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yangtang/Documents/work/RAN4/RAN4 TU/RAN109/"/>
    </mc:Choice>
  </mc:AlternateContent>
  <xr:revisionPtr revIDLastSave="0" documentId="13_ncr:1_{7191FEA1-51E0-3045-A1FF-88914AB2FBDE}" xr6:coauthVersionLast="47" xr6:coauthVersionMax="47" xr10:uidLastSave="{00000000-0000-0000-0000-000000000000}"/>
  <bookViews>
    <workbookView xWindow="4000" yWindow="2220" windowWidth="27580" windowHeight="20480" tabRatio="727" xr2:uid="{00000000-000D-0000-FFFF-FFFF00000000}"/>
  </bookViews>
  <sheets>
    <sheet name="TU_overview_after_RAN_109" sheetId="19" r:id="rId1"/>
    <sheet name="TU_overview_after_RAN_108" sheetId="18" r:id="rId2"/>
    <sheet name="TU_overview_after_RAN_107" sheetId="17" r:id="rId3"/>
    <sheet name="TU_overview_after_RAN_106" sheetId="16" r:id="rId4"/>
    <sheet name="TU_overview_after_RAN_105" sheetId="15" r:id="rId5"/>
    <sheet name="TU_overview_after_RAN_104" sheetId="14" r:id="rId6"/>
    <sheet name="TU_overview_after_RAN_103" sheetId="12" r:id="rId7"/>
    <sheet name="TU_overview_after_RAN_102" sheetId="13" r:id="rId8"/>
    <sheet name="TU_overview_after_RAN_101" sheetId="11" r:id="rId9"/>
    <sheet name="TU_overview_after_RAN_100" sheetId="10" r:id="rId10"/>
    <sheet name="TU_overview_after_RAN_99" sheetId="8" r:id="rId11"/>
    <sheet name="TU_overview_after_RAN_98" sheetId="9" r:id="rId12"/>
    <sheet name="TU_overview_after_RAN_97" sheetId="6" r:id="rId13"/>
    <sheet name="TU_overview_in_RP_221060" sheetId="3" r:id="rId14"/>
    <sheet name="Sheet1" sheetId="7" r:id="rId15"/>
  </sheets>
  <definedNames>
    <definedName name="_xlnm._FilterDatabase" localSheetId="8" hidden="1">TU_overview_after_RAN_101!$A$1:$AL$100</definedName>
    <definedName name="_xlnm._FilterDatabase" localSheetId="7" hidden="1">TU_overview_after_RAN_102!$A$1:$BP$96</definedName>
    <definedName name="_xlnm._FilterDatabase" localSheetId="6" hidden="1">TU_overview_after_RAN_103!$A$1:$BJ$114</definedName>
    <definedName name="_xlnm._FilterDatabase" localSheetId="5" hidden="1">TU_overview_after_RAN_104!$A$1:$AY$99</definedName>
    <definedName name="_xlnm._FilterDatabase" localSheetId="4" hidden="1">TU_overview_after_RAN_105!$A$1:$LO$103</definedName>
    <definedName name="_xlnm._FilterDatabase" localSheetId="3" hidden="1">TU_overview_after_RAN_106!$A$1:$LD$108</definedName>
    <definedName name="_xlnm._FilterDatabase" localSheetId="2" hidden="1">TU_overview_after_RAN_107!$A$1:$KX$1</definedName>
    <definedName name="_xlnm._FilterDatabase" localSheetId="1" hidden="1">TU_overview_after_RAN_108!$A$2:$KM$124</definedName>
    <definedName name="_xlnm._FilterDatabase" localSheetId="0" hidden="1">TU_overview_after_RAN_109!$A$2:$KG$115</definedName>
    <definedName name="_xlnm._FilterDatabase" localSheetId="12" hidden="1">TU_overview_after_RAN_97!$A$2:$BD$170</definedName>
    <definedName name="_xlnm._FilterDatabase" localSheetId="11" hidden="1">TU_overview_after_RAN_98!$A$2:$BI$172</definedName>
    <definedName name="_xlnm._FilterDatabase" localSheetId="10" hidden="1">TU_overview_after_RAN_99!$A$2:$BC$99</definedName>
    <definedName name="_xlnm._FilterDatabase" localSheetId="13" hidden="1">TU_overview_in_RP_221060!$A$2:$BP$164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19" l="1"/>
  <c r="I79" i="19"/>
  <c r="I30" i="19"/>
  <c r="I48" i="19"/>
  <c r="I47" i="19"/>
  <c r="I88" i="19"/>
  <c r="I81" i="19"/>
  <c r="I94" i="19"/>
  <c r="I93" i="19"/>
  <c r="I92" i="19"/>
  <c r="I91" i="19"/>
  <c r="I90" i="19"/>
  <c r="I95" i="19"/>
  <c r="I89" i="19"/>
  <c r="I87" i="19"/>
  <c r="I86" i="19"/>
  <c r="I85" i="19"/>
  <c r="I84" i="19"/>
  <c r="I83" i="19"/>
  <c r="I96" i="19"/>
  <c r="I82" i="19"/>
  <c r="BJ100" i="19"/>
  <c r="BJ104" i="19" s="1"/>
  <c r="BJ106" i="19" s="1"/>
  <c r="BI100" i="19"/>
  <c r="BI104" i="19" s="1"/>
  <c r="BH100" i="19"/>
  <c r="BH104" i="19" s="1"/>
  <c r="BG100" i="19"/>
  <c r="BG104" i="19" s="1"/>
  <c r="BG106" i="19" s="1"/>
  <c r="BF100" i="19"/>
  <c r="BF104" i="19" s="1"/>
  <c r="BF106" i="19" s="1"/>
  <c r="BE100" i="19"/>
  <c r="BE104" i="19" s="1"/>
  <c r="BE106" i="19" s="1"/>
  <c r="BD100" i="19"/>
  <c r="BD104" i="19" s="1"/>
  <c r="BD106" i="19" s="1"/>
  <c r="BC100" i="19"/>
  <c r="BC104" i="19" s="1"/>
  <c r="BB100" i="19"/>
  <c r="BB104" i="19" s="1"/>
  <c r="BA100" i="19"/>
  <c r="BA104" i="19" s="1"/>
  <c r="BA106" i="19" s="1"/>
  <c r="AZ100" i="19"/>
  <c r="AZ104" i="19" s="1"/>
  <c r="AZ106" i="19" s="1"/>
  <c r="AY100" i="19"/>
  <c r="AY104" i="19" s="1"/>
  <c r="AY106" i="19" s="1"/>
  <c r="AX100" i="19"/>
  <c r="AX104" i="19" s="1"/>
  <c r="AW100" i="19"/>
  <c r="AW104" i="19" s="1"/>
  <c r="AV100" i="19"/>
  <c r="AV104" i="19" s="1"/>
  <c r="AV106" i="19" s="1"/>
  <c r="AU100" i="19"/>
  <c r="AU104" i="19" s="1"/>
  <c r="AU106" i="19" s="1"/>
  <c r="AT100" i="19"/>
  <c r="AT104" i="19" s="1"/>
  <c r="AT106" i="19" s="1"/>
  <c r="AS100" i="19"/>
  <c r="AS104" i="19" s="1"/>
  <c r="AS106" i="19" s="1"/>
  <c r="AR100" i="19"/>
  <c r="AR104" i="19" s="1"/>
  <c r="AQ100" i="19"/>
  <c r="AQ104" i="19" s="1"/>
  <c r="AP100" i="19"/>
  <c r="AP104" i="19" s="1"/>
  <c r="AP106" i="19" s="1"/>
  <c r="AO100" i="19"/>
  <c r="AO104" i="19" s="1"/>
  <c r="AO106" i="19" s="1"/>
  <c r="AN100" i="19"/>
  <c r="AN104" i="19" s="1"/>
  <c r="AN106" i="19" s="1"/>
  <c r="AM100" i="19"/>
  <c r="AM104" i="19" s="1"/>
  <c r="AM106" i="19" s="1"/>
  <c r="AL100" i="19"/>
  <c r="AL104" i="19" s="1"/>
  <c r="AK100" i="19"/>
  <c r="AK104" i="19" s="1"/>
  <c r="AJ100" i="19"/>
  <c r="AJ104" i="19" s="1"/>
  <c r="AJ106" i="19" s="1"/>
  <c r="AI100" i="19"/>
  <c r="AI104" i="19" s="1"/>
  <c r="AI106" i="19" s="1"/>
  <c r="AH100" i="19"/>
  <c r="AH104" i="19" s="1"/>
  <c r="AH106" i="19" s="1"/>
  <c r="AG100" i="19"/>
  <c r="AG104" i="19" s="1"/>
  <c r="AF100" i="19"/>
  <c r="AF104" i="19" s="1"/>
  <c r="AE100" i="19"/>
  <c r="AE104" i="19" s="1"/>
  <c r="AE106" i="19" s="1"/>
  <c r="AD100" i="19"/>
  <c r="AD104" i="19" s="1"/>
  <c r="AD106" i="19" s="1"/>
  <c r="AC100" i="19"/>
  <c r="AC104" i="19" s="1"/>
  <c r="AC106" i="19" s="1"/>
  <c r="AB100" i="19"/>
  <c r="AB104" i="19" s="1"/>
  <c r="AB106" i="19" s="1"/>
  <c r="AA100" i="19"/>
  <c r="AA104" i="19" s="1"/>
  <c r="Z100" i="19"/>
  <c r="Z104" i="19" s="1"/>
  <c r="Y100" i="19"/>
  <c r="Y104" i="19" s="1"/>
  <c r="Y106" i="19" s="1"/>
  <c r="X100" i="19"/>
  <c r="X104" i="19" s="1"/>
  <c r="X106" i="19" s="1"/>
  <c r="W100" i="19"/>
  <c r="W104" i="19" s="1"/>
  <c r="W106" i="19" s="1"/>
  <c r="V100" i="19"/>
  <c r="V104" i="19" s="1"/>
  <c r="V106" i="19" s="1"/>
  <c r="U100" i="19"/>
  <c r="U104" i="19" s="1"/>
  <c r="T100" i="19"/>
  <c r="T104" i="19" s="1"/>
  <c r="S100" i="19"/>
  <c r="S104" i="19" s="1"/>
  <c r="S106" i="19" s="1"/>
  <c r="R100" i="19"/>
  <c r="R104" i="19" s="1"/>
  <c r="R106" i="19" s="1"/>
  <c r="Q100" i="19"/>
  <c r="Q104" i="19" s="1"/>
  <c r="Q106" i="19" s="1"/>
  <c r="P100" i="19"/>
  <c r="P104" i="19" s="1"/>
  <c r="O100" i="19"/>
  <c r="O104" i="19" s="1"/>
  <c r="N100" i="19"/>
  <c r="N104" i="19" s="1"/>
  <c r="N106" i="19" s="1"/>
  <c r="M100" i="19"/>
  <c r="M104" i="19" s="1"/>
  <c r="M106" i="19" s="1"/>
  <c r="L100" i="19"/>
  <c r="L104" i="19" s="1"/>
  <c r="L106" i="19" s="1"/>
  <c r="K100" i="19"/>
  <c r="K104" i="19" s="1"/>
  <c r="K106" i="19" s="1"/>
  <c r="I99" i="19"/>
  <c r="I98" i="19"/>
  <c r="I97" i="19"/>
  <c r="I78" i="19"/>
  <c r="I77" i="19"/>
  <c r="I76" i="19"/>
  <c r="I75" i="19"/>
  <c r="I74" i="19"/>
  <c r="I73" i="19"/>
  <c r="I72" i="19"/>
  <c r="I71" i="19"/>
  <c r="I70" i="19"/>
  <c r="I69" i="19"/>
  <c r="I68" i="19"/>
  <c r="I67" i="19"/>
  <c r="I66" i="19"/>
  <c r="I65" i="19"/>
  <c r="I64" i="19"/>
  <c r="I63" i="19"/>
  <c r="I62" i="19"/>
  <c r="I61" i="19"/>
  <c r="I60" i="19"/>
  <c r="I59" i="19"/>
  <c r="I58" i="19"/>
  <c r="I57" i="19"/>
  <c r="I56" i="19"/>
  <c r="I55" i="19"/>
  <c r="I54" i="19"/>
  <c r="I53" i="19"/>
  <c r="I52" i="19"/>
  <c r="I51" i="19"/>
  <c r="I50" i="19"/>
  <c r="I49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7" i="19"/>
  <c r="I6" i="19"/>
  <c r="I5" i="19"/>
  <c r="I4" i="19"/>
  <c r="I3" i="19"/>
  <c r="K96" i="18"/>
  <c r="K100" i="18" s="1"/>
  <c r="K102" i="18" s="1"/>
  <c r="L96" i="18"/>
  <c r="L100" i="18" s="1"/>
  <c r="L102" i="18" s="1"/>
  <c r="M96" i="18"/>
  <c r="N96" i="18"/>
  <c r="N100" i="18" s="1"/>
  <c r="N102" i="18" s="1"/>
  <c r="O96" i="18"/>
  <c r="P96" i="18"/>
  <c r="M100" i="18"/>
  <c r="M102" i="18" s="1"/>
  <c r="O100" i="18"/>
  <c r="O102" i="18" s="1"/>
  <c r="P100" i="18"/>
  <c r="I49" i="18"/>
  <c r="I48" i="18"/>
  <c r="I70" i="18"/>
  <c r="Z106" i="19" l="1"/>
  <c r="AK106" i="19"/>
  <c r="T106" i="19"/>
  <c r="AF106" i="19"/>
  <c r="BH106" i="19"/>
  <c r="BB106" i="19"/>
  <c r="O106" i="19"/>
  <c r="AQ106" i="19"/>
  <c r="AW106" i="19"/>
  <c r="I64" i="18"/>
  <c r="I77" i="18"/>
  <c r="BP96" i="18" l="1"/>
  <c r="BO96" i="18"/>
  <c r="BO100" i="18" s="1"/>
  <c r="BN96" i="18"/>
  <c r="BN100" i="18" s="1"/>
  <c r="BM96" i="18"/>
  <c r="BL96" i="18"/>
  <c r="BK96" i="18"/>
  <c r="BJ96" i="18"/>
  <c r="BI96" i="18"/>
  <c r="BI100" i="18" s="1"/>
  <c r="BH96" i="18"/>
  <c r="BH100" i="18" s="1"/>
  <c r="BG96" i="18"/>
  <c r="BF96" i="18"/>
  <c r="BE96" i="18"/>
  <c r="BD96" i="18"/>
  <c r="BD100" i="18" s="1"/>
  <c r="BC96" i="18"/>
  <c r="BC100" i="18" s="1"/>
  <c r="BB96" i="18"/>
  <c r="BA96" i="18"/>
  <c r="AZ96" i="18"/>
  <c r="AY96" i="18"/>
  <c r="AX96" i="18"/>
  <c r="AX100" i="18" s="1"/>
  <c r="AW96" i="18"/>
  <c r="AW100" i="18" s="1"/>
  <c r="AV96" i="18"/>
  <c r="AV100" i="18" s="1"/>
  <c r="AV102" i="18" s="1"/>
  <c r="AU96" i="18"/>
  <c r="AT96" i="18"/>
  <c r="AS96" i="18"/>
  <c r="AR96" i="18"/>
  <c r="AR100" i="18" s="1"/>
  <c r="AQ96" i="18"/>
  <c r="AQ100" i="18" s="1"/>
  <c r="AP96" i="18"/>
  <c r="AO96" i="18"/>
  <c r="AN96" i="18"/>
  <c r="AM96" i="18"/>
  <c r="AM100" i="18" s="1"/>
  <c r="AL96" i="18"/>
  <c r="AL100" i="18" s="1"/>
  <c r="AK96" i="18"/>
  <c r="AJ96" i="18"/>
  <c r="AI96" i="18"/>
  <c r="AH96" i="18"/>
  <c r="AG96" i="18"/>
  <c r="AG100" i="18" s="1"/>
  <c r="AF96" i="18"/>
  <c r="AF100" i="18" s="1"/>
  <c r="AE96" i="18"/>
  <c r="AD96" i="18"/>
  <c r="AC96" i="18"/>
  <c r="AB96" i="18"/>
  <c r="AA96" i="18"/>
  <c r="AA100" i="18" s="1"/>
  <c r="Z96" i="18"/>
  <c r="Z100" i="18" s="1"/>
  <c r="Y96" i="18"/>
  <c r="X96" i="18"/>
  <c r="W96" i="18"/>
  <c r="V96" i="18"/>
  <c r="V100" i="18" s="1"/>
  <c r="U96" i="18"/>
  <c r="U100" i="18" s="1"/>
  <c r="T96" i="18"/>
  <c r="S96" i="18"/>
  <c r="R96" i="18"/>
  <c r="Q96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  <c r="I4" i="18"/>
  <c r="I3" i="18"/>
  <c r="I31" i="18"/>
  <c r="I29" i="18"/>
  <c r="I27" i="18"/>
  <c r="I24" i="18"/>
  <c r="I25" i="18"/>
  <c r="I52" i="18"/>
  <c r="I53" i="18"/>
  <c r="I54" i="18"/>
  <c r="I55" i="18"/>
  <c r="I56" i="18"/>
  <c r="I57" i="18"/>
  <c r="I58" i="18"/>
  <c r="I59" i="18"/>
  <c r="I61" i="18"/>
  <c r="I62" i="18"/>
  <c r="I36" i="18"/>
  <c r="I35" i="18"/>
  <c r="I34" i="18"/>
  <c r="I33" i="18"/>
  <c r="I32" i="18"/>
  <c r="I30" i="18"/>
  <c r="I28" i="18"/>
  <c r="I26" i="18"/>
  <c r="I23" i="18"/>
  <c r="I22" i="18"/>
  <c r="I21" i="18"/>
  <c r="I20" i="18"/>
  <c r="I95" i="18"/>
  <c r="I94" i="18"/>
  <c r="I93" i="18"/>
  <c r="I92" i="18"/>
  <c r="I91" i="18"/>
  <c r="I90" i="18"/>
  <c r="I89" i="18"/>
  <c r="I88" i="18"/>
  <c r="I87" i="18"/>
  <c r="I86" i="18"/>
  <c r="I85" i="18"/>
  <c r="I84" i="18"/>
  <c r="I83" i="18"/>
  <c r="I82" i="18"/>
  <c r="I81" i="18"/>
  <c r="I80" i="18"/>
  <c r="I79" i="18"/>
  <c r="I78" i="18"/>
  <c r="I76" i="18"/>
  <c r="I75" i="18"/>
  <c r="I74" i="18"/>
  <c r="I73" i="18"/>
  <c r="I72" i="18"/>
  <c r="I71" i="18"/>
  <c r="I69" i="18"/>
  <c r="I68" i="18"/>
  <c r="I67" i="18"/>
  <c r="I65" i="18"/>
  <c r="I63" i="18"/>
  <c r="I60" i="18"/>
  <c r="I51" i="18"/>
  <c r="I50" i="18"/>
  <c r="I47" i="18"/>
  <c r="I46" i="18"/>
  <c r="I45" i="18"/>
  <c r="I44" i="18"/>
  <c r="I43" i="18"/>
  <c r="I42" i="18"/>
  <c r="I41" i="18"/>
  <c r="I40" i="18"/>
  <c r="I39" i="18"/>
  <c r="I38" i="18"/>
  <c r="I37" i="18"/>
  <c r="I66" i="18"/>
  <c r="AL102" i="18" l="1"/>
  <c r="AQ102" i="18"/>
  <c r="AW102" i="18"/>
  <c r="Z102" i="18"/>
  <c r="BN102" i="18"/>
  <c r="AF102" i="18"/>
  <c r="BH102" i="18"/>
  <c r="BC102" i="18"/>
  <c r="U102" i="18"/>
  <c r="AS100" i="18"/>
  <c r="AS102" i="18" s="1"/>
  <c r="BP100" i="18"/>
  <c r="BP102" i="18" s="1"/>
  <c r="BM100" i="18"/>
  <c r="BM102" i="18" s="1"/>
  <c r="BL100" i="18"/>
  <c r="BL102" i="18" s="1"/>
  <c r="BK100" i="18"/>
  <c r="BK102" i="18" s="1"/>
  <c r="BJ100" i="18"/>
  <c r="BJ102" i="18" s="1"/>
  <c r="BG100" i="18"/>
  <c r="BG102" i="18" s="1"/>
  <c r="BF100" i="18"/>
  <c r="BF102" i="18" s="1"/>
  <c r="BE100" i="18"/>
  <c r="BE102" i="18" s="1"/>
  <c r="BB100" i="18"/>
  <c r="BB102" i="18" s="1"/>
  <c r="BA100" i="18"/>
  <c r="BA102" i="18" s="1"/>
  <c r="AZ100" i="18"/>
  <c r="AZ102" i="18" s="1"/>
  <c r="AY100" i="18"/>
  <c r="AY102" i="18" s="1"/>
  <c r="AU100" i="18"/>
  <c r="AU102" i="18" s="1"/>
  <c r="AT100" i="18"/>
  <c r="AT102" i="18" s="1"/>
  <c r="AP100" i="18"/>
  <c r="AP102" i="18" s="1"/>
  <c r="AO100" i="18"/>
  <c r="AO102" i="18" s="1"/>
  <c r="AN100" i="18"/>
  <c r="AN102" i="18" s="1"/>
  <c r="AK100" i="18"/>
  <c r="AK102" i="18" s="1"/>
  <c r="AJ100" i="18"/>
  <c r="AJ102" i="18" s="1"/>
  <c r="AI100" i="18"/>
  <c r="AI102" i="18" s="1"/>
  <c r="AH100" i="18"/>
  <c r="AH102" i="18" s="1"/>
  <c r="AE100" i="18"/>
  <c r="AE102" i="18" s="1"/>
  <c r="AD100" i="18"/>
  <c r="AD102" i="18" s="1"/>
  <c r="AC100" i="18"/>
  <c r="AC102" i="18" s="1"/>
  <c r="AB100" i="18"/>
  <c r="AB102" i="18" s="1"/>
  <c r="Y100" i="18"/>
  <c r="Y102" i="18" s="1"/>
  <c r="X100" i="18"/>
  <c r="X102" i="18" s="1"/>
  <c r="W100" i="18"/>
  <c r="W102" i="18" s="1"/>
  <c r="T100" i="18"/>
  <c r="T102" i="18" s="1"/>
  <c r="S100" i="18"/>
  <c r="S102" i="18" s="1"/>
  <c r="R100" i="18"/>
  <c r="R102" i="18" s="1"/>
  <c r="Q100" i="18"/>
  <c r="Q102" i="18" s="1"/>
  <c r="I4" i="17" l="1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3" i="17"/>
  <c r="BD170" i="7"/>
  <c r="BD172" i="7" s="1"/>
  <c r="BC170" i="7"/>
  <c r="BC172" i="7" s="1"/>
  <c r="BB170" i="7"/>
  <c r="BB172" i="7" s="1"/>
  <c r="BJ166" i="7"/>
  <c r="BJ170" i="7" s="1"/>
  <c r="BJ172" i="7" s="1"/>
  <c r="BI166" i="7"/>
  <c r="BI170" i="7" s="1"/>
  <c r="BI172" i="7" s="1"/>
  <c r="BH166" i="7"/>
  <c r="BH170" i="7" s="1"/>
  <c r="BH172" i="7" s="1"/>
  <c r="BG166" i="7"/>
  <c r="BG170" i="7" s="1"/>
  <c r="BG172" i="7" s="1"/>
  <c r="BF166" i="7"/>
  <c r="BF170" i="7" s="1"/>
  <c r="BF172" i="7" s="1"/>
  <c r="BE166" i="7"/>
  <c r="BE170" i="7" s="1"/>
  <c r="BE172" i="7" s="1"/>
  <c r="BD166" i="7"/>
  <c r="BC166" i="7"/>
  <c r="BB166" i="7"/>
  <c r="BA166" i="7"/>
  <c r="BA170" i="7" s="1"/>
  <c r="BA172" i="7" s="1"/>
  <c r="AZ166" i="7"/>
  <c r="AZ170" i="7" s="1"/>
  <c r="AZ172" i="7" s="1"/>
  <c r="AY166" i="7"/>
  <c r="AY170" i="7" s="1"/>
  <c r="AY172" i="7" s="1"/>
  <c r="AX166" i="7"/>
  <c r="AX170" i="7" s="1"/>
  <c r="AX172" i="7" s="1"/>
  <c r="AW166" i="7"/>
  <c r="AW170" i="7" s="1"/>
  <c r="AW172" i="7" s="1"/>
  <c r="AV166" i="7"/>
  <c r="AV170" i="7" s="1"/>
  <c r="AV172" i="7" s="1"/>
  <c r="AU166" i="7"/>
  <c r="AU170" i="7" s="1"/>
  <c r="AU172" i="7" s="1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P170" i="7" s="1"/>
  <c r="AP172" i="7" s="1"/>
  <c r="AO166" i="7"/>
  <c r="AO170" i="7" s="1"/>
  <c r="AO172" i="7" s="1"/>
  <c r="AN166" i="7"/>
  <c r="AN170" i="7" s="1"/>
  <c r="AN172" i="7" s="1"/>
  <c r="AM166" i="7"/>
  <c r="AM170" i="7" s="1"/>
  <c r="AM172" i="7" s="1"/>
  <c r="AL166" i="7"/>
  <c r="AL170" i="7" s="1"/>
  <c r="AL172" i="7" s="1"/>
  <c r="AK166" i="7"/>
  <c r="AK170" i="7" s="1"/>
  <c r="AK172" i="7" s="1"/>
  <c r="AJ166" i="7"/>
  <c r="AJ170" i="7" s="1"/>
  <c r="AJ172" i="7" s="1"/>
  <c r="AI166" i="7"/>
  <c r="AI170" i="7" s="1"/>
  <c r="AI172" i="7" s="1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D170" i="7" s="1"/>
  <c r="AD172" i="7" s="1"/>
  <c r="AC166" i="7"/>
  <c r="AC170" i="7" s="1"/>
  <c r="AC172" i="7" s="1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W170" i="7" s="1"/>
  <c r="W172" i="7" s="1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R170" i="7" s="1"/>
  <c r="R172" i="7" s="1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Q170" i="3"/>
  <c r="Q172" i="3" s="1"/>
  <c r="P170" i="3"/>
  <c r="P172" i="3" s="1"/>
  <c r="O170" i="3"/>
  <c r="O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H170" i="3" s="1"/>
  <c r="BH172" i="3" s="1"/>
  <c r="BG166" i="3"/>
  <c r="BG170" i="3" s="1"/>
  <c r="BG172" i="3" s="1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P166" i="3"/>
  <c r="O166" i="3"/>
  <c r="N166" i="3"/>
  <c r="N170" i="3" s="1"/>
  <c r="N172" i="3" s="1"/>
  <c r="M166" i="3"/>
  <c r="M170" i="3" s="1"/>
  <c r="M172" i="3" s="1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O176" i="6"/>
  <c r="AO178" i="6" s="1"/>
  <c r="X176" i="6"/>
  <c r="X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V176" i="6" s="1"/>
  <c r="AV178" i="6" s="1"/>
  <c r="AU172" i="6"/>
  <c r="AU176" i="6" s="1"/>
  <c r="AU178" i="6" s="1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W172" i="6"/>
  <c r="W176" i="6" s="1"/>
  <c r="W178" i="6" s="1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L176" i="6" s="1"/>
  <c r="L178" i="6" s="1"/>
  <c r="K172" i="6"/>
  <c r="K176" i="6" s="1"/>
  <c r="K178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B178" i="9"/>
  <c r="AB180" i="9" s="1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J178" i="9" s="1"/>
  <c r="AJ180" i="9" s="1"/>
  <c r="AI174" i="9"/>
  <c r="AI178" i="9" s="1"/>
  <c r="AI180" i="9" s="1"/>
  <c r="AH174" i="9"/>
  <c r="AH178" i="9" s="1"/>
  <c r="AH180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C178" i="9" s="1"/>
  <c r="AC180" i="9" s="1"/>
  <c r="AB174" i="9"/>
  <c r="AA174" i="9"/>
  <c r="AA178" i="9" s="1"/>
  <c r="AA180" i="9" s="1"/>
  <c r="Z174" i="9"/>
  <c r="Z178" i="9" s="1"/>
  <c r="Z180" i="9" s="1"/>
  <c r="Y174" i="9"/>
  <c r="Y178" i="9" s="1"/>
  <c r="Y180" i="9" s="1"/>
  <c r="X174" i="9"/>
  <c r="X178" i="9" s="1"/>
  <c r="X180" i="9" s="1"/>
  <c r="W174" i="9"/>
  <c r="W178" i="9" s="1"/>
  <c r="W180" i="9" s="1"/>
  <c r="V174" i="9"/>
  <c r="V178" i="9" s="1"/>
  <c r="V180" i="9" s="1"/>
  <c r="U174" i="9"/>
  <c r="U178" i="9" s="1"/>
  <c r="U180" i="9" s="1"/>
  <c r="T174" i="9"/>
  <c r="T178" i="9" s="1"/>
  <c r="T180" i="9" s="1"/>
  <c r="S174" i="9"/>
  <c r="S178" i="9" s="1"/>
  <c r="S180" i="9" s="1"/>
  <c r="R174" i="9"/>
  <c r="R178" i="9" s="1"/>
  <c r="R180" i="9" s="1"/>
  <c r="Q174" i="9"/>
  <c r="Q178" i="9" s="1"/>
  <c r="Q180" i="9" s="1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L178" i="9" s="1"/>
  <c r="L180" i="9" s="1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K107" i="8"/>
  <c r="AM101" i="8"/>
  <c r="AM105" i="8" s="1"/>
  <c r="AM107" i="8" s="1"/>
  <c r="AL101" i="8"/>
  <c r="AL105" i="8" s="1"/>
  <c r="AL107" i="8" s="1"/>
  <c r="AK101" i="8"/>
  <c r="AK105" i="8" s="1"/>
  <c r="AJ101" i="8"/>
  <c r="AJ105" i="8" s="1"/>
  <c r="AJ107" i="8" s="1"/>
  <c r="AI101" i="8"/>
  <c r="AI105" i="8" s="1"/>
  <c r="AI107" i="8" s="1"/>
  <c r="AH101" i="8"/>
  <c r="AH105" i="8" s="1"/>
  <c r="AH107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B105" i="8" s="1"/>
  <c r="AB107" i="8" s="1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P105" i="8" s="1"/>
  <c r="P107" i="8" s="1"/>
  <c r="O101" i="8"/>
  <c r="O105" i="8" s="1"/>
  <c r="O107" i="8" s="1"/>
  <c r="N101" i="8"/>
  <c r="N105" i="8" s="1"/>
  <c r="N107" i="8" s="1"/>
  <c r="M101" i="8"/>
  <c r="M105" i="8" s="1"/>
  <c r="M107" i="8" s="1"/>
  <c r="L101" i="8"/>
  <c r="L105" i="8" s="1"/>
  <c r="L107" i="8" s="1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N109" i="10"/>
  <c r="M109" i="10"/>
  <c r="L109" i="10"/>
  <c r="K109" i="10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Y107" i="10" s="1"/>
  <c r="Y109" i="10" s="1"/>
  <c r="X103" i="10"/>
  <c r="X107" i="10" s="1"/>
  <c r="X109" i="10" s="1"/>
  <c r="W103" i="10"/>
  <c r="W107" i="10" s="1"/>
  <c r="W109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S107" i="10" s="1"/>
  <c r="S109" i="10" s="1"/>
  <c r="R103" i="10"/>
  <c r="R107" i="10" s="1"/>
  <c r="R109" i="10" s="1"/>
  <c r="Q103" i="10"/>
  <c r="Q107" i="10" s="1"/>
  <c r="Q109" i="10" s="1"/>
  <c r="P103" i="10"/>
  <c r="P107" i="10" s="1"/>
  <c r="P109" i="10" s="1"/>
  <c r="O103" i="10"/>
  <c r="O107" i="10" s="1"/>
  <c r="O109" i="10" s="1"/>
  <c r="N103" i="10"/>
  <c r="N107" i="10" s="1"/>
  <c r="M103" i="10"/>
  <c r="M107" i="10" s="1"/>
  <c r="L103" i="10"/>
  <c r="L107" i="10" s="1"/>
  <c r="K103" i="10"/>
  <c r="K107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V104" i="11"/>
  <c r="V108" i="11" s="1"/>
  <c r="V110" i="11" s="1"/>
  <c r="U104" i="11"/>
  <c r="U108" i="11" s="1"/>
  <c r="U110" i="11" s="1"/>
  <c r="T104" i="11"/>
  <c r="T108" i="11" s="1"/>
  <c r="T110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D72" i="13"/>
  <c r="BD74" i="13" s="1"/>
  <c r="AP72" i="13"/>
  <c r="AP74" i="13" s="1"/>
  <c r="BP68" i="13"/>
  <c r="BP72" i="13" s="1"/>
  <c r="BP74" i="13" s="1"/>
  <c r="BO68" i="13"/>
  <c r="BO72" i="13" s="1"/>
  <c r="BO74" i="13" s="1"/>
  <c r="BN68" i="13"/>
  <c r="BN72" i="13" s="1"/>
  <c r="BN74" i="13" s="1"/>
  <c r="BM68" i="13"/>
  <c r="BM72" i="13" s="1"/>
  <c r="BM74" i="13" s="1"/>
  <c r="BL68" i="13"/>
  <c r="BL72" i="13" s="1"/>
  <c r="BL74" i="13" s="1"/>
  <c r="BK68" i="13"/>
  <c r="BK72" i="13" s="1"/>
  <c r="BK74" i="13" s="1"/>
  <c r="BJ68" i="13"/>
  <c r="BJ72" i="13" s="1"/>
  <c r="BJ74" i="13" s="1"/>
  <c r="BI68" i="13"/>
  <c r="BI72" i="13" s="1"/>
  <c r="BI74" i="13" s="1"/>
  <c r="BH68" i="13"/>
  <c r="BH72" i="13" s="1"/>
  <c r="BH74" i="13" s="1"/>
  <c r="BG68" i="13"/>
  <c r="BG72" i="13" s="1"/>
  <c r="BG74" i="13" s="1"/>
  <c r="BF68" i="13"/>
  <c r="BF72" i="13" s="1"/>
  <c r="BF74" i="13" s="1"/>
  <c r="BE68" i="13"/>
  <c r="BE72" i="13" s="1"/>
  <c r="BE74" i="13" s="1"/>
  <c r="BD68" i="13"/>
  <c r="BC68" i="13"/>
  <c r="BC72" i="13" s="1"/>
  <c r="BC74" i="13" s="1"/>
  <c r="BB68" i="13"/>
  <c r="BB72" i="13" s="1"/>
  <c r="BB74" i="13" s="1"/>
  <c r="BA68" i="13"/>
  <c r="BA72" i="13" s="1"/>
  <c r="BA74" i="13" s="1"/>
  <c r="AZ68" i="13"/>
  <c r="AZ72" i="13" s="1"/>
  <c r="AZ74" i="13" s="1"/>
  <c r="AY68" i="13"/>
  <c r="AY72" i="13" s="1"/>
  <c r="AY74" i="13" s="1"/>
  <c r="AX68" i="13"/>
  <c r="AX72" i="13" s="1"/>
  <c r="AX74" i="13" s="1"/>
  <c r="AW68" i="13"/>
  <c r="AW72" i="13" s="1"/>
  <c r="AW74" i="13" s="1"/>
  <c r="AV68" i="13"/>
  <c r="AV72" i="13" s="1"/>
  <c r="AV74" i="13" s="1"/>
  <c r="AU68" i="13"/>
  <c r="AU72" i="13" s="1"/>
  <c r="AU74" i="13" s="1"/>
  <c r="AT68" i="13"/>
  <c r="AT72" i="13" s="1"/>
  <c r="AT74" i="13" s="1"/>
  <c r="AS68" i="13"/>
  <c r="AS72" i="13" s="1"/>
  <c r="AS74" i="13" s="1"/>
  <c r="AR68" i="13"/>
  <c r="AR72" i="13" s="1"/>
  <c r="AR74" i="13" s="1"/>
  <c r="AQ68" i="13"/>
  <c r="AQ72" i="13" s="1"/>
  <c r="AQ74" i="13" s="1"/>
  <c r="AP68" i="13"/>
  <c r="AO68" i="13"/>
  <c r="AO72" i="13" s="1"/>
  <c r="AO74" i="13" s="1"/>
  <c r="AN68" i="13"/>
  <c r="AN72" i="13" s="1"/>
  <c r="AN74" i="13" s="1"/>
  <c r="AM68" i="13"/>
  <c r="AM72" i="13" s="1"/>
  <c r="AM74" i="13" s="1"/>
  <c r="AL68" i="13"/>
  <c r="AL72" i="13" s="1"/>
  <c r="AL74" i="13" s="1"/>
  <c r="AK68" i="13"/>
  <c r="AK72" i="13" s="1"/>
  <c r="AK74" i="13" s="1"/>
  <c r="AJ68" i="13"/>
  <c r="AJ72" i="13" s="1"/>
  <c r="AJ74" i="13" s="1"/>
  <c r="AI68" i="13"/>
  <c r="AI72" i="13" s="1"/>
  <c r="AI74" i="13" s="1"/>
  <c r="AH68" i="13"/>
  <c r="AH72" i="13" s="1"/>
  <c r="AH74" i="13" s="1"/>
  <c r="AG68" i="13"/>
  <c r="AG72" i="13" s="1"/>
  <c r="AG74" i="13" s="1"/>
  <c r="AF68" i="13"/>
  <c r="AF72" i="13" s="1"/>
  <c r="AF74" i="13" s="1"/>
  <c r="AE68" i="13"/>
  <c r="AE72" i="13" s="1"/>
  <c r="AE74" i="13" s="1"/>
  <c r="AD68" i="13"/>
  <c r="AD72" i="13" s="1"/>
  <c r="AD74" i="13" s="1"/>
  <c r="AC68" i="13"/>
  <c r="AC72" i="13" s="1"/>
  <c r="AC74" i="13" s="1"/>
  <c r="AB68" i="13"/>
  <c r="AB72" i="13" s="1"/>
  <c r="AB74" i="13" s="1"/>
  <c r="AA68" i="13"/>
  <c r="AA72" i="13" s="1"/>
  <c r="AA74" i="13" s="1"/>
  <c r="Z68" i="13"/>
  <c r="Z72" i="13" s="1"/>
  <c r="Z74" i="13" s="1"/>
  <c r="Y68" i="13"/>
  <c r="Y72" i="13" s="1"/>
  <c r="Y74" i="13" s="1"/>
  <c r="X68" i="13"/>
  <c r="X72" i="13" s="1"/>
  <c r="X74" i="13" s="1"/>
  <c r="W68" i="13"/>
  <c r="W72" i="13" s="1"/>
  <c r="W74" i="13" s="1"/>
  <c r="V68" i="13"/>
  <c r="V72" i="13" s="1"/>
  <c r="V74" i="13" s="1"/>
  <c r="U68" i="13"/>
  <c r="U72" i="13" s="1"/>
  <c r="U74" i="13" s="1"/>
  <c r="T68" i="13"/>
  <c r="T72" i="13" s="1"/>
  <c r="T74" i="13" s="1"/>
  <c r="S68" i="13"/>
  <c r="S72" i="13" s="1"/>
  <c r="S74" i="13" s="1"/>
  <c r="R68" i="13"/>
  <c r="R72" i="13" s="1"/>
  <c r="R74" i="13" s="1"/>
  <c r="Q68" i="13"/>
  <c r="Q72" i="13" s="1"/>
  <c r="Q74" i="13" s="1"/>
  <c r="P68" i="13"/>
  <c r="P72" i="13" s="1"/>
  <c r="P74" i="13" s="1"/>
  <c r="O68" i="13"/>
  <c r="O72" i="13" s="1"/>
  <c r="O74" i="13" s="1"/>
  <c r="N68" i="13"/>
  <c r="N72" i="13" s="1"/>
  <c r="N74" i="13" s="1"/>
  <c r="M68" i="13"/>
  <c r="M72" i="13" s="1"/>
  <c r="M74" i="13" s="1"/>
  <c r="L68" i="13"/>
  <c r="L72" i="13" s="1"/>
  <c r="L74" i="13" s="1"/>
  <c r="K68" i="13"/>
  <c r="K72" i="13" s="1"/>
  <c r="K74" i="13" s="1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BH90" i="12"/>
  <c r="BH92" i="12" s="1"/>
  <c r="BF90" i="12"/>
  <c r="BF92" i="12" s="1"/>
  <c r="BJ86" i="12"/>
  <c r="BJ90" i="12" s="1"/>
  <c r="BJ92" i="12" s="1"/>
  <c r="BI86" i="12"/>
  <c r="BI90" i="12" s="1"/>
  <c r="BI92" i="12" s="1"/>
  <c r="BH86" i="12"/>
  <c r="BG86" i="12"/>
  <c r="BG90" i="12" s="1"/>
  <c r="BG92" i="12" s="1"/>
  <c r="BF86" i="12"/>
  <c r="BE86" i="12"/>
  <c r="BE90" i="12" s="1"/>
  <c r="BE92" i="12" s="1"/>
  <c r="BD86" i="12"/>
  <c r="BD90" i="12" s="1"/>
  <c r="BD92" i="12" s="1"/>
  <c r="BC86" i="12"/>
  <c r="BC90" i="12" s="1"/>
  <c r="BC92" i="12" s="1"/>
  <c r="BB86" i="12"/>
  <c r="BB90" i="12" s="1"/>
  <c r="BB92" i="12" s="1"/>
  <c r="BA86" i="12"/>
  <c r="BA90" i="12" s="1"/>
  <c r="BA92" i="12" s="1"/>
  <c r="AZ86" i="12"/>
  <c r="AZ90" i="12" s="1"/>
  <c r="AZ92" i="12" s="1"/>
  <c r="AY86" i="12"/>
  <c r="AY90" i="12" s="1"/>
  <c r="AY92" i="12" s="1"/>
  <c r="AX86" i="12"/>
  <c r="AX90" i="12" s="1"/>
  <c r="AX92" i="12" s="1"/>
  <c r="AW86" i="12"/>
  <c r="AW90" i="12" s="1"/>
  <c r="AW92" i="12" s="1"/>
  <c r="AV86" i="12"/>
  <c r="AV90" i="12" s="1"/>
  <c r="AV92" i="12" s="1"/>
  <c r="AU86" i="12"/>
  <c r="AU90" i="12" s="1"/>
  <c r="AU92" i="12" s="1"/>
  <c r="AT86" i="12"/>
  <c r="AT90" i="12" s="1"/>
  <c r="AT92" i="12" s="1"/>
  <c r="AS86" i="12"/>
  <c r="AS90" i="12" s="1"/>
  <c r="AS92" i="12" s="1"/>
  <c r="AR86" i="12"/>
  <c r="AR90" i="12" s="1"/>
  <c r="AR92" i="12" s="1"/>
  <c r="AQ86" i="12"/>
  <c r="AQ90" i="12" s="1"/>
  <c r="AQ92" i="12" s="1"/>
  <c r="AP86" i="12"/>
  <c r="AP90" i="12" s="1"/>
  <c r="AP92" i="12" s="1"/>
  <c r="AO86" i="12"/>
  <c r="AO90" i="12" s="1"/>
  <c r="AO92" i="12" s="1"/>
  <c r="AN86" i="12"/>
  <c r="AN90" i="12" s="1"/>
  <c r="AN92" i="12" s="1"/>
  <c r="AM86" i="12"/>
  <c r="AM90" i="12" s="1"/>
  <c r="AM92" i="12" s="1"/>
  <c r="AL86" i="12"/>
  <c r="AL90" i="12" s="1"/>
  <c r="AL92" i="12" s="1"/>
  <c r="AK86" i="12"/>
  <c r="AK90" i="12" s="1"/>
  <c r="AK92" i="12" s="1"/>
  <c r="AJ86" i="12"/>
  <c r="AJ90" i="12" s="1"/>
  <c r="AJ92" i="12" s="1"/>
  <c r="AI86" i="12"/>
  <c r="AI90" i="12" s="1"/>
  <c r="AI92" i="12" s="1"/>
  <c r="AH86" i="12"/>
  <c r="AH90" i="12" s="1"/>
  <c r="AH92" i="12" s="1"/>
  <c r="AG86" i="12"/>
  <c r="AG90" i="12" s="1"/>
  <c r="AG92" i="12" s="1"/>
  <c r="AF86" i="12"/>
  <c r="AF90" i="12" s="1"/>
  <c r="AF92" i="12" s="1"/>
  <c r="AE86" i="12"/>
  <c r="AE90" i="12" s="1"/>
  <c r="AE92" i="12" s="1"/>
  <c r="AD86" i="12"/>
  <c r="AD90" i="12" s="1"/>
  <c r="AD92" i="12" s="1"/>
  <c r="AC86" i="12"/>
  <c r="AC90" i="12" s="1"/>
  <c r="AC92" i="12" s="1"/>
  <c r="AB86" i="12"/>
  <c r="AB90" i="12" s="1"/>
  <c r="AB92" i="12" s="1"/>
  <c r="AA86" i="12"/>
  <c r="AA90" i="12" s="1"/>
  <c r="AA92" i="12" s="1"/>
  <c r="Z86" i="12"/>
  <c r="Z90" i="12" s="1"/>
  <c r="Z92" i="12" s="1"/>
  <c r="Y86" i="12"/>
  <c r="Y90" i="12" s="1"/>
  <c r="Y92" i="12" s="1"/>
  <c r="X86" i="12"/>
  <c r="X90" i="12" s="1"/>
  <c r="X92" i="12" s="1"/>
  <c r="W86" i="12"/>
  <c r="W90" i="12" s="1"/>
  <c r="W92" i="12" s="1"/>
  <c r="V86" i="12"/>
  <c r="V90" i="12" s="1"/>
  <c r="V92" i="12" s="1"/>
  <c r="U86" i="12"/>
  <c r="U90" i="12" s="1"/>
  <c r="U92" i="12" s="1"/>
  <c r="T86" i="12"/>
  <c r="T90" i="12" s="1"/>
  <c r="T92" i="12" s="1"/>
  <c r="S86" i="12"/>
  <c r="S90" i="12" s="1"/>
  <c r="S92" i="12" s="1"/>
  <c r="R86" i="12"/>
  <c r="R90" i="12" s="1"/>
  <c r="R92" i="12" s="1"/>
  <c r="Q86" i="12"/>
  <c r="Q90" i="12" s="1"/>
  <c r="Q92" i="12" s="1"/>
  <c r="P86" i="12"/>
  <c r="P90" i="12" s="1"/>
  <c r="P92" i="12" s="1"/>
  <c r="O86" i="12"/>
  <c r="O90" i="12" s="1"/>
  <c r="O92" i="12" s="1"/>
  <c r="N86" i="12"/>
  <c r="N90" i="12" s="1"/>
  <c r="N92" i="12" s="1"/>
  <c r="M86" i="12"/>
  <c r="M90" i="12" s="1"/>
  <c r="M92" i="12" s="1"/>
  <c r="L86" i="12"/>
  <c r="L90" i="12" s="1"/>
  <c r="L92" i="12" s="1"/>
  <c r="K86" i="12"/>
  <c r="K90" i="12" s="1"/>
  <c r="K92" i="12" s="1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AV75" i="14"/>
  <c r="AV77" i="14" s="1"/>
  <c r="AU75" i="14"/>
  <c r="AU77" i="14" s="1"/>
  <c r="W75" i="14"/>
  <c r="W77" i="14" s="1"/>
  <c r="U75" i="14"/>
  <c r="U77" i="14" s="1"/>
  <c r="AY71" i="14"/>
  <c r="AY75" i="14" s="1"/>
  <c r="AY77" i="14" s="1"/>
  <c r="AX71" i="14"/>
  <c r="AX75" i="14" s="1"/>
  <c r="AX77" i="14" s="1"/>
  <c r="AW71" i="14"/>
  <c r="AW75" i="14" s="1"/>
  <c r="AW77" i="14" s="1"/>
  <c r="AV71" i="14"/>
  <c r="AU71" i="14"/>
  <c r="AT71" i="14"/>
  <c r="AT75" i="14" s="1"/>
  <c r="AT77" i="14" s="1"/>
  <c r="AS71" i="14"/>
  <c r="AS75" i="14" s="1"/>
  <c r="AS77" i="14" s="1"/>
  <c r="AR71" i="14"/>
  <c r="AR75" i="14" s="1"/>
  <c r="AR77" i="14" s="1"/>
  <c r="AQ71" i="14"/>
  <c r="AQ75" i="14" s="1"/>
  <c r="AQ77" i="14" s="1"/>
  <c r="AP71" i="14"/>
  <c r="AP75" i="14" s="1"/>
  <c r="AP77" i="14" s="1"/>
  <c r="AO71" i="14"/>
  <c r="AO75" i="14" s="1"/>
  <c r="AO77" i="14" s="1"/>
  <c r="AN71" i="14"/>
  <c r="AN75" i="14" s="1"/>
  <c r="AN77" i="14" s="1"/>
  <c r="AM71" i="14"/>
  <c r="AM75" i="14" s="1"/>
  <c r="AM77" i="14" s="1"/>
  <c r="AL71" i="14"/>
  <c r="AL75" i="14" s="1"/>
  <c r="AL77" i="14" s="1"/>
  <c r="AK71" i="14"/>
  <c r="AK75" i="14" s="1"/>
  <c r="AK77" i="14" s="1"/>
  <c r="AJ71" i="14"/>
  <c r="AJ75" i="14" s="1"/>
  <c r="AJ77" i="14" s="1"/>
  <c r="AI71" i="14"/>
  <c r="AI75" i="14" s="1"/>
  <c r="AI77" i="14" s="1"/>
  <c r="AH71" i="14"/>
  <c r="AH75" i="14" s="1"/>
  <c r="AH77" i="14" s="1"/>
  <c r="AG71" i="14"/>
  <c r="AG75" i="14" s="1"/>
  <c r="AG77" i="14" s="1"/>
  <c r="AF71" i="14"/>
  <c r="AF75" i="14" s="1"/>
  <c r="AF77" i="14" s="1"/>
  <c r="AE71" i="14"/>
  <c r="AE75" i="14" s="1"/>
  <c r="AE77" i="14" s="1"/>
  <c r="AD71" i="14"/>
  <c r="AD75" i="14" s="1"/>
  <c r="AD77" i="14" s="1"/>
  <c r="AC71" i="14"/>
  <c r="AC75" i="14" s="1"/>
  <c r="AC77" i="14" s="1"/>
  <c r="AB71" i="14"/>
  <c r="AB75" i="14" s="1"/>
  <c r="AB77" i="14" s="1"/>
  <c r="AA71" i="14"/>
  <c r="AA75" i="14" s="1"/>
  <c r="AA77" i="14" s="1"/>
  <c r="Z71" i="14"/>
  <c r="Z75" i="14" s="1"/>
  <c r="Z77" i="14" s="1"/>
  <c r="Y71" i="14"/>
  <c r="Y75" i="14" s="1"/>
  <c r="Y77" i="14" s="1"/>
  <c r="X71" i="14"/>
  <c r="X75" i="14" s="1"/>
  <c r="X77" i="14" s="1"/>
  <c r="W71" i="14"/>
  <c r="V71" i="14"/>
  <c r="V75" i="14" s="1"/>
  <c r="V77" i="14" s="1"/>
  <c r="U71" i="14"/>
  <c r="T71" i="14"/>
  <c r="T75" i="14" s="1"/>
  <c r="T77" i="14" s="1"/>
  <c r="S71" i="14"/>
  <c r="S75" i="14" s="1"/>
  <c r="S77" i="14" s="1"/>
  <c r="R71" i="14"/>
  <c r="R75" i="14" s="1"/>
  <c r="R77" i="14" s="1"/>
  <c r="Q71" i="14"/>
  <c r="Q75" i="14" s="1"/>
  <c r="Q77" i="14" s="1"/>
  <c r="P71" i="14"/>
  <c r="P75" i="14" s="1"/>
  <c r="P77" i="14" s="1"/>
  <c r="O71" i="14"/>
  <c r="O75" i="14" s="1"/>
  <c r="O77" i="14" s="1"/>
  <c r="N71" i="14"/>
  <c r="N75" i="14" s="1"/>
  <c r="N77" i="14" s="1"/>
  <c r="M71" i="14"/>
  <c r="M75" i="14" s="1"/>
  <c r="M77" i="14" s="1"/>
  <c r="L71" i="14"/>
  <c r="L75" i="14" s="1"/>
  <c r="L77" i="14" s="1"/>
  <c r="K71" i="14"/>
  <c r="K75" i="14" s="1"/>
  <c r="K77" i="14" s="1"/>
  <c r="I70" i="14"/>
  <c r="I69" i="14"/>
  <c r="I68" i="14"/>
  <c r="I67" i="14"/>
  <c r="I66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2" i="14"/>
  <c r="I41" i="14"/>
  <c r="I40" i="14"/>
  <c r="I39" i="14"/>
  <c r="I38" i="14"/>
  <c r="I37" i="14"/>
  <c r="I36" i="14"/>
  <c r="I35" i="14"/>
  <c r="I34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AQ79" i="15"/>
  <c r="AQ81" i="15" s="1"/>
  <c r="V79" i="15"/>
  <c r="V81" i="15" s="1"/>
  <c r="U79" i="15"/>
  <c r="U81" i="15" s="1"/>
  <c r="AS75" i="15"/>
  <c r="AS79" i="15" s="1"/>
  <c r="AS81" i="15" s="1"/>
  <c r="AR75" i="15"/>
  <c r="AR79" i="15" s="1"/>
  <c r="AR81" i="15" s="1"/>
  <c r="AQ75" i="15"/>
  <c r="AP75" i="15"/>
  <c r="AP79" i="15" s="1"/>
  <c r="AP81" i="15" s="1"/>
  <c r="AO75" i="15"/>
  <c r="AO79" i="15" s="1"/>
  <c r="AO81" i="15" s="1"/>
  <c r="AN75" i="15"/>
  <c r="AN79" i="15" s="1"/>
  <c r="AN81" i="15" s="1"/>
  <c r="AM75" i="15"/>
  <c r="AM79" i="15" s="1"/>
  <c r="AM81" i="15" s="1"/>
  <c r="AL75" i="15"/>
  <c r="AL79" i="15" s="1"/>
  <c r="AL81" i="15" s="1"/>
  <c r="AK75" i="15"/>
  <c r="AK79" i="15" s="1"/>
  <c r="AK81" i="15" s="1"/>
  <c r="AJ75" i="15"/>
  <c r="AJ79" i="15" s="1"/>
  <c r="AJ81" i="15" s="1"/>
  <c r="AI75" i="15"/>
  <c r="AI79" i="15" s="1"/>
  <c r="AI81" i="15" s="1"/>
  <c r="AH75" i="15"/>
  <c r="AH79" i="15" s="1"/>
  <c r="AH81" i="15" s="1"/>
  <c r="AG75" i="15"/>
  <c r="AG79" i="15" s="1"/>
  <c r="AG81" i="15" s="1"/>
  <c r="AF75" i="15"/>
  <c r="AF79" i="15" s="1"/>
  <c r="AF81" i="15" s="1"/>
  <c r="AE75" i="15"/>
  <c r="AE79" i="15" s="1"/>
  <c r="AE81" i="15" s="1"/>
  <c r="AD75" i="15"/>
  <c r="AD79" i="15" s="1"/>
  <c r="AD81" i="15" s="1"/>
  <c r="AC75" i="15"/>
  <c r="AC79" i="15" s="1"/>
  <c r="AC81" i="15" s="1"/>
  <c r="AB75" i="15"/>
  <c r="AB79" i="15" s="1"/>
  <c r="AB81" i="15" s="1"/>
  <c r="AA75" i="15"/>
  <c r="AA79" i="15" s="1"/>
  <c r="AA81" i="15" s="1"/>
  <c r="Z75" i="15"/>
  <c r="Z79" i="15" s="1"/>
  <c r="Z81" i="15" s="1"/>
  <c r="Y75" i="15"/>
  <c r="Y79" i="15" s="1"/>
  <c r="Y81" i="15" s="1"/>
  <c r="X75" i="15"/>
  <c r="X79" i="15" s="1"/>
  <c r="X81" i="15" s="1"/>
  <c r="W75" i="15"/>
  <c r="W79" i="15" s="1"/>
  <c r="W81" i="15" s="1"/>
  <c r="V75" i="15"/>
  <c r="U75" i="15"/>
  <c r="T75" i="15"/>
  <c r="T79" i="15" s="1"/>
  <c r="T81" i="15" s="1"/>
  <c r="S75" i="15"/>
  <c r="S79" i="15" s="1"/>
  <c r="S81" i="15" s="1"/>
  <c r="R75" i="15"/>
  <c r="R79" i="15" s="1"/>
  <c r="R81" i="15" s="1"/>
  <c r="Q75" i="15"/>
  <c r="Q79" i="15" s="1"/>
  <c r="Q81" i="15" s="1"/>
  <c r="P75" i="15"/>
  <c r="P79" i="15" s="1"/>
  <c r="P81" i="15" s="1"/>
  <c r="O75" i="15"/>
  <c r="O79" i="15" s="1"/>
  <c r="O81" i="15" s="1"/>
  <c r="N75" i="15"/>
  <c r="N79" i="15" s="1"/>
  <c r="N81" i="15" s="1"/>
  <c r="M75" i="15"/>
  <c r="M79" i="15" s="1"/>
  <c r="M81" i="15" s="1"/>
  <c r="L75" i="15"/>
  <c r="L79" i="15" s="1"/>
  <c r="L81" i="15" s="1"/>
  <c r="K75" i="15"/>
  <c r="K79" i="15" s="1"/>
  <c r="K81" i="15" s="1"/>
  <c r="I74" i="15"/>
  <c r="I73" i="15"/>
  <c r="I72" i="15"/>
  <c r="I71" i="15"/>
  <c r="I70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6" i="15"/>
  <c r="I45" i="15"/>
  <c r="I44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  <c r="AH80" i="16"/>
  <c r="AH84" i="16" s="1"/>
  <c r="AH86" i="16" s="1"/>
  <c r="AG80" i="16"/>
  <c r="AG84" i="16" s="1"/>
  <c r="AG86" i="16" s="1"/>
  <c r="AF80" i="16"/>
  <c r="AF84" i="16" s="1"/>
  <c r="AF86" i="16" s="1"/>
  <c r="AE80" i="16"/>
  <c r="AE84" i="16" s="1"/>
  <c r="AE86" i="16" s="1"/>
  <c r="AD80" i="16"/>
  <c r="AD84" i="16" s="1"/>
  <c r="AD86" i="16" s="1"/>
  <c r="AC80" i="16"/>
  <c r="AC84" i="16" s="1"/>
  <c r="AC86" i="16" s="1"/>
  <c r="AB80" i="16"/>
  <c r="AB84" i="16" s="1"/>
  <c r="AB86" i="16" s="1"/>
  <c r="AA80" i="16"/>
  <c r="AA84" i="16" s="1"/>
  <c r="AA86" i="16" s="1"/>
  <c r="Z80" i="16"/>
  <c r="Z84" i="16" s="1"/>
  <c r="Z86" i="16" s="1"/>
  <c r="Y80" i="16"/>
  <c r="Y84" i="16" s="1"/>
  <c r="Y86" i="16" s="1"/>
  <c r="X80" i="16"/>
  <c r="X84" i="16" s="1"/>
  <c r="X86" i="16" s="1"/>
  <c r="W80" i="16"/>
  <c r="W84" i="16" s="1"/>
  <c r="W86" i="16" s="1"/>
  <c r="V80" i="16"/>
  <c r="V84" i="16" s="1"/>
  <c r="V86" i="16" s="1"/>
  <c r="U80" i="16"/>
  <c r="U84" i="16" s="1"/>
  <c r="U86" i="16" s="1"/>
  <c r="T80" i="16"/>
  <c r="T84" i="16" s="1"/>
  <c r="T86" i="16" s="1"/>
  <c r="S80" i="16"/>
  <c r="S84" i="16" s="1"/>
  <c r="S86" i="16" s="1"/>
  <c r="R80" i="16"/>
  <c r="R84" i="16" s="1"/>
  <c r="R86" i="16" s="1"/>
  <c r="Q80" i="16"/>
  <c r="Q84" i="16" s="1"/>
  <c r="Q86" i="16" s="1"/>
  <c r="P80" i="16"/>
  <c r="P84" i="16" s="1"/>
  <c r="P86" i="16" s="1"/>
  <c r="O80" i="16"/>
  <c r="O84" i="16" s="1"/>
  <c r="O86" i="16" s="1"/>
  <c r="N80" i="16"/>
  <c r="N84" i="16" s="1"/>
  <c r="N86" i="16" s="1"/>
  <c r="M80" i="16"/>
  <c r="M84" i="16" s="1"/>
  <c r="M86" i="16" s="1"/>
  <c r="L80" i="16"/>
  <c r="L84" i="16" s="1"/>
  <c r="L86" i="16" s="1"/>
  <c r="K80" i="16"/>
  <c r="K84" i="16" s="1"/>
  <c r="K86" i="16" s="1"/>
  <c r="I79" i="16"/>
  <c r="I78" i="16"/>
  <c r="I77" i="16"/>
  <c r="I76" i="16"/>
  <c r="I75" i="16"/>
  <c r="I74" i="16"/>
  <c r="I73" i="16"/>
  <c r="I72" i="16"/>
  <c r="I71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  <c r="AQ82" i="17"/>
  <c r="AQ84" i="17" s="1"/>
  <c r="AO82" i="17"/>
  <c r="AO84" i="17" s="1"/>
  <c r="AC82" i="17"/>
  <c r="AC84" i="17" s="1"/>
  <c r="AS78" i="17"/>
  <c r="AS82" i="17" s="1"/>
  <c r="AS84" i="17" s="1"/>
  <c r="AR78" i="17"/>
  <c r="AR82" i="17" s="1"/>
  <c r="AR84" i="17" s="1"/>
  <c r="AQ78" i="17"/>
  <c r="AP78" i="17"/>
  <c r="AP82" i="17" s="1"/>
  <c r="AP84" i="17" s="1"/>
  <c r="AO78" i="17"/>
  <c r="AN78" i="17"/>
  <c r="AN82" i="17" s="1"/>
  <c r="AN84" i="17" s="1"/>
  <c r="AM78" i="17"/>
  <c r="AM82" i="17" s="1"/>
  <c r="AM84" i="17" s="1"/>
  <c r="AL78" i="17"/>
  <c r="AL82" i="17" s="1"/>
  <c r="AL84" i="17" s="1"/>
  <c r="AK78" i="17"/>
  <c r="AK82" i="17" s="1"/>
  <c r="AK84" i="17" s="1"/>
  <c r="AJ78" i="17"/>
  <c r="AJ82" i="17" s="1"/>
  <c r="AJ84" i="17" s="1"/>
  <c r="AI78" i="17"/>
  <c r="AI82" i="17" s="1"/>
  <c r="AI84" i="17" s="1"/>
  <c r="AH78" i="17"/>
  <c r="AH82" i="17" s="1"/>
  <c r="AH84" i="17" s="1"/>
  <c r="AG78" i="17"/>
  <c r="AG82" i="17" s="1"/>
  <c r="AG84" i="17" s="1"/>
  <c r="AF78" i="17"/>
  <c r="AF82" i="17" s="1"/>
  <c r="AF84" i="17" s="1"/>
  <c r="AE78" i="17"/>
  <c r="AE82" i="17" s="1"/>
  <c r="AE84" i="17" s="1"/>
  <c r="AD78" i="17"/>
  <c r="AD82" i="17" s="1"/>
  <c r="AD84" i="17" s="1"/>
  <c r="AC78" i="17"/>
  <c r="AB78" i="17"/>
  <c r="AB82" i="17" s="1"/>
  <c r="AB84" i="17" s="1"/>
  <c r="AA78" i="17"/>
  <c r="AA82" i="17" s="1"/>
  <c r="AA84" i="17" s="1"/>
  <c r="Z78" i="17"/>
  <c r="Z82" i="17" s="1"/>
  <c r="Z84" i="17" s="1"/>
  <c r="Y78" i="17"/>
  <c r="Y82" i="17" s="1"/>
  <c r="Y84" i="17" s="1"/>
  <c r="X78" i="17"/>
  <c r="X82" i="17" s="1"/>
  <c r="X84" i="17" s="1"/>
  <c r="W78" i="17"/>
  <c r="W82" i="17" s="1"/>
  <c r="W84" i="17" s="1"/>
  <c r="V78" i="17"/>
  <c r="V82" i="17" s="1"/>
  <c r="V84" i="17" s="1"/>
  <c r="U78" i="17"/>
  <c r="U82" i="17" s="1"/>
  <c r="U84" i="17" s="1"/>
  <c r="T78" i="17"/>
  <c r="T82" i="17" s="1"/>
  <c r="T84" i="17" s="1"/>
  <c r="S78" i="17"/>
  <c r="S82" i="17" s="1"/>
  <c r="S84" i="17" s="1"/>
  <c r="R78" i="17"/>
  <c r="R82" i="17" s="1"/>
  <c r="R84" i="17" s="1"/>
  <c r="Q78" i="17"/>
  <c r="Q82" i="17" s="1"/>
  <c r="Q84" i="17" s="1"/>
  <c r="P78" i="17"/>
  <c r="P82" i="17" s="1"/>
  <c r="P84" i="17" s="1"/>
  <c r="O78" i="17"/>
  <c r="O82" i="17" s="1"/>
  <c r="O84" i="17" s="1"/>
  <c r="N78" i="17"/>
  <c r="N82" i="17" s="1"/>
  <c r="N84" i="17" s="1"/>
  <c r="M78" i="17"/>
  <c r="M82" i="17" s="1"/>
  <c r="M84" i="17" s="1"/>
  <c r="L78" i="17"/>
  <c r="L82" i="17" s="1"/>
  <c r="L84" i="17" s="1"/>
  <c r="K78" i="17"/>
  <c r="K82" i="17" s="1"/>
  <c r="K84" i="17" s="1"/>
</calcChain>
</file>

<file path=xl/sharedStrings.xml><?xml version="1.0" encoding="utf-8"?>
<sst xmlns="http://schemas.openxmlformats.org/spreadsheetml/2006/main" count="15733" uniqueCount="1429">
  <si>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</si>
  <si>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</si>
  <si>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</si>
  <si>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</si>
  <si>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</si>
  <si>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</si>
  <si>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</si>
  <si>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</si>
  <si>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</si>
  <si>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</si>
  <si>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</si>
  <si>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</si>
  <si>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</si>
  <si>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</si>
  <si>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</si>
  <si>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</si>
  <si>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</si>
  <si>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107
Mar.25</t>
  </si>
  <si>
    <t>120bis</t>
  </si>
  <si>
    <t>129bis</t>
  </si>
  <si>
    <t>127bis</t>
  </si>
  <si>
    <t>114bis</t>
  </si>
  <si>
    <t>121</t>
  </si>
  <si>
    <t>130</t>
  </si>
  <si>
    <t>128</t>
  </si>
  <si>
    <t>115</t>
  </si>
  <si>
    <t>108
Jun.25</t>
  </si>
  <si>
    <t>122</t>
  </si>
  <si>
    <t>131</t>
  </si>
  <si>
    <t>129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</si>
  <si>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</si>
  <si>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</si>
  <si>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112bis</t>
  </si>
  <si>
    <t>131bis</t>
  </si>
  <si>
    <t>116bis</t>
  </si>
  <si>
    <t>123</t>
  </si>
  <si>
    <t>132</t>
  </si>
  <si>
    <t>117</t>
  </si>
  <si>
    <t>110
Dec.25</t>
  </si>
  <si>
    <t>124</t>
  </si>
  <si>
    <t>133</t>
  </si>
  <si>
    <t>118</t>
  </si>
  <si>
    <t>NR</t>
  </si>
  <si>
    <t>NR_AIML_air-Core</t>
  </si>
  <si>
    <t>WI</t>
  </si>
  <si>
    <t>Core part: WID on Artificial Intelligence (AI)/Machine Learning (ML) for NR Air Interface</t>
  </si>
  <si>
    <t>RP-250792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</si>
  <si>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</si>
  <si>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</si>
  <si>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</si>
  <si>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</si>
  <si>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</si>
  <si>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</si>
  <si>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</si>
  <si>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FS_NR_AIML_air_Ph2</t>
  </si>
  <si>
    <t>SI</t>
  </si>
  <si>
    <t>Study on Artificial Intelligence (AI)/Machine Learning (ML) for NR air interface Phase 2</t>
  </si>
  <si>
    <t>RP-250308</t>
  </si>
  <si>
    <t>NR_MIMO_Ph5-Core</t>
  </si>
  <si>
    <t xml:space="preserve">WI </t>
  </si>
  <si>
    <t>Core part: NR MIMO Phase 5</t>
  </si>
  <si>
    <t>RP-242394</t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</si>
  <si>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</si>
  <si>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</si>
  <si>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</si>
  <si>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</si>
  <si>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</si>
  <si>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RP-241614</t>
  </si>
  <si>
    <t>Huawei, Samsung</t>
  </si>
  <si>
    <t>NR_duplex_evo-Perf</t>
  </si>
  <si>
    <t>Perf Part: Evolution of NR duplex operation: Sub-band full duplex (SBFD)</t>
  </si>
  <si>
    <t>Ambient_IoT_Solutions-Core</t>
  </si>
  <si>
    <t>Core part: Solutions for Ambient IoT (Internet of Things) in NR</t>
  </si>
  <si>
    <t>RP-250796</t>
  </si>
  <si>
    <t>CMCC, Huawei, T-Mobile</t>
  </si>
  <si>
    <t>Ambient_IoT_Solutions-Perf</t>
  </si>
  <si>
    <t>Perf. part: Solutions for Ambient IoT (Internet of Things) in NR</t>
  </si>
  <si>
    <t>Netw_Energy_NR_enh-Core</t>
  </si>
  <si>
    <t>Core Part: Enhancements of network energy savings for NR</t>
  </si>
  <si>
    <t>RP-250343</t>
  </si>
  <si>
    <t>Ericsson, Apple</t>
  </si>
  <si>
    <t>Netw_Energy_NR_enh-Perf</t>
  </si>
  <si>
    <t>Perf Part: Enhancements of network energy savings for NR</t>
  </si>
  <si>
    <t>NR_LPWUS-Core</t>
  </si>
  <si>
    <t>Core part: Low-power wake-up signal and receiver for NR (LP-WUS/WUR)</t>
  </si>
  <si>
    <t>RP-241824</t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</si>
  <si>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</si>
  <si>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</si>
  <si>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</si>
  <si>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</si>
  <si>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</si>
  <si>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t>RP-242348</t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</si>
  <si>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</si>
  <si>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</si>
  <si>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</si>
  <si>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</si>
  <si>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</si>
  <si>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</si>
  <si>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NR_MC_enh2</t>
  </si>
  <si>
    <t>Core Part: Multi-carrier enhancements for NR Phase 3</t>
  </si>
  <si>
    <t>RP-242904</t>
  </si>
  <si>
    <t>Lenovo</t>
  </si>
  <si>
    <t>LTE</t>
  </si>
  <si>
    <t xml:space="preserve">IoT_NTN_TDD-Core </t>
  </si>
  <si>
    <t>Core Part: Introduction of IoT-NTN TDD mode</t>
  </si>
  <si>
    <t>RP-243293</t>
  </si>
  <si>
    <t>Iridium</t>
  </si>
  <si>
    <t xml:space="preserve">IoT_NTN_TDD-Perf </t>
  </si>
  <si>
    <t>Perf Part: Introduction of IoT-NTN TDD mode</t>
  </si>
  <si>
    <t>LTE_terr_bcast_Ph2-Core</t>
  </si>
  <si>
    <t>Core part: LTE-based 5G Broadcast Phase 2</t>
  </si>
  <si>
    <t>RP-250794</t>
  </si>
  <si>
    <t>EBU</t>
  </si>
  <si>
    <t>LTE_terr_bcast_Ph2-Perf</t>
  </si>
  <si>
    <t>Perf. part: LTE-based 5G Broadcast Phase 2</t>
  </si>
  <si>
    <t>Dec.25</t>
  </si>
  <si>
    <t>RAN1 Rel-19 TEI</t>
  </si>
  <si>
    <t>RAN1 reserved TUs, miscellaneous impact from other WGs</t>
  </si>
  <si>
    <t>RAN1 maintenance</t>
  </si>
  <si>
    <t>NR_Mob_Ph4-Core</t>
  </si>
  <si>
    <t>Core part: NR mobility enhancements Phase 4</t>
  </si>
  <si>
    <t>RP-250339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</si>
  <si>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</si>
  <si>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</si>
  <si>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</si>
  <si>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</si>
  <si>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</si>
  <si>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t>RP-250107</t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</si>
  <si>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</si>
  <si>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</si>
  <si>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</si>
  <si>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</si>
  <si>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</si>
  <si>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t>RP-243300</t>
  </si>
  <si>
    <t>Thales, CATT</t>
  </si>
  <si>
    <t>NR_NTN_Ph3-Perf</t>
  </si>
  <si>
    <t>Perf part: Non-Terrestrial Networks (NTN) for NR Phase 3</t>
  </si>
  <si>
    <t xml:space="preserve">IoT_NTN_Ph3-Core                             </t>
  </si>
  <si>
    <t>Core part: Non-Terrestrial Networks (NTN) for Internet of Things (IoT) Phase 3</t>
  </si>
  <si>
    <t>RP-250472</t>
  </si>
  <si>
    <t>MediaTek</t>
  </si>
  <si>
    <t>Sep. 25</t>
  </si>
  <si>
    <t xml:space="preserve">IoT_NTN_Ph3-Perf                          </t>
  </si>
  <si>
    <t>Perf part: Non-Terrestrial Networks (NTN) for Internet of Things (IoT) Phase 3</t>
  </si>
  <si>
    <t>Mar. 26</t>
  </si>
  <si>
    <t>FS_NR_AIML_Mob</t>
  </si>
  <si>
    <t>Study on Artificial Intelligence (AI)/Machine Learning (ML) for mobility in NR</t>
  </si>
  <si>
    <t>RP-242393</t>
  </si>
  <si>
    <t>Oppo</t>
  </si>
  <si>
    <t>NR,LTE</t>
  </si>
  <si>
    <t>LTE_TN_NR_NTN_mob-Core</t>
  </si>
  <si>
    <t>Core part: Inter-RAT mode mobility support from E-UTRAN TN to NR NTN</t>
  </si>
  <si>
    <t>RP-240924</t>
  </si>
  <si>
    <t>NR_SL_relay_multihop-Core</t>
  </si>
  <si>
    <t>Core part: NR sidelink multi-hop relay</t>
  </si>
  <si>
    <t>RP-250188</t>
  </si>
  <si>
    <t>LG, InterDigital</t>
  </si>
  <si>
    <t>NR/LTE</t>
  </si>
  <si>
    <t>BDS_B2b_Core</t>
  </si>
  <si>
    <t>Core part: Introduction of BDS B2b Signal in A-GNSS</t>
  </si>
  <si>
    <t>RP-250767</t>
  </si>
  <si>
    <t>CAICT</t>
  </si>
  <si>
    <t>BDS_B2b_Perf</t>
  </si>
  <si>
    <t>Performance part: Minimum requirements for BDS B2b Signal in A-GNSS</t>
  </si>
  <si>
    <t>0.25</t>
  </si>
  <si>
    <t>NR &amp; LTE</t>
  </si>
  <si>
    <t>LCS_NAVIC_L1_SPS_NR_LTE-Core</t>
  </si>
  <si>
    <t>Core part: Introduction of NavIC L1 SPS AGNSS support in NR &amp; LTE</t>
  </si>
  <si>
    <t>RP-243247</t>
  </si>
  <si>
    <t>Reliance Jio</t>
  </si>
  <si>
    <t>LCS_NAVIC_L1_SPS_NR_LTE-Perf</t>
  </si>
  <si>
    <t>Perf part: Introduction of NavIC L1 SPS AGNSS support in NR &amp; LTE</t>
  </si>
  <si>
    <t>RAN2 Rel-19 TEI</t>
  </si>
  <si>
    <t>Misc Impacts</t>
  </si>
  <si>
    <t>Misc Impacts from Other RAN WGs and TSGs (NR_ATG_enh, NR_ENDC_RF, etc)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</si>
  <si>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</si>
  <si>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</si>
  <si>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</si>
  <si>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</si>
  <si>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NR_WAB_5GFemto-Core</t>
  </si>
  <si>
    <t>Core part: Additional topological enhancements for NR</t>
  </si>
  <si>
    <t>RP-243009</t>
  </si>
  <si>
    <t>NTT Docomo, AT&amp;T</t>
  </si>
  <si>
    <t>NR_AIML_NGRAN_enh-Core</t>
  </si>
  <si>
    <t>Core part: Enhancements for Artificial Intelligence (AI)/Machine Learning (ML) for NG-RAN</t>
  </si>
  <si>
    <t>RP-250326</t>
  </si>
  <si>
    <t>ZTE, NEC</t>
  </si>
  <si>
    <t>LTE, NR</t>
  </si>
  <si>
    <t>R19 RAN4-led spectrum items</t>
  </si>
  <si>
    <t>SI/WI</t>
  </si>
  <si>
    <t xml:space="preserve">All RAN4 spectrum related WIs (please unfold this cell for more details)
------------ new bands
RP-250488 Introduction of another NR-NTN S-band (MSS band 2000-2020 MHz UL and 2180-2200 MHz DL) (Qualcomm, Dish Network, EchoStar) (NR_NTN_Sband-Core: June 25, NR_NTN_Sband-Perf: June 25)
RP-250474 Introduction of another IoT-NTN S-band (MSS band 2000-2020 MHz UL and 2180-2200 MHz DL (MediaTek, Dish Network, EchoStar) (IoT_NTN_FDD_S_band-Core: June 25; IoT_NTN_FDD_S_band-Perf: June 25)
RP-250752 Introduction of new NR NTN bands to support the Extended L-band (UL 1668-1675MHz, DL 1518-1525MHz) and the combined MSS L-band and Extended L-band ranges (UL 1626.5-1660 MHz and 1668-1675 MHz and DL 1518-1559 MHz) (Aalyria) (NR_NTN_combinedLband-Core: June 25; NR_NTN_combinedLband-Perf: June 25)
RP-250793 New bands for LTE based 5G terrestrial broadcast for early deployments EBU, BNE (LTE_terr_bcast_bands_sub_108-Core: Core June 25)
------------ LTE/EN-DC basket
RP-250143 Rel-19 Dual connectivity (DC) of x LTE band(s), y NR band(s) (x&lt;6, y&lt;6, x+y&lt;=6) and single or two NR Supplementary Uplink (SUL) bands (Nokia, CHTTL, LGE, Samsung)(DC_R19_xBLTE_yBNR-Core: Sep.25)
RP-250282 Rel-19 LTE-Advanced Carrier Aggregation for x bands (2&lt;=x&lt;= 6) DL with y bands (y=1, 2) UL (Huawei)(LTE_CA_R19_xBDL_yBUL-Core: Sep.25) 
------------- NR CA/DC basket
RP-250214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RP-250424 Rel-19 High power UE (power class 1.5 or 2) for Dual Connectivity (DC) combinations of LTE band(s) and NR band(s) (China Unicom, Ericsson)(HPUE_DC_LTE_NR_R19-Core: Sep.25)
RP-250806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RP-250211 Additional NR bands for NR features in Rel-19 (ZTE, Huawei)(NR_bands_xFeature_R19-Core: Sep.25)
RP-250369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RP-250524 Adding channel bandwidth(s) support to existing NR bands and CA/ENDC combinations in REL-19 (Ericsson)(NR_bands_CA_ENDC_R19_BWs-Core: Sep.25)
------------ other spectrum related
RP-250818 mmWave UE spurious emission (China Unicom, Deutsche Telekom, Vodafone, CATT, Huawei, HiSilicon, OPPO, Qualcomm, Xiaomi, ZTE) (NR_mmWave_protect Core: Jun.25; Perf: Jun.25)
</t>
  </si>
  <si>
    <t>only first approved version listed in title</t>
  </si>
  <si>
    <t>Refer to each WI</t>
  </si>
  <si>
    <t>FS_NR_FR2_OTA_Ph3</t>
  </si>
  <si>
    <t>Study on NR FR2 OTA (Over the Air) testing Phase 3</t>
  </si>
  <si>
    <t>RP-242833</t>
  </si>
  <si>
    <t>Qualcomm Incorporated</t>
  </si>
  <si>
    <t>Sep-25</t>
  </si>
  <si>
    <t>FS_NR_demod_SCM</t>
  </si>
  <si>
    <t>Study on spatial channel model for demodulation performance requirements</t>
  </si>
  <si>
    <t>RP-250577</t>
  </si>
  <si>
    <t>Nokia</t>
  </si>
  <si>
    <t>FS_NR_FR1_DL_Frag_Carrier</t>
  </si>
  <si>
    <t>Study on NR FR1 DL Fragmented Carriers</t>
  </si>
  <si>
    <t>RP-243002</t>
  </si>
  <si>
    <t>NR, LTE</t>
  </si>
  <si>
    <t>NR_ENDC_RF_Ph4-Core</t>
  </si>
  <si>
    <t>Core part: UE RF enhancements for NR FR1/FR2 and EN-DC, Phase 4</t>
  </si>
  <si>
    <t>RP-250780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</si>
  <si>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</si>
  <si>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</si>
  <si>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</si>
  <si>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</si>
  <si>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</si>
  <si>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RP-243270</t>
  </si>
  <si>
    <t>ZTE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</si>
  <si>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</si>
  <si>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</si>
  <si>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</si>
  <si>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</si>
  <si>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RP-242380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</si>
  <si>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</si>
  <si>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</si>
  <si>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</si>
  <si>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</si>
  <si>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</si>
  <si>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RP-241297</t>
  </si>
  <si>
    <t>China Telecom, NTT DoCoMo</t>
  </si>
  <si>
    <t>NR_FR1_lessthan_5MHz_BW_Ph2-Perf</t>
  </si>
  <si>
    <t>Perf. part: NR channel BW less than 5MHz for FR1 Phase 2</t>
  </si>
  <si>
    <t>RP-250781</t>
  </si>
  <si>
    <t>Intel</t>
  </si>
  <si>
    <t>NonCol_intraB_ENDC_NR_CA_Ph2-Core</t>
  </si>
  <si>
    <t>Core part: Support of intra-band non-collocated EN-DC/NR-CA deployment Phase2: new receiver type(s)</t>
  </si>
  <si>
    <t>RP-242083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</si>
  <si>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</si>
  <si>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</si>
  <si>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</si>
  <si>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</si>
  <si>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</si>
  <si>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RP-243285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</si>
  <si>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</si>
  <si>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</si>
  <si>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</si>
  <si>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</si>
  <si>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</si>
  <si>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</si>
  <si>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</si>
  <si>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</si>
  <si>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FR1 TRP (Total Radiated Power), TRS (Total Radiated Sensitivity) and MIMO OTA (Over the Air) testing enhancement Phase 3</t>
  </si>
  <si>
    <t>RP-250197</t>
  </si>
  <si>
    <t>vivo, CAICT</t>
  </si>
  <si>
    <t>TRP_TRS_MIMO_OTA_Ph3-Perf</t>
  </si>
  <si>
    <t>Perf. part: FR1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</si>
  <si>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</si>
  <si>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</si>
  <si>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</si>
  <si>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RP-242901</t>
  </si>
  <si>
    <t>Samsung, Xiaomi</t>
  </si>
  <si>
    <t>NR_IoT_NTN_req_test_enh-Perf</t>
  </si>
  <si>
    <t>Perf. part: Enhanced requirements and conductive test methodology for NR NTN and IoT NTN</t>
  </si>
  <si>
    <t>NR_NTN_Ku_bands-Core</t>
  </si>
  <si>
    <t>Core part: Introduction of Ku Band for NR NTN</t>
  </si>
  <si>
    <t>RP-250799</t>
  </si>
  <si>
    <t>Intelsat</t>
  </si>
  <si>
    <t>NR_NTN_Ku_bands-Perf</t>
  </si>
  <si>
    <t>Perf. part: Introduction of Ku Band for NR NTN</t>
  </si>
  <si>
    <t>NR_LBCA_Sw-Core</t>
  </si>
  <si>
    <t>Core part: Low band carrier aggregation via switching</t>
  </si>
  <si>
    <t>RP-250247</t>
  </si>
  <si>
    <t>AT&amp;T</t>
  </si>
  <si>
    <t>NR_LBCA_Sw-Perf</t>
  </si>
  <si>
    <t>Perf. part: Low band carrier aggregation via switching</t>
  </si>
  <si>
    <t>NR_FR1_7MHz_BW-Core</t>
  </si>
  <si>
    <t>Core part: 7MHz Channel Bandwidth for n26 and n5</t>
  </si>
  <si>
    <t>RP-250373</t>
  </si>
  <si>
    <t>China Telecom, T-Mobile USA</t>
  </si>
  <si>
    <t>NR_FR1_7MHz_BW-Perf</t>
  </si>
  <si>
    <t>Perf. part: 7 MHz Channel Bandwidth for n26 and n5</t>
  </si>
  <si>
    <t>Core part: New band for 5G Broadcast Utilizing Geosynchronous Satellite</t>
  </si>
  <si>
    <t>RP-250788</t>
  </si>
  <si>
    <t>ASTRUM MOBILE PTE. LTD.</t>
  </si>
  <si>
    <t>Perf. part: New band for 5G Broadcast Utilizing Geosynchronous Satellite</t>
  </si>
  <si>
    <t>Nominal TUs for Maintenance (remaining)</t>
  </si>
  <si>
    <t>REL-18</t>
  </si>
  <si>
    <t>Reserved TUs (10% capacity)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</si>
  <si>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</si>
  <si>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</si>
  <si>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</si>
  <si>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</si>
  <si>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</si>
  <si>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</si>
  <si>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</si>
  <si>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</si>
  <si>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</si>
  <si>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</si>
  <si>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</si>
  <si>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</si>
  <si>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</si>
  <si>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106
Dec.24</t>
  </si>
  <si>
    <t>120</t>
  </si>
  <si>
    <t>127</t>
  </si>
  <si>
    <t>114</t>
  </si>
  <si>
    <t>RP-243244</t>
  </si>
  <si>
    <t>2 TUs allocated per RP-232745 for each of R4#116b, R4#117 &amp; R4#118 RD</t>
  </si>
  <si>
    <t>RP-243245</t>
  </si>
  <si>
    <t>RP-243326</t>
  </si>
  <si>
    <t>RF1.5 RD 0.5 until RAN4#118 RP-243326</t>
  </si>
  <si>
    <t>RP-242354</t>
  </si>
  <si>
    <t>0.25 until RAN4#118 RP-243273</t>
  </si>
  <si>
    <t>RP-243290</t>
  </si>
  <si>
    <t>0.5
R4 RD116b RP-243290</t>
  </si>
  <si>
    <t>0.5
R4 RD 117</t>
  </si>
  <si>
    <t>RP-242356</t>
  </si>
  <si>
    <t>RP-243318</t>
  </si>
  <si>
    <t>RP-243278</t>
  </si>
  <si>
    <t>RP-242349</t>
  </si>
  <si>
    <t>RP-242459</t>
  </si>
  <si>
    <t>RP-242385</t>
  </si>
  <si>
    <t xml:space="preserve">All RAN4 spectrum related WIs (please unfold this cell for more details)
------------ new bands
RP-242120 Introduction of the NR FDD 1.4 GHz Band (MidWave Wireless) (NR_FDD_1400MHz-Core: Mar.25, NR_FDD_1400MHz-Perf: Mar.25)
RP-242461 Introduction of LTE FDD band in 1800 – 1830 MHz for Canada (Novamint) (LTE_FDD_1800_1830MHz_CAN-Core: March 25,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RP-242501 Introduction of NR bands n87 and n88 (Nokia) (NR_bands_n87_n88-Core: Mar.25; NR_bands_n87_n88-Perf: Mar.25)
RP-242606 Introduction of NR band n68 (Ericsson) (NR_band_n68-Core: Mar.25; NR_band_n68-Perf: Mar.25)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RP-242891 Introduction of HAPS additional operating bands (SoftBank Corp., Deutsche Telekom, NTT DOCOMO, KDDI) (Core: Mar.25)(NR_HAPS_bands Core: 0.25 TU, Perf is removed)
RP-243268 New bands for LTE based 5G terrestrial broadcast for early deployments EBU, BNE (LTE_terr_bcast_bands_sub_108-Core: Core June 25)
------------ LTE/EN-DC basket
RP-243257 Rel-19 Dual connectivity (DC) of x LTE band(s), y NR band(s) (x&lt;6, y&lt;6, x+y&lt;=6) and single or two NR Supplementary Uplink (SUL) bands (Nokia, CHTTL, LGE, Samsung)(DC_R19_xBLTE_yBNR-Core: Sep.25)
RP-243014 Rel-19 LTE-Advanced Carrier Aggregation for x bands (2&lt;=x&lt;= 6) DL with y bands (y=1, 2) UL (Huawei)(LTE_CA_R19_xBDL_yBUL-Core: Sep.25) 
------------- NR CA/DC basket
RP-242754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RP-242609 Rel-19 High power UE (power class 1.5 or 2) for Dual Connectivity (DC) combinations of LTE band(s) and NR band(s) (China Unicom, Ericsson)(HPUE_DC_LTE_NR_R19-Core: Sep.25)
RP-242865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RP-242572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RP-242604 Adding channel bandwidth(s) support to existing NR bands and CA/ENDC combinations in REL-19 (Ericsson)(NR_bands_CA_ENDC_R19_BWs-Core: Sep.25)
------------ other spectrum related
RP-242611 mmWave UE spurious emission (China Unicom, Deutsche Telekom, Vodafone, CATT, Huawei, HiSilicon, OPPO, Qualcomm, Xiaomi, ZTE) (NR_mmWave_protect Core: Jun.25; Perf: Jun.25)
</t>
  </si>
  <si>
    <t>FS_NR_IMT_4400_7125_14800MHz</t>
  </si>
  <si>
    <t>Study on IMT parameters for NR for 4400 to 4800 MHz, 7125 to 8400 MHz and 14800 to 15350 MHz</t>
  </si>
  <si>
    <t>RP-242944</t>
  </si>
  <si>
    <t>Ericsson</t>
  </si>
  <si>
    <t>Mar.25</t>
  </si>
  <si>
    <t>RP-241848</t>
  </si>
  <si>
    <t>RP-241656</t>
  </si>
  <si>
    <t>NR_FR1_lessthan_5MHz_BW_Ph2-Core</t>
  </si>
  <si>
    <t>Core part: NR channel BW less than 5MHz for FR1 Phase 2</t>
  </si>
  <si>
    <t>RP-243309</t>
  </si>
  <si>
    <t>RP-243277</t>
  </si>
  <si>
    <t>NR_n28_PC2_40MHz_CBW-Core</t>
  </si>
  <si>
    <t>Introduction of Power Class 2 and UE 40MHz Channel Bandwidth in NR band n28</t>
  </si>
  <si>
    <t>RP-241930</t>
  </si>
  <si>
    <t>Covered by reserved TU for spectrum</t>
  </si>
  <si>
    <t>NR_PC2_RedCap_UE-Core</t>
  </si>
  <si>
    <t>Core part: NR power class 2 RedCap (Reduced Capability) UE in FR1</t>
  </si>
  <si>
    <t>RP-243267</t>
  </si>
  <si>
    <t>China Telecom, Mediatek</t>
  </si>
  <si>
    <t>RP-243314</t>
  </si>
  <si>
    <t>RP-243317</t>
  </si>
  <si>
    <t>RD 0.25 until RAN4#118 RP-243317</t>
  </si>
  <si>
    <t>RP-243323</t>
  </si>
  <si>
    <t>T-Mobile USA, China Telecom</t>
  </si>
  <si>
    <t>105
Sep.24</t>
  </si>
  <si>
    <t>118bis</t>
  </si>
  <si>
    <t>125bis</t>
  </si>
  <si>
    <t>119</t>
  </si>
  <si>
    <t>126</t>
  </si>
  <si>
    <t>113</t>
  </si>
  <si>
    <t>RP-242399</t>
  </si>
  <si>
    <t xml:space="preserve">2 TUs allocated per RP-232745 for each of R4#116b, R4#117 &amp; R4#118 RD [missing in this spreadsheet] </t>
  </si>
  <si>
    <t>FS_Ambient_IoT_solutions</t>
  </si>
  <si>
    <t>Study on solutions for Ambient IoT (Internet of Things) in NR</t>
  </si>
  <si>
    <t>RP-240826</t>
  </si>
  <si>
    <t>Dec.24</t>
  </si>
  <si>
    <t>Core Part: Multi-carrier enhancements for NR Phase 2</t>
  </si>
  <si>
    <t>RP-242408</t>
  </si>
  <si>
    <t>RP-242415</t>
  </si>
  <si>
    <t>0.25 until RAN4#118</t>
  </si>
  <si>
    <t>RP-241771</t>
  </si>
  <si>
    <t>RP-241789</t>
  </si>
  <si>
    <t>RP-242397</t>
  </si>
  <si>
    <t>Dec. 25</t>
  </si>
  <si>
    <t>RP-242413</t>
  </si>
  <si>
    <t>RP-242414</t>
  </si>
  <si>
    <t>FS_NR_WAB_5GFemto</t>
  </si>
  <si>
    <t>Study on additional topological enhancements for NR</t>
  </si>
  <si>
    <t>RP-241264</t>
  </si>
  <si>
    <t>Sep.24</t>
  </si>
  <si>
    <t>FS_NR_AIML_NGRAN_enh</t>
  </si>
  <si>
    <t>Study on enhancements for Artificial Intelligence (AI)/Machine Learning (ML) for NG-RAN</t>
  </si>
  <si>
    <t>RP-240323</t>
  </si>
  <si>
    <t>RP-242395</t>
  </si>
  <si>
    <t>NR_pos_enh2-Perf</t>
  </si>
  <si>
    <t>Perf part: Expanded and Improved NR Positioning</t>
  </si>
  <si>
    <t>RP-241186</t>
  </si>
  <si>
    <t>Intel, CATT, Ericsson</t>
  </si>
  <si>
    <t xml:space="preserve">------------ new bands
RP-242120 Introduction of the NR FDD 1.4 GHz Band (MidWave Wireless) (NR_FDD_1400MHz-Core: Dec.24, NR_FDD_1400MHz-Perf: Dec.24)
RP-241739 Introduction of LTE FDD band in 1800 – 1830 MHz for Canada (Novamint) (LTE_FDD_1800_1830MHz_CAN-Core: Dec.24,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RP-242338 Introduction of NR bands n87 and n88 (Nokia) (NR_bands_n87_n88-Core: Dec.24; NR_bands_n87_n88-Perf: Dec.24)
RP-241664 Introduction of NR band n68 (Ericsson) (NR_band_n68-Core: Dec.24; NR_band_n68-Perf: Dec.24)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RP-242373 Introduction of HAPS additional operating bands (SoftBank Corp., Deutsche Telekom, NTT DOCOMO, KDDI) (Core: December 2024; Perf: December 2024)(NR_HAPS_bands Core: 0.25 TU; Perf 0.1TU)
------------ LTE/EN-DC basket
RP-241786 Rel-19 Dual connectivity (DC) of x LTE band(s), y NR band(s) (x&lt;6, y&lt;6, x+y&lt;=6) and single or two NR Supplementary Uplink (SUL) bands (Nokia, CHTTL, LGE, Samsung)(DC_R19_xBLTE_yBNR-Core: Sep.25)
RP-242086 Rel-19 LTE-Advanced Carrier Aggregation for x bands (2&lt;=x&lt;= 6) DL with y bands (y=1, 2) UL (Huawei)(LTE_CA_R19_xBDL_yBUL-Core: Sep.25) 
------------- NR CA/DC basket
RP-241833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RP-241932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RP-242341 Rel-19 High power UE (power class 1.5 or 2) for Dual Connectivity (DC) combinations of LTE band(s) and NR band(s) (China Unicom, Ericsson)(HPUE_DC_LTE_NR_R19-Core: Sep.25)
RP-242003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RP-241922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RP-242402 Adding channel bandwidth(s) support to existing NR bands and CA/ENDC combinations in REL-19 (Ericsson)(NR_bands_CA_ENDC_R19_BWs-Core: Sep.25)
------------ other spectrum related
RP-242371 mmWave UE spurious emission (China Unicom, Deutsche Telekom, Vodafone, CATT, Huawei, HiSilicon, OPPO, Qualcomm, Xiaomi, ZTE) (NR_mmWave_protect Core: Jun.25; Perf: Jun.25)
</t>
  </si>
  <si>
    <t>RP-242400</t>
  </si>
  <si>
    <t>RP-241326</t>
  </si>
  <si>
    <t>RP-242404</t>
  </si>
  <si>
    <t>RP-242010</t>
  </si>
  <si>
    <t>RP-241622</t>
  </si>
  <si>
    <t>RP-242381</t>
  </si>
  <si>
    <t>RP-241623</t>
  </si>
  <si>
    <t>RP-241985</t>
  </si>
  <si>
    <t>RP-241997</t>
  </si>
  <si>
    <t>RP-241690</t>
  </si>
  <si>
    <t>104
Jun.24</t>
  </si>
  <si>
    <t>125</t>
  </si>
  <si>
    <t>112</t>
  </si>
  <si>
    <t>RP-240774</t>
  </si>
  <si>
    <t>RP-240087</t>
  </si>
  <si>
    <t>RP-241650</t>
  </si>
  <si>
    <t>RP-240801</t>
  </si>
  <si>
    <t>RP-240799</t>
  </si>
  <si>
    <t>RP-241515</t>
  </si>
  <si>
    <t xml:space="preserve">RP-240791 </t>
  </si>
  <si>
    <t>RP-241667</t>
  </si>
  <si>
    <t>RP-241624</t>
  </si>
  <si>
    <t>RP-240082</t>
  </si>
  <si>
    <t>RP-241609</t>
  </si>
  <si>
    <t>NR_FR1_TRP_TRS_enh-Perf</t>
  </si>
  <si>
    <t xml:space="preserve">Perf. part: Enhancement of UE TRP (Total Radiated Power) and TRS (Total Radiated Sensitivity) requirements and test methodologies for FR1 (NR SA and EN-DC)
</t>
  </si>
  <si>
    <t>RP-234064</t>
  </si>
  <si>
    <t>vivo</t>
  </si>
  <si>
    <t xml:space="preserve">------------ new bands
RP-241648 Introduction of the NR FDD 1.4 GHz Band (MidWave Wireless) (NR_FDD_1400MHz-Core: Dec.24, NR_FDD_1400MHz-Perf: March 26)
RP-241649 Introduction of LTE FDD band in 1800 – 1830 MHz for Canada (Novamint) (LTE_FDD_1800_1830MHz_CAN-Core: Dec.24, LTE_FDD_1800_1830MHz_CAN-Perf: March 25)
RP-241661 Introduction of another NR-NTN S-band (MSS band 2000-2020 MHz UL and 2180-2200 MHz DL) (Qualcomm, Dish Network, EchoStar) (NR_NTN_Sband-Core: March 25, NR_NTN_Sband-Perf: June 25)
RP-241662 Introduction of another IoT-NTN S-band (MSS band 2000-2020 MHz UL and 2180-2200 MHz DL (MediaTek, Dish Network, EchoStar) (IoT_NTN_FDD_S_band-Core: March 25; IoT_NTN_FDD_S_band-Perf: June 25)
RP-241663 Introduction of NR bands n87 and n88 (Nokia) (NR_bands_n87_n88-Core: March 25; NR_bands_n87_n88-Perf: June 25)
RP-241664 Introduction of NR band n68 (Ericsson) (NR_band_n68-Core: Dec.24; NR_band_n68-Perf: Dec.24)
RP-241689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------------ LTE/EN-DC basket
RP-241673 Rel-19 Dual connectivity (DC) of x LTE band(s), y NR band(s) (x&lt;6, y&lt;6, x+y&lt;=6) and single or two NR Supplementary Uplink (SUL) bands (Nokia, CHTTL, LGE, Samsung)(DC_R19_xBLTE_yBNR-Core: Sep.25)
RP-241676 Rel-19 LTE-Advanced Carrier Aggregation for x bands (2&lt;=x&lt;= 6) DL with y bands (y=1, 2) UL (Huawei)(LTE_CA_R19_xBDL_yBUL-Core: Sep.25) 
------------- NR CA/DC basket
RP-241674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RP-241680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RP-241678 Rel-19 High power UE (power class 1.5 or 2) for Dual Connectivity (DC) combinations of LTE band(s) and NR band(s) (China Unicom, Ericsson)(HPUE_DC_LTE_NR_R19-Core: Sep.25)
RP-241679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RP-241677 Additional NR bands for NR features in Rel-19 (ZTE, Huawei)(NR_bands_xFeature_R19-Core: Sep.25)
RP-241672 Rel-19 downlink interruption for NR and EN-DC band combinations at dynamic Tx Switching in Uplink, (China Telecom)(DL_intrpt_combos_TxSW_R19-Core: Sep.25)
RP-241682 Simultaneous Rx/Tx band combinations for NR CA/DC, NR SUL and LTE/NR DC in Rel-19 (Huawei)(LTE_NR_R19_Simult_RxTx-Core: Sep.25)
RP-241684 Adding channel bandwidth(s) support to existing NR bands and CA/ENDC combinations in REL-19 (Ericsson)(NR_bands_CA_ENDC_R19_BWs-Core: Sep.25)
</t>
  </si>
  <si>
    <t>RP-241158</t>
  </si>
  <si>
    <t>RP-241610</t>
  </si>
  <si>
    <t>RP-241669</t>
  </si>
  <si>
    <t>RP-241284</t>
  </si>
  <si>
    <t>RP-240830</t>
  </si>
  <si>
    <t>RP-240838</t>
  </si>
  <si>
    <t>RP-241213</t>
  </si>
  <si>
    <t>RP-241281</t>
  </si>
  <si>
    <t>RP-241660</t>
  </si>
  <si>
    <t>RP-241665</t>
  </si>
  <si>
    <t>103
Mar.24</t>
  </si>
  <si>
    <t>123bis</t>
  </si>
  <si>
    <t>110bis</t>
  </si>
  <si>
    <t>111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</si>
  <si>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</si>
  <si>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RP-240789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</si>
  <si>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</si>
  <si>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</si>
  <si>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</si>
  <si>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NR_NTN_enh-Core</t>
  </si>
  <si>
    <t>Core part: NR NTN (Non-Terrestrial Networks) enhancements</t>
  </si>
  <si>
    <t>RP-240779</t>
  </si>
  <si>
    <t>Thales</t>
  </si>
  <si>
    <t>Jun.24</t>
  </si>
  <si>
    <t>NR_NTN_enh-Perf</t>
  </si>
  <si>
    <t>Perf. part: NR NTN (Non-Terrestrial Networks) enhancements</t>
  </si>
  <si>
    <t>RP-240299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</si>
  <si>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</si>
  <si>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</si>
  <si>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RP-240776</t>
  </si>
  <si>
    <t xml:space="preserve">IoT_NTN_Ph3-Perf                             </t>
  </si>
  <si>
    <t>RP-240846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</si>
  <si>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</si>
  <si>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RP-240778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</si>
  <si>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</si>
  <si>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</si>
  <si>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</si>
  <si>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</si>
  <si>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</si>
  <si>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</si>
  <si>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</si>
  <si>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</si>
  <si>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</si>
  <si>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</si>
  <si>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</si>
  <si>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</si>
  <si>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</si>
  <si>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</si>
  <si>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</si>
  <si>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</si>
  <si>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</si>
  <si>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</si>
  <si>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</si>
  <si>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</si>
  <si>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</si>
  <si>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</si>
  <si>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</si>
  <si>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</si>
  <si>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</si>
  <si>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</si>
  <si>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</si>
  <si>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</si>
  <si>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</si>
  <si>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</si>
  <si>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</si>
  <si>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</si>
  <si>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</si>
  <si>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</si>
  <si>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</si>
  <si>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</si>
  <si>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</si>
  <si>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</si>
  <si>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</si>
  <si>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</si>
  <si>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</si>
  <si>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</si>
  <si>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</si>
  <si>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NR_mobile_IAB-Perf</t>
  </si>
  <si>
    <t>Perf part: Mobile IAB (Integrated Access and Backhaul) for NR</t>
  </si>
  <si>
    <t>RP-240104</t>
  </si>
  <si>
    <t>Qualcomm</t>
  </si>
  <si>
    <t>R18 RAN4-led spectrum items</t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</si>
  <si>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</si>
  <si>
    <t>NR_FR1_lessthan_5MHz_BW-Perf</t>
  </si>
  <si>
    <t>Perf. part: NR support for dedicated spectrum less than 5MHz for FR1</t>
  </si>
  <si>
    <t>RP-234027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</si>
  <si>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</si>
  <si>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</si>
  <si>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</si>
  <si>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</si>
  <si>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</si>
  <si>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</si>
  <si>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</si>
  <si>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</si>
  <si>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</si>
  <si>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</si>
  <si>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</si>
  <si>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</si>
  <si>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</si>
  <si>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</si>
  <si>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</si>
  <si>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</si>
  <si>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</si>
  <si>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</si>
  <si>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</si>
  <si>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</si>
  <si>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</si>
  <si>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</si>
  <si>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</si>
  <si>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</si>
  <si>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</si>
  <si>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</si>
  <si>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</si>
  <si>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</si>
  <si>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</si>
  <si>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NR_MIMO_OTA_enh-Perf</t>
  </si>
  <si>
    <t xml:space="preserve">New WI: Enhancement of Multiple Input Multiple Output (MIMO) Over-the-Air (OTA) requirement for NR UEs
</t>
  </si>
  <si>
    <t>RP-240736</t>
  </si>
  <si>
    <t>NR_BWP_wor-Perf</t>
  </si>
  <si>
    <t>Perf. part:Complete the specification support for BandWidth Part operation without restriction in NR</t>
  </si>
  <si>
    <t>RP-233999</t>
  </si>
  <si>
    <t>Vodafone</t>
  </si>
  <si>
    <t>RP-240856</t>
  </si>
  <si>
    <t>RP-240787</t>
  </si>
  <si>
    <t>RP-240828</t>
  </si>
  <si>
    <t>RP-240829</t>
  </si>
  <si>
    <t>RP-240831</t>
  </si>
  <si>
    <t>RP-240832</t>
  </si>
  <si>
    <t>RP-240839</t>
  </si>
  <si>
    <t>Core part: TRP (Total Radiated Power), TRS (Total Radiated Sensitivity) and MIMO OTA (Over the Air) testing enhancement Phase 3</t>
  </si>
  <si>
    <t>RP-240841</t>
  </si>
  <si>
    <t>Perf. part: TRP (Total Radiated Power), TRS (Total Radiated Sensitivity) and MIMO OTA (Over the Air) testing enhancement Phase 3</t>
  </si>
  <si>
    <t>RP-240857</t>
  </si>
  <si>
    <t>Reserved TUs for Rel-19 RAN4-led spectrum items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</si>
  <si>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</si>
  <si>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110</t>
  </si>
  <si>
    <t>NR_pos_enh2-Core</t>
  </si>
  <si>
    <t>Core part: Expanded and Improved NR Positioning</t>
  </si>
  <si>
    <t>RP-233382</t>
  </si>
  <si>
    <t>Mar.24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</si>
  <si>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</si>
  <si>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</si>
  <si>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</si>
  <si>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</si>
  <si>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</si>
  <si>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</si>
  <si>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</si>
  <si>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</si>
  <si>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</si>
  <si>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</si>
  <si>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</si>
  <si>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</si>
  <si>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</si>
  <si>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</si>
  <si>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</si>
  <si>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</si>
  <si>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</si>
  <si>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</si>
  <si>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</si>
  <si>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</si>
  <si>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</si>
  <si>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</si>
  <si>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</si>
  <si>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</si>
  <si>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</si>
  <si>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</si>
  <si>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</si>
  <si>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</si>
  <si>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</si>
  <si>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</si>
  <si>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</si>
  <si>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</si>
  <si>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</si>
  <si>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</si>
  <si>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</si>
  <si>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</si>
  <si>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</si>
  <si>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</si>
  <si>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</si>
  <si>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</si>
  <si>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</si>
  <si>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</si>
  <si>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</si>
  <si>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</si>
  <si>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</si>
  <si>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</si>
  <si>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</si>
  <si>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</si>
  <si>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</si>
  <si>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</si>
  <si>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</si>
  <si>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</si>
  <si>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</si>
  <si>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</si>
  <si>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</si>
  <si>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</si>
  <si>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</si>
  <si>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</si>
  <si>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</si>
  <si>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</si>
  <si>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</si>
  <si>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</si>
  <si>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</si>
  <si>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</si>
  <si>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</si>
  <si>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</si>
  <si>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</si>
  <si>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</si>
  <si>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</si>
  <si>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</si>
  <si>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</si>
  <si>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</si>
  <si>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</si>
  <si>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</si>
  <si>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</si>
  <si>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</si>
  <si>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</si>
  <si>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</si>
  <si>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</si>
  <si>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</si>
  <si>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</si>
  <si>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</si>
  <si>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</si>
  <si>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</si>
  <si>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</si>
  <si>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</si>
  <si>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</si>
  <si>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</si>
  <si>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</si>
  <si>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</si>
  <si>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</si>
  <si>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</si>
  <si>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</si>
  <si>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</si>
  <si>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</si>
  <si>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</si>
  <si>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</si>
  <si>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</si>
  <si>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</si>
  <si>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</si>
  <si>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</si>
  <si>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</si>
  <si>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</si>
  <si>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</si>
  <si>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</si>
  <si>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</si>
  <si>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</si>
  <si>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</si>
  <si>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</si>
  <si>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</si>
  <si>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</si>
  <si>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</si>
  <si>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</si>
  <si>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</si>
  <si>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</si>
  <si>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</si>
  <si>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</si>
  <si>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</si>
  <si>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</si>
  <si>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</si>
  <si>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</si>
  <si>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</si>
  <si>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</si>
  <si>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</si>
  <si>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</si>
  <si>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</si>
  <si>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</si>
  <si>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</si>
  <si>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</si>
  <si>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</si>
  <si>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</si>
  <si>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</si>
  <si>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</si>
  <si>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</si>
  <si>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</si>
  <si>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</si>
  <si>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</si>
  <si>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</si>
  <si>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</si>
  <si>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</si>
  <si>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</si>
  <si>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</si>
  <si>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</si>
  <si>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</si>
  <si>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</si>
  <si>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</si>
  <si>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</si>
  <si>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</si>
  <si>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</si>
  <si>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</si>
  <si>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</si>
  <si>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</si>
  <si>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</si>
  <si>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</si>
  <si>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</si>
  <si>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</si>
  <si>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</si>
  <si>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</si>
  <si>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</si>
  <si>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</si>
  <si>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</si>
  <si>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</si>
  <si>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</si>
  <si>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</si>
  <si>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</si>
  <si>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</si>
  <si>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</si>
  <si>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</si>
  <si>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</si>
  <si>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</si>
  <si>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</si>
  <si>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</si>
  <si>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</si>
  <si>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</si>
  <si>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</si>
  <si>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</si>
  <si>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</si>
  <si>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</si>
  <si>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</si>
  <si>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</si>
  <si>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</si>
  <si>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</si>
  <si>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</si>
  <si>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</si>
  <si>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</si>
  <si>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</si>
  <si>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</si>
  <si>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</si>
  <si>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</si>
  <si>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</si>
  <si>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</si>
  <si>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</si>
  <si>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</si>
  <si>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</si>
  <si>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</si>
  <si>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</si>
  <si>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</si>
  <si>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</si>
  <si>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</si>
  <si>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</si>
  <si>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</si>
  <si>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</si>
  <si>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</si>
  <si>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</si>
  <si>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</si>
  <si>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</si>
  <si>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</si>
  <si>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</si>
  <si>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</si>
  <si>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</si>
  <si>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</si>
  <si>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</si>
  <si>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</si>
  <si>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</si>
  <si>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</si>
  <si>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</si>
  <si>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</si>
  <si>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</si>
  <si>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</si>
  <si>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</si>
  <si>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</si>
  <si>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</si>
  <si>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</si>
  <si>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</si>
  <si>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</si>
  <si>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</si>
  <si>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</si>
  <si>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</si>
  <si>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</si>
  <si>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</si>
  <si>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</si>
  <si>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</si>
  <si>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</si>
  <si>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</si>
  <si>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</si>
  <si>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</si>
  <si>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</si>
  <si>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</si>
  <si>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</si>
  <si>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</si>
  <si>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</si>
  <si>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</si>
  <si>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</si>
  <si>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</si>
  <si>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</si>
  <si>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</si>
  <si>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</si>
  <si>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</si>
  <si>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</si>
  <si>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</si>
  <si>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</si>
  <si>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</si>
  <si>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</si>
  <si>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</si>
  <si>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</si>
  <si>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</si>
  <si>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</si>
  <si>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</si>
  <si>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</si>
  <si>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</si>
  <si>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</si>
  <si>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</si>
  <si>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</si>
  <si>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</si>
  <si>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</si>
  <si>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</si>
  <si>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</si>
  <si>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</si>
  <si>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</si>
  <si>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</si>
  <si>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</si>
  <si>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</si>
  <si>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</si>
  <si>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</si>
  <si>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</si>
  <si>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</si>
  <si>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</si>
  <si>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</si>
  <si>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</si>
  <si>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</si>
  <si>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</si>
  <si>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</si>
  <si>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</si>
  <si>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</si>
  <si>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</si>
  <si>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</si>
  <si>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</si>
  <si>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</si>
  <si>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</si>
  <si>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</si>
  <si>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</si>
  <si>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</si>
  <si>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</si>
  <si>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</si>
  <si>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</si>
  <si>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</si>
  <si>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</si>
  <si>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</si>
  <si>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</si>
  <si>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</si>
  <si>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</si>
  <si>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</si>
  <si>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</si>
  <si>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</si>
  <si>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</si>
  <si>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</si>
  <si>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</si>
  <si>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</si>
  <si>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</si>
  <si>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</si>
  <si>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</si>
  <si>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</si>
  <si>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</si>
  <si>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</si>
  <si>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</si>
  <si>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</si>
  <si>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</si>
  <si>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</si>
  <si>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</si>
  <si>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</si>
  <si>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</si>
  <si>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</si>
  <si>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</si>
  <si>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</si>
  <si>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</si>
  <si>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</si>
  <si>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</si>
  <si>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</si>
  <si>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</si>
  <si>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</si>
  <si>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</si>
  <si>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</si>
  <si>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</si>
  <si>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</si>
  <si>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</si>
  <si>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</si>
  <si>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</si>
  <si>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</si>
  <si>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</si>
  <si>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</si>
  <si>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</si>
  <si>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</si>
  <si>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</si>
  <si>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</si>
  <si>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</si>
  <si>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</si>
  <si>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</si>
  <si>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</si>
  <si>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</si>
  <si>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</si>
  <si>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</si>
  <si>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</si>
  <si>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</si>
  <si>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</si>
  <si>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</si>
  <si>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</si>
  <si>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</si>
  <si>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</si>
  <si>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</si>
  <si>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</si>
  <si>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</si>
  <si>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</si>
  <si>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</si>
  <si>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</si>
  <si>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</si>
  <si>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</si>
  <si>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</si>
  <si>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</si>
  <si>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</si>
  <si>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</si>
  <si>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</si>
  <si>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</si>
  <si>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</si>
  <si>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</si>
  <si>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</si>
  <si>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</si>
  <si>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</si>
  <si>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</si>
  <si>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</si>
  <si>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</si>
  <si>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</si>
  <si>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</si>
  <si>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</si>
  <si>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</si>
  <si>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</si>
  <si>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</si>
  <si>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</si>
  <si>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</si>
  <si>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</si>
  <si>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</si>
  <si>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</si>
  <si>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</si>
  <si>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</si>
  <si>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</si>
  <si>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</si>
  <si>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</si>
  <si>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</si>
  <si>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</si>
  <si>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</si>
  <si>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</si>
  <si>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</si>
  <si>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</si>
  <si>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</si>
  <si>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</si>
  <si>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</si>
  <si>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</si>
  <si>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</si>
  <si>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</si>
  <si>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</si>
  <si>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</si>
  <si>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</si>
  <si>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</si>
  <si>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</si>
  <si>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</si>
  <si>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</si>
  <si>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</si>
  <si>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</si>
  <si>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</si>
  <si>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</si>
  <si>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</si>
  <si>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</si>
  <si>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</si>
  <si>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</si>
  <si>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</si>
  <si>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</si>
  <si>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</si>
  <si>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</si>
  <si>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</si>
  <si>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</si>
  <si>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</si>
  <si>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</si>
  <si>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</si>
  <si>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</si>
  <si>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</si>
  <si>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</si>
  <si>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</si>
  <si>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</si>
  <si>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</si>
  <si>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</si>
  <si>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</si>
  <si>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</si>
  <si>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</si>
  <si>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</si>
  <si>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</si>
  <si>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</si>
  <si>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</si>
  <si>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</si>
  <si>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</si>
  <si>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</si>
  <si>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</si>
  <si>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</si>
  <si>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</si>
  <si>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</si>
  <si>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</si>
  <si>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</si>
  <si>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</si>
  <si>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</si>
  <si>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</si>
  <si>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</si>
  <si>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</si>
  <si>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</si>
  <si>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</si>
  <si>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</si>
  <si>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</si>
  <si>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</si>
  <si>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</si>
  <si>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</si>
  <si>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</si>
  <si>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</si>
  <si>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</si>
  <si>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</si>
  <si>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</si>
  <si>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</si>
  <si>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</si>
  <si>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</si>
  <si>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</si>
  <si>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</si>
  <si>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</si>
  <si>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</si>
  <si>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</si>
  <si>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</si>
  <si>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</si>
  <si>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</si>
  <si>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</si>
  <si>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</si>
  <si>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</si>
  <si>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</si>
  <si>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</si>
  <si>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</si>
  <si>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</si>
  <si>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</si>
  <si>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</si>
  <si>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</si>
  <si>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</si>
  <si>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</si>
  <si>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</si>
  <si>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</si>
  <si>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</si>
  <si>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</si>
  <si>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</si>
  <si>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</si>
  <si>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</si>
  <si>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</si>
  <si>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</si>
  <si>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</si>
  <si>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</si>
  <si>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</si>
  <si>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</si>
  <si>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</si>
  <si>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</si>
  <si>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</si>
  <si>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</si>
  <si>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</si>
  <si>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</si>
  <si>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</si>
  <si>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</si>
  <si>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</si>
  <si>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</si>
  <si>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</si>
  <si>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</si>
  <si>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</si>
  <si>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</si>
  <si>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</si>
  <si>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</si>
  <si>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</si>
  <si>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</si>
  <si>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</si>
  <si>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</si>
  <si>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</si>
  <si>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</si>
  <si>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</si>
  <si>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</si>
  <si>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</si>
  <si>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</si>
  <si>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</si>
  <si>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</si>
  <si>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</si>
  <si>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</si>
  <si>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</si>
  <si>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</si>
  <si>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</si>
  <si>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</si>
  <si>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</si>
  <si>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</si>
  <si>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</si>
  <si>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</si>
  <si>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</si>
  <si>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</si>
  <si>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</si>
  <si>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</si>
  <si>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</si>
  <si>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</si>
  <si>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</si>
  <si>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</si>
  <si>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</si>
  <si>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</si>
  <si>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</si>
  <si>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</si>
  <si>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</si>
  <si>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</si>
  <si>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</si>
  <si>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</si>
  <si>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</si>
  <si>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</si>
  <si>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</si>
  <si>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</si>
  <si>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</si>
  <si>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</si>
  <si>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</si>
  <si>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</si>
  <si>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</si>
  <si>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</si>
  <si>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</si>
  <si>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</si>
  <si>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</si>
  <si>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</si>
  <si>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</si>
  <si>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</si>
  <si>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</si>
  <si>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</si>
  <si>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</si>
  <si>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</si>
  <si>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</si>
  <si>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</si>
  <si>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</si>
  <si>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</si>
  <si>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</si>
  <si>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</si>
  <si>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</si>
  <si>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</si>
  <si>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</si>
  <si>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</si>
  <si>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</si>
  <si>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</si>
  <si>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</si>
  <si>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</si>
  <si>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</si>
  <si>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</si>
  <si>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</si>
  <si>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</si>
  <si>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</si>
  <si>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</si>
  <si>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</si>
  <si>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</si>
  <si>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</si>
  <si>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</si>
  <si>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</si>
  <si>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</si>
  <si>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</si>
  <si>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</si>
  <si>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</si>
  <si>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</si>
  <si>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</si>
  <si>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</si>
  <si>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</si>
  <si>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</si>
  <si>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</si>
  <si>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</si>
  <si>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</si>
  <si>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</si>
  <si>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</si>
  <si>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</si>
  <si>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</si>
  <si>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</si>
  <si>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</si>
  <si>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</si>
  <si>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</si>
  <si>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</si>
  <si>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</si>
  <si>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</si>
  <si>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</si>
  <si>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</si>
  <si>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</si>
  <si>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</si>
  <si>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</si>
  <si>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r>
      <t xml:space="preserve">109
Sep.25
</t>
    </r>
    <r>
      <rPr>
        <b/>
        <sz val="10"/>
        <rFont val="Arial"/>
        <family val="2"/>
      </rPr>
      <t>REL-19 freeze</t>
    </r>
  </si>
  <si>
    <r>
      <t xml:space="preserve">111
Mar.26
</t>
    </r>
    <r>
      <rPr>
        <b/>
        <sz val="10"/>
        <rFont val="Arial"/>
        <family val="2"/>
      </rPr>
      <t>REL-19 Perf</t>
    </r>
  </si>
  <si>
    <t>LCS_BDS_B2b_LTE_NR-Core</t>
    <phoneticPr fontId="13" type="noConversion"/>
  </si>
  <si>
    <t>LCS_BDS_B2b_LTE_NR-Perf</t>
    <phoneticPr fontId="13" type="noConversion"/>
  </si>
  <si>
    <t>Sep.25</t>
    <phoneticPr fontId="13" type="noConversion"/>
  </si>
  <si>
    <t>RP-250197</t>
    <phoneticPr fontId="13" type="noConversion"/>
  </si>
  <si>
    <t>RP-250767</t>
    <phoneticPr fontId="13" type="noConversion"/>
  </si>
  <si>
    <t>LTE_band_5G_bcast_GSO-Core</t>
    <phoneticPr fontId="13" type="noConversion"/>
  </si>
  <si>
    <t>LTE_band_5G_bcast_GSO-Perf</t>
    <phoneticPr fontId="13" type="noConversion"/>
  </si>
  <si>
    <t>112
Jun.26</t>
  </si>
  <si>
    <t>124bis</t>
  </si>
  <si>
    <t>133bis</t>
  </si>
  <si>
    <t>134</t>
  </si>
  <si>
    <t>135</t>
  </si>
  <si>
    <t>126bis</t>
  </si>
  <si>
    <t>135bis</t>
  </si>
  <si>
    <t>136</t>
  </si>
  <si>
    <t>114
Dec.26</t>
  </si>
  <si>
    <t>113
Sep.26</t>
  </si>
  <si>
    <t>137</t>
  </si>
  <si>
    <t>Mar.27</t>
  </si>
  <si>
    <t>RP-251868</t>
  </si>
  <si>
    <t>RP-251869</t>
  </si>
  <si>
    <t>REL-20</t>
  </si>
  <si>
    <t>Study on Artificial Intelligence (AI)/Machine Learning (ML) for NG-RAN Phase 3</t>
  </si>
  <si>
    <t>Core part: Data collection for SON (Self-Organising Networks)/MDT (Minimization of Drive Tests) in NR Phase 5</t>
  </si>
  <si>
    <t>NR_SON_MDT_Ph5-Core</t>
  </si>
  <si>
    <t>RP-251245</t>
  </si>
  <si>
    <t>NR_AIML_air_Ph2-Core</t>
    <phoneticPr fontId="13" type="noConversion"/>
  </si>
  <si>
    <t>RP-251870</t>
    <phoneticPr fontId="13" type="noConversion"/>
  </si>
  <si>
    <t>Qualcomm</t>
    <phoneticPr fontId="13" type="noConversion"/>
  </si>
  <si>
    <t>R1</t>
    <phoneticPr fontId="13" type="noConversion"/>
  </si>
  <si>
    <t>FS_Ambient_IoT_Outdoor_Active</t>
    <phoneticPr fontId="13" type="noConversion"/>
  </si>
  <si>
    <t>Study on enhancements for solutions for Ambient IoT (Internet of Things) in NR outdoor for active devices</t>
    <phoneticPr fontId="13" type="noConversion"/>
  </si>
  <si>
    <t>RP-251884</t>
    <phoneticPr fontId="13" type="noConversion"/>
  </si>
  <si>
    <t xml:space="preserve">	
LG Electronics</t>
    <phoneticPr fontId="13" type="noConversion"/>
  </si>
  <si>
    <t>Mar.26</t>
    <phoneticPr fontId="13" type="noConversion"/>
  </si>
  <si>
    <t>REL-20</t>
    <phoneticPr fontId="13" type="noConversion"/>
  </si>
  <si>
    <t>Ambient_IoT_Solutions_Ph2-Core</t>
    <phoneticPr fontId="13" type="noConversion"/>
  </si>
  <si>
    <t>Core part: Solutions for Ambient IoT (Internet of Things) in NR Phase 2</t>
    <phoneticPr fontId="13" type="noConversion"/>
  </si>
  <si>
    <t>RP-251885</t>
    <phoneticPr fontId="13" type="noConversion"/>
  </si>
  <si>
    <t>Huawei</t>
    <phoneticPr fontId="13" type="noConversion"/>
  </si>
  <si>
    <t>NR_MIMO_Ph6-Core</t>
    <phoneticPr fontId="13" type="noConversion"/>
  </si>
  <si>
    <t>Core part: NR MIMO Phase 6</t>
    <phoneticPr fontId="13" type="noConversion"/>
  </si>
  <si>
    <t>RP-251856</t>
    <phoneticPr fontId="13" type="noConversion"/>
  </si>
  <si>
    <t>MediaTek</t>
    <phoneticPr fontId="13" type="noConversion"/>
  </si>
  <si>
    <t>Dec.26</t>
    <phoneticPr fontId="13" type="noConversion"/>
  </si>
  <si>
    <t>China Telecom</t>
    <phoneticPr fontId="13" type="noConversion"/>
  </si>
  <si>
    <t>RP-251862</t>
    <phoneticPr fontId="13" type="noConversion"/>
  </si>
  <si>
    <t>SI</t>
    <phoneticPr fontId="13" type="noConversion"/>
  </si>
  <si>
    <t>Study on Integrated Sensing And Communication (ISAC) for NR</t>
    <phoneticPr fontId="13" type="noConversion"/>
  </si>
  <si>
    <t>Jun. 26</t>
    <phoneticPr fontId="13" type="noConversion"/>
  </si>
  <si>
    <t>RP-251861</t>
    <phoneticPr fontId="13" type="noConversion"/>
  </si>
  <si>
    <t>Xiaomi</t>
    <phoneticPr fontId="13" type="noConversion"/>
  </si>
  <si>
    <t>FS_NR_NTN_GNSS_resilient</t>
    <phoneticPr fontId="13" type="noConversion"/>
  </si>
  <si>
    <t>Study on GNSS resilient NR-NTN operation</t>
    <phoneticPr fontId="13" type="noConversion"/>
  </si>
  <si>
    <t>RP-251863</t>
  </si>
  <si>
    <t>FS_6G_Radio</t>
    <phoneticPr fontId="13" type="noConversion"/>
  </si>
  <si>
    <t>Study on 6G Radio</t>
    <phoneticPr fontId="13" type="noConversion"/>
  </si>
  <si>
    <t>RP-251881</t>
  </si>
  <si>
    <t>Mar.27</t>
    <phoneticPr fontId="13" type="noConversion"/>
  </si>
  <si>
    <t>Jun.26</t>
    <phoneticPr fontId="13" type="noConversion"/>
  </si>
  <si>
    <t>RAN1 Rel-20 TEI</t>
    <phoneticPr fontId="13" type="noConversion"/>
  </si>
  <si>
    <t>Miscellaneous impact from other WGs</t>
    <phoneticPr fontId="13" type="noConversion"/>
  </si>
  <si>
    <t>Nominal TUs for maintenance</t>
    <phoneticPr fontId="13" type="noConversion"/>
  </si>
  <si>
    <t>Additional TUs for maintenance</t>
    <phoneticPr fontId="13" type="noConversion"/>
  </si>
  <si>
    <t>RAN1 reserved TUs</t>
    <phoneticPr fontId="13" type="noConversion"/>
  </si>
  <si>
    <t>6G</t>
    <phoneticPr fontId="13" type="noConversion"/>
  </si>
  <si>
    <t>WI</t>
    <phoneticPr fontId="13" type="noConversion"/>
  </si>
  <si>
    <t>NR_Mob_Ph5-Core</t>
  </si>
  <si>
    <t>NR mobility enhancements Phase 5</t>
  </si>
  <si>
    <t>NR_Mob_Ph5-Perf</t>
  </si>
  <si>
    <t>Sep.27</t>
  </si>
  <si>
    <t>NR_XR_Ph4-Core</t>
  </si>
  <si>
    <t>XR for NR Phase 4, Core part</t>
  </si>
  <si>
    <t>Meta</t>
  </si>
  <si>
    <t>NR_AIML_Mob-Core</t>
  </si>
  <si>
    <t>AI/ML for mobility in NR</t>
  </si>
  <si>
    <t>NR_AIML_Mob-Perf</t>
  </si>
  <si>
    <t>New WI: Non-Terrestrial Networks (NTN) for Internet of Things (IoT) Phase 4</t>
  </si>
  <si>
    <t>RP-251867</t>
  </si>
  <si>
    <t>RP-251866</t>
  </si>
  <si>
    <t>RP-251864</t>
  </si>
  <si>
    <t>RP-251865</t>
  </si>
  <si>
    <t>E-UTRA TN to NR NTN handover enhancements</t>
  </si>
  <si>
    <t>Mar. 27</t>
  </si>
  <si>
    <t>RAN2 Rel-19/20 TEI</t>
  </si>
  <si>
    <t>128bis</t>
  </si>
  <si>
    <t>137bis</t>
  </si>
  <si>
    <t>122bis</t>
  </si>
  <si>
    <t>138</t>
  </si>
  <si>
    <t>116
June 27</t>
  </si>
  <si>
    <t>NR</t>
    <phoneticPr fontId="15" type="noConversion"/>
  </si>
  <si>
    <t>Ambient_IoT_Solutions_Ph2-Perf</t>
    <phoneticPr fontId="15" type="noConversion"/>
  </si>
  <si>
    <t>WI</t>
    <phoneticPr fontId="15" type="noConversion"/>
  </si>
  <si>
    <t>Perf Part: Solutions for Ambient IoT (Internet of Things) in NR Phase 2</t>
    <phoneticPr fontId="15" type="noConversion"/>
  </si>
  <si>
    <t>R4</t>
    <phoneticPr fontId="15" type="noConversion"/>
  </si>
  <si>
    <t>RP-251885</t>
    <phoneticPr fontId="13" type="noConversion"/>
  </si>
  <si>
    <t>Huawei</t>
    <phoneticPr fontId="13" type="noConversion"/>
  </si>
  <si>
    <t>Sep.27</t>
    <phoneticPr fontId="15" type="noConversion"/>
  </si>
  <si>
    <t>R4</t>
    <phoneticPr fontId="14" type="noConversion"/>
  </si>
  <si>
    <t>NR</t>
    <phoneticPr fontId="14" type="noConversion"/>
  </si>
  <si>
    <t>NR_MIMO_Ph6-Perf</t>
  </si>
  <si>
    <t>WI</t>
    <phoneticPr fontId="14" type="noConversion"/>
  </si>
  <si>
    <t>Perf Part: NR MIMO Phase 6</t>
    <phoneticPr fontId="13" type="noConversion"/>
  </si>
  <si>
    <t>RP-251856</t>
    <phoneticPr fontId="13" type="noConversion"/>
  </si>
  <si>
    <t>R4</t>
    <phoneticPr fontId="13" type="noConversion"/>
  </si>
  <si>
    <t>NR_Cov_Enh_Ph3-Perf</t>
    <phoneticPr fontId="13" type="noConversion"/>
  </si>
  <si>
    <t>Perf part: Coverage enhancements for NR Phase 3</t>
    <phoneticPr fontId="13" type="noConversion"/>
  </si>
  <si>
    <t>NR_AIML_air_Ph2-Perf</t>
  </si>
  <si>
    <t>Perf part: Artificial Intelligence (AI)/Machine Learning (ML) for NR air interface enhancements</t>
  </si>
  <si>
    <t>Sep.27</t>
    <phoneticPr fontId="13" type="noConversion"/>
  </si>
  <si>
    <t>RP-251870</t>
    <phoneticPr fontId="13" type="noConversion"/>
  </si>
  <si>
    <t>NR_Cov_Enh_Ph3-Core</t>
    <phoneticPr fontId="13" type="noConversion"/>
  </si>
  <si>
    <t>Core part: Coverage enhancements for NR Phase 3</t>
    <phoneticPr fontId="13" type="noConversion"/>
  </si>
  <si>
    <t>RP-251862</t>
    <phoneticPr fontId="13" type="noConversion"/>
  </si>
  <si>
    <t>China Telecom</t>
    <phoneticPr fontId="13" type="noConversion"/>
  </si>
  <si>
    <t>Core part: Artificial Intelligence (AI)/Machine Learning (ML) for NR air interface enhancements</t>
    <phoneticPr fontId="13" type="noConversion"/>
  </si>
  <si>
    <r>
      <t xml:space="preserve">115
Mar.27
</t>
    </r>
    <r>
      <rPr>
        <b/>
        <sz val="10"/>
        <rFont val="Arial"/>
        <family val="2"/>
      </rPr>
      <t>REL-20 freeze</t>
    </r>
    <phoneticPr fontId="13" type="noConversion"/>
  </si>
  <si>
    <t>FS_Sensing_NR_bis</t>
    <phoneticPr fontId="13" type="noConversion"/>
  </si>
  <si>
    <t>RP-251186</t>
  </si>
  <si>
    <t>RP-251874</t>
  </si>
  <si>
    <t>RP-251678</t>
  </si>
  <si>
    <t>RP-251200</t>
  </si>
  <si>
    <t>Core part: Introduction of BDS (BeiDou Navigation Satellite System) B2b Signal in A-GNSS for LTE and NR</t>
  </si>
  <si>
    <t>Performance part: Introduction of BDS (BeiDou Navigation Satellite System) B2b Signal in A-GNSS for LTE and NR</t>
  </si>
  <si>
    <t>RP-251552</t>
  </si>
  <si>
    <t>Jun.27</t>
  </si>
  <si>
    <t>IoT_NTN_Ph4-Core</t>
  </si>
  <si>
    <t>RP-251878</t>
  </si>
  <si>
    <t>LTE_TN_NR_NTN_HO-Core</t>
  </si>
  <si>
    <t>LTE_TN_NR_NTN_HO-Perf</t>
  </si>
  <si>
    <t xml:space="preserve">All RAN4 spectrum related WIs (please unfold this cell for more details)
------------ new bands
RP-250488 Introduction of another NR-NTN S-band (MSS band 2000-2020 MHz UL and 2180-2200 MHz DL) (Qualcomm, Dish Network, EchoStar) (NR_NTN_Sband-Core: June 25, NR_NTN_Sband-Perf: June 25)
RP-250474 Introduction of another IoT-NTN S-band (MSS band 2000-2020 MHz UL and 2180-2200 MHz DL (MediaTek, Dish Network, EchoStar) (IoT_NTN_FDD_S_band-Core: June 25; IoT_NTN_FDD_S_band-Perf: June 25)
RP-250752 Introduction of new NR NTN bands to support the Extended L-band (UL 1668-1675MHz, DL 1518-1525MHz) and the combined MSS L-band and Extended L-band ranges (UL 1626.5-1660 MHz and 1668-1675 MHz and DL 1518-1559 MHz) (Aalyria) (NR_NTN_combinedLband-Core: June 25; NR_NTN_combinedLband-Perf: June 25)
RP-250793 New bands for LTE based 5G terrestrial broadcast for early deployments EBU, BNE (LTE_terr_bcast_bands_sub_108-Core: Core June 25)
------------ LTE/EN-DC basket
RP-250143 Rel-19 Dual connectivity (DC) of x LTE band(s), y NR band(s) (x&lt;6, y&lt;6, x+y&lt;=6) and single or two NR Supplementary Uplink (SUL) bands (Nokia, CHTTL, LGE, Samsung)(DC_R19_xBLTE_yBNR-Core: Sep.25)
RP-250282 Rel-19 LTE-Advanced Carrier Aggregation for x bands (2&lt;=x&lt;= 6) DL with y bands (y=1, 2) UL (Huawei)(LTE_CA_R19_xBDL_yBUL-Core: Sep.25) 
------------- NR CA/DC basket
RP-250214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RP-251402 Rel-19 High power UE (power class 1.5 and 2) for NR FR1 TDD/FDD single band for handheld/FWA UEs, and high power UE operation (power class 2, 1.5 and 1) for FWVM (fixed-wireless/vehicle-mounted) use cases in a single NR band (CMCC)(HPUE_NR_FR1_bands_R19-Core: Sep.25)
RP-241681 Rel-19 High power UE (power class 2) and high power operation (power class 1) for fixed-wireless/vehicle-mounted use cases in a single LTE band (Nokia)(HPUE_LTE_bands_R19-Core: Sep.25)
RP-250424 Rel-19 High power UE (power class 1.5 or 2) for Dual Connectivity (DC) combinations of LTE band(s) and NR band(s) (China Unicom, Ericsson)(HPUE_DC_LTE_NR_R19-Core: Sep.25)
RP-250806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RP-250211 Additional NR bands for NR features in Rel-19 (ZTE, Huawei)(NR_bands_xFeature_R19-Core: Sep.25)
RP-250369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RP-250524 Adding channel bandwidth(s) support to existing NR bands and CA/ENDC combinations in REL-19 (Ericsson)(NR_bands_CA_ENDC_R19_BWs-Core: Sep.25)
------------ other spectrum related
RP-250818 mmWave UE spurious emission (China Unicom, Deutsche Telekom, Vodafone, CATT, Huawei, HiSilicon, OPPO, Qualcomm, Xiaomi, ZTE) (NR_mmWave_protect Core: Jun.25; Perf: Jun.25)
</t>
  </si>
  <si>
    <t>Core part: Data collection for SON (Self-Organising Networks)/MDT (Minimization of Drive Tests) in NR standalone and MR-DC (Multi-Radio Dual Connectivity) Phase 4</t>
  </si>
  <si>
    <t>RP-251040</t>
  </si>
  <si>
    <t>RP-251816</t>
  </si>
  <si>
    <t>RP-251448</t>
  </si>
  <si>
    <t>RP-251315</t>
  </si>
  <si>
    <t>RP-251453</t>
  </si>
  <si>
    <t>RP-251419</t>
  </si>
  <si>
    <t>RP-252964</t>
    <phoneticPr fontId="13" type="noConversion"/>
  </si>
  <si>
    <t>RP-252930</t>
    <phoneticPr fontId="13" type="noConversion"/>
  </si>
  <si>
    <t>RP-252332</t>
    <phoneticPr fontId="13" type="noConversion"/>
  </si>
  <si>
    <t>RP-252105</t>
    <phoneticPr fontId="13" type="noConversion"/>
  </si>
  <si>
    <t>RP-252445</t>
    <phoneticPr fontId="13" type="noConversion"/>
  </si>
  <si>
    <t>RP-252936</t>
    <phoneticPr fontId="13" type="noConversion"/>
  </si>
  <si>
    <t>RP-252894</t>
    <phoneticPr fontId="13" type="noConversion"/>
  </si>
  <si>
    <t>RP-252824</t>
    <phoneticPr fontId="13" type="noConversion"/>
  </si>
  <si>
    <t>RP-251933</t>
    <phoneticPr fontId="13" type="noConversion"/>
  </si>
  <si>
    <t>RP-252912</t>
    <phoneticPr fontId="13" type="noConversion"/>
  </si>
  <si>
    <t>RP-252560</t>
  </si>
  <si>
    <t>RP-252867</t>
  </si>
  <si>
    <t>R4</t>
    <phoneticPr fontId="0" type="noConversion"/>
  </si>
  <si>
    <t>NR</t>
    <phoneticPr fontId="0" type="noConversion"/>
  </si>
  <si>
    <t>RP-252903</t>
    <phoneticPr fontId="6" type="noConversion"/>
  </si>
  <si>
    <t>vivo, CAICT</t>
    <phoneticPr fontId="6" type="noConversion"/>
  </si>
  <si>
    <t>WI</t>
    <phoneticPr fontId="0" type="noConversion"/>
  </si>
  <si>
    <t>Sept 27</t>
  </si>
  <si>
    <t>NR_BS_RF_req_evo_Ph2-Core</t>
    <phoneticPr fontId="8" type="noConversion"/>
  </si>
  <si>
    <t>Core part: NR base station (BS) RF requriement evolution for FR1 and testing phase 2</t>
    <phoneticPr fontId="8" type="noConversion"/>
  </si>
  <si>
    <t>RP-252905</t>
    <phoneticPr fontId="8" type="noConversion"/>
  </si>
  <si>
    <t>ZTE</t>
    <phoneticPr fontId="8" type="noConversion"/>
  </si>
  <si>
    <t>Mar.2027</t>
    <phoneticPr fontId="8" type="noConversion"/>
  </si>
  <si>
    <t>NR_BS_RF_req_evo_Ph2-Perf</t>
    <phoneticPr fontId="8" type="noConversion"/>
  </si>
  <si>
    <t>Perf part: NR base station (BS) RF requriement evolution for FR1 and testing phase 2</t>
    <phoneticPr fontId="8" type="noConversion"/>
  </si>
  <si>
    <t>Sep.2027</t>
  </si>
  <si>
    <t>R4</t>
    <phoneticPr fontId="7" type="noConversion"/>
  </si>
  <si>
    <t>NR</t>
    <phoneticPr fontId="7" type="noConversion"/>
  </si>
  <si>
    <t>NR_UE_RF_Ph5-Core</t>
    <phoneticPr fontId="6" type="noConversion"/>
  </si>
  <si>
    <t>WI</t>
    <phoneticPr fontId="7" type="noConversion"/>
  </si>
  <si>
    <t>Core Part: UE RF enhancements for NR FR1, Phase 5</t>
    <phoneticPr fontId="7" type="noConversion"/>
  </si>
  <si>
    <t>NR_UE_RF_Ph5-Perf</t>
    <phoneticPr fontId="6" type="noConversion"/>
  </si>
  <si>
    <t>Perf Part: UE RF enhancements for NR FR1, Phase 5</t>
    <phoneticPr fontId="7" type="noConversion"/>
  </si>
  <si>
    <t>NR_LBCA_Sw_enh-Core</t>
    <phoneticPr fontId="7" type="noConversion"/>
  </si>
  <si>
    <t>Core part: Enhancement of low NR band carrier aggregation via switching</t>
    <phoneticPr fontId="7" type="noConversion"/>
  </si>
  <si>
    <t>TELUS</t>
    <phoneticPr fontId="7" type="noConversion"/>
  </si>
  <si>
    <t>NR_LBCA_Sw_enh-Perf</t>
    <phoneticPr fontId="7" type="noConversion"/>
  </si>
  <si>
    <t>Perf. part: Enhancement of low NR band carrier aggregation via switching</t>
    <phoneticPr fontId="7" type="noConversion"/>
  </si>
  <si>
    <t>Mar 27</t>
  </si>
  <si>
    <t>Sep 27</t>
  </si>
  <si>
    <t>RP-252952</t>
  </si>
  <si>
    <t>RP-252953</t>
  </si>
  <si>
    <t>Huawei, T-Mobile USA</t>
  </si>
  <si>
    <t>TELUS</t>
  </si>
  <si>
    <t>NR_UAV_req-Core</t>
    <phoneticPr fontId="7" type="noConversion"/>
  </si>
  <si>
    <t>CMCC</t>
    <phoneticPr fontId="7" type="noConversion"/>
  </si>
  <si>
    <t>NR_UAV_req-Perf</t>
    <phoneticPr fontId="7" type="noConversion"/>
  </si>
  <si>
    <t>Perf. part: Enhancement of NR RF and RRM requirements for uncrewed aerial vehicle (UAV)</t>
    <phoneticPr fontId="7" type="noConversion"/>
  </si>
  <si>
    <t>R4</t>
    <phoneticPr fontId="5" type="noConversion"/>
  </si>
  <si>
    <t>NR</t>
    <phoneticPr fontId="5" type="noConversion"/>
  </si>
  <si>
    <t>WI</t>
    <phoneticPr fontId="5" type="noConversion"/>
  </si>
  <si>
    <t>Core part: NR Radio Resource Management (RRM) Phase 6</t>
    <phoneticPr fontId="5" type="noConversion"/>
  </si>
  <si>
    <t>Ericsson, CATT</t>
    <phoneticPr fontId="5" type="noConversion"/>
  </si>
  <si>
    <t>REL-20</t>
    <phoneticPr fontId="5" type="noConversion"/>
  </si>
  <si>
    <t>Perf. part: NR Radio Resource Management (RRM) Phase 6</t>
    <phoneticPr fontId="5" type="noConversion"/>
  </si>
  <si>
    <t>Sep. 27</t>
    <phoneticPr fontId="5" type="noConversion"/>
  </si>
  <si>
    <t>RP-252955</t>
  </si>
  <si>
    <t>RP-252954</t>
  </si>
  <si>
    <t>NR_demod_Ph6-Perf</t>
    <phoneticPr fontId="7" type="noConversion"/>
  </si>
  <si>
    <t>NR demodulation performance: Phase 6</t>
    <phoneticPr fontId="7" type="noConversion"/>
  </si>
  <si>
    <t>RP-252957</t>
  </si>
  <si>
    <t>China Telecom, BT</t>
  </si>
  <si>
    <t>Spatial channel model for demodulation performance requirements for NR: Phase 2</t>
  </si>
  <si>
    <t>RP-252956</t>
  </si>
  <si>
    <t>NR_IoT_NTN_req_Ph2-Core</t>
  </si>
  <si>
    <t>Core part: Enhancement of NR RF and RRM requirements for uncrewed aerial vehicle (UAV)</t>
  </si>
  <si>
    <t>Core Part: on Enhanced requirements for NR NTN and IoT NTN Phase 2</t>
  </si>
  <si>
    <t>Perf Part: on Enhanced requirements for NR NTN and IoT NTN Phase 2</t>
  </si>
  <si>
    <t>RP-252962</t>
  </si>
  <si>
    <t>MediaTek, LGE</t>
  </si>
  <si>
    <t>Core part: Enhancement of UE OTA test method and requirements for NR</t>
  </si>
  <si>
    <t>Perf part: Enhancement of UE OTA test method and requirements for NR</t>
  </si>
  <si>
    <t>RP-252578</t>
  </si>
  <si>
    <t>RP-252694</t>
  </si>
  <si>
    <t>RP-252494</t>
  </si>
  <si>
    <t>RP-252187</t>
  </si>
  <si>
    <t>RP-252076</t>
  </si>
  <si>
    <t>RP-252113</t>
  </si>
  <si>
    <t>RP-252755</t>
  </si>
  <si>
    <t>RP-252899</t>
  </si>
  <si>
    <t>RP-252473</t>
  </si>
  <si>
    <t>RP-252890</t>
  </si>
  <si>
    <t>Introduction of NR TDD 4.9GHz band for US operation</t>
    <phoneticPr fontId="7" type="noConversion"/>
  </si>
  <si>
    <t>RP-252929</t>
    <phoneticPr fontId="7" type="noConversion"/>
  </si>
  <si>
    <t>Fujitsu</t>
    <phoneticPr fontId="7" type="noConversion"/>
  </si>
  <si>
    <t>RP-252911</t>
  </si>
  <si>
    <t>Jun..27</t>
  </si>
  <si>
    <t>FS_NR_AIML_NGRAN_Ph3</t>
  </si>
  <si>
    <t>RP-252935</t>
  </si>
  <si>
    <t>RP-252819</t>
  </si>
  <si>
    <t>RP-252111</t>
  </si>
  <si>
    <t>RP-251954</t>
  </si>
  <si>
    <t>RP-252504</t>
  </si>
  <si>
    <t>Jun. 26</t>
  </si>
  <si>
    <t>FS_NR_demod_SCM_MUMIMO</t>
  </si>
  <si>
    <t xml:space="preserve">IoT_NTN_Ph3-Perf                         </t>
  </si>
  <si>
    <t>IoT_NTN_TDD-Perf</t>
  </si>
  <si>
    <t>NR_cov_Ph3-Core</t>
  </si>
  <si>
    <t>NR_cov_Ph3-Perf</t>
  </si>
  <si>
    <t>NR_IoT_NTN_req_Ph2-Perf</t>
  </si>
  <si>
    <t>NR_RRM_Ph6-Core</t>
  </si>
  <si>
    <t>NR_RRM_Ph6-Perf</t>
  </si>
  <si>
    <t>NR_TDD_band_4900MHz_US-Core</t>
  </si>
  <si>
    <t>NR_TDD_band_4900MHz_US-Perf</t>
  </si>
  <si>
    <t>NR_UE_OTA_enh-Core</t>
  </si>
  <si>
    <t>NR_UE_OTA_enh-Perf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</si>
</sst>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0"/>
      <color indexed="8"/>
      <name val="Arial"/>
      <family val="2"/>
    </font>
    <font>
      <sz val="11"/>
      <name val="宋体"/>
      <family val="3"/>
      <charset val="134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9"/>
      <name val="NSimSun"/>
      <family val="3"/>
      <charset val="134"/>
    </font>
    <font>
      <sz val="10"/>
      <color theme="1"/>
      <name val="Arial"/>
      <family val="2"/>
    </font>
    <font>
      <strike/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79934080019531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266029847102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2431409649952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23551133762628"/>
        <bgColor indexed="64"/>
      </patternFill>
    </fill>
    <fill>
      <patternFill patternType="solid">
        <fgColor theme="0" tint="-0.149754325998718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9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4" fillId="0" borderId="0"/>
  </cellStyleXfs>
  <cellXfs count="166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49" fontId="3" fillId="13" borderId="2" xfId="0" applyNumberFormat="1" applyFont="1" applyFill="1" applyBorder="1" applyAlignment="1" applyProtection="1">
      <alignment horizontal="left" vertical="top" wrapText="1"/>
      <protection locked="0"/>
    </xf>
    <xf numFmtId="49" fontId="1" fillId="13" borderId="2" xfId="0" applyNumberFormat="1" applyFont="1" applyFill="1" applyBorder="1" applyAlignment="1" applyProtection="1">
      <alignment horizontal="left" vertical="top" wrapText="1"/>
      <protection locked="0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0" fontId="3" fillId="14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0" fontId="3" fillId="0" borderId="0" xfId="2" applyFont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3" fillId="0" borderId="2" xfId="7" applyNumberFormat="1" applyFont="1" applyBorder="1" applyAlignment="1" applyProtection="1">
      <alignment horizontal="left" vertical="top" wrapText="1"/>
      <protection locked="0"/>
    </xf>
    <xf numFmtId="0" fontId="7" fillId="9" borderId="2" xfId="7" applyFont="1" applyFill="1" applyBorder="1" applyAlignment="1" applyProtection="1">
      <alignment horizontal="left" vertical="top" wrapText="1"/>
      <protection locked="0"/>
    </xf>
    <xf numFmtId="0" fontId="7" fillId="4" borderId="2" xfId="7" applyFont="1" applyFill="1" applyBorder="1" applyAlignment="1" applyProtection="1">
      <alignment horizontal="left" vertical="top" wrapText="1"/>
      <protection locked="0"/>
    </xf>
    <xf numFmtId="0" fontId="7" fillId="6" borderId="2" xfId="7" applyFont="1" applyFill="1" applyBorder="1" applyAlignment="1" applyProtection="1">
      <alignment horizontal="left" vertical="top" wrapText="1"/>
      <protection locked="0"/>
    </xf>
    <xf numFmtId="0" fontId="7" fillId="8" borderId="2" xfId="7" applyFont="1" applyFill="1" applyBorder="1" applyAlignment="1" applyProtection="1">
      <alignment horizontal="left" vertical="top" wrapText="1"/>
      <protection locked="0"/>
    </xf>
    <xf numFmtId="0" fontId="7" fillId="0" borderId="2" xfId="7" applyFont="1" applyBorder="1" applyAlignment="1" applyProtection="1">
      <alignment horizontal="left" vertical="top" wrapText="1"/>
      <protection locked="0"/>
    </xf>
    <xf numFmtId="0" fontId="7" fillId="15" borderId="2" xfId="7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 applyProtection="1">
      <alignment horizontal="left" vertical="top" wrapText="1"/>
      <protection locked="0"/>
    </xf>
    <xf numFmtId="49" fontId="7" fillId="8" borderId="2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49" fontId="7" fillId="9" borderId="2" xfId="0" applyNumberFormat="1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7" fillId="0" borderId="2" xfId="0" applyFont="1" applyBorder="1" applyAlignment="1" applyProtection="1">
      <alignment horizontal="left" vertical="top" wrapText="1"/>
      <protection locked="0"/>
    </xf>
    <xf numFmtId="49" fontId="16" fillId="0" borderId="2" xfId="0" applyNumberFormat="1" applyFont="1" applyBorder="1" applyAlignment="1" applyProtection="1">
      <alignment horizontal="left" vertical="top" wrapText="1"/>
      <protection locked="0"/>
    </xf>
    <xf numFmtId="0" fontId="16" fillId="9" borderId="2" xfId="0" applyFont="1" applyFill="1" applyBorder="1" applyAlignment="1" applyProtection="1">
      <alignment horizontal="left" vertical="top" wrapText="1"/>
      <protection locked="0"/>
    </xf>
    <xf numFmtId="0" fontId="16" fillId="4" borderId="2" xfId="0" applyFont="1" applyFill="1" applyBorder="1" applyAlignment="1" applyProtection="1">
      <alignment horizontal="left" vertical="top" wrapText="1"/>
      <protection locked="0"/>
    </xf>
    <xf numFmtId="0" fontId="16" fillId="6" borderId="2" xfId="0" applyFont="1" applyFill="1" applyBorder="1" applyAlignment="1" applyProtection="1">
      <alignment horizontal="left" vertical="top" wrapText="1"/>
      <protection locked="0"/>
    </xf>
    <xf numFmtId="0" fontId="16" fillId="8" borderId="2" xfId="0" applyFont="1" applyFill="1" applyBorder="1" applyAlignment="1" applyProtection="1">
      <alignment horizontal="left" vertical="top" wrapText="1"/>
      <protection locked="0"/>
    </xf>
    <xf numFmtId="0" fontId="7" fillId="0" borderId="0" xfId="0" applyFont="1"/>
    <xf numFmtId="49" fontId="3" fillId="16" borderId="2" xfId="0" applyNumberFormat="1" applyFont="1" applyFill="1" applyBorder="1" applyAlignment="1" applyProtection="1">
      <alignment horizontal="left" vertical="top" wrapText="1"/>
      <protection locked="0"/>
    </xf>
    <xf numFmtId="0" fontId="7" fillId="16" borderId="0" xfId="0" applyFont="1" applyFill="1"/>
    <xf numFmtId="49" fontId="3" fillId="16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10" xfId="0" applyFont="1" applyFill="1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left" vertical="top" wrapText="1"/>
    </xf>
    <xf numFmtId="0" fontId="3" fillId="12" borderId="6" xfId="0" applyFont="1" applyFill="1" applyBorder="1" applyAlignment="1" applyProtection="1">
      <alignment horizontal="left" vertical="top" wrapText="1"/>
      <protection locked="0"/>
    </xf>
    <xf numFmtId="0" fontId="0" fillId="0" borderId="9" xfId="0" applyBorder="1" applyAlignment="1">
      <alignment horizontal="left" vertical="top" wrapText="1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0" fillId="0" borderId="13" xfId="0" applyBorder="1" applyAlignment="1">
      <alignment horizontal="left" vertical="top" wrapText="1"/>
    </xf>
    <xf numFmtId="0" fontId="3" fillId="12" borderId="12" xfId="0" applyFont="1" applyFill="1" applyBorder="1" applyAlignment="1" applyProtection="1">
      <alignment horizontal="left" vertical="top" wrapText="1"/>
      <protection locked="0"/>
    </xf>
    <xf numFmtId="0" fontId="3" fillId="12" borderId="13" xfId="0" applyFont="1" applyFill="1" applyBorder="1" applyAlignment="1" applyProtection="1">
      <alignment horizontal="left" vertical="top" wrapText="1"/>
      <protection locked="0"/>
    </xf>
    <xf numFmtId="0" fontId="3" fillId="12" borderId="11" xfId="0" applyFont="1" applyFill="1" applyBorder="1" applyAlignment="1" applyProtection="1">
      <alignment horizontal="left" vertical="top" wrapText="1"/>
      <protection locked="0"/>
    </xf>
  </cellXfs>
  <cellStyles count="8">
    <cellStyle name="Normal" xfId="0" builtinId="0"/>
    <cellStyle name="Normal 2" xfId="4" xr:uid="{00000000-0005-0000-0000-000000000000}"/>
    <cellStyle name="Normal 3" xfId="5" xr:uid="{00000000-0005-0000-0000-000001000000}"/>
    <cellStyle name="Normal 4" xfId="7" xr:uid="{236AFFFF-D770-4938-96C6-D55009E59B05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3E7D-2D37-4260-BA37-5EA240EC5774}">
  <dimension ref="A1:KG128"/>
  <sheetViews>
    <sheetView tabSelected="1" zoomScale="90" zoomScaleNormal="90" workbookViewId="0">
      <pane xSplit="10" ySplit="2" topLeftCell="AA12" activePane="bottomRight" state="frozen"/>
      <selection pane="topRight" activeCell="K1" sqref="K1"/>
      <selection pane="bottomLeft" activeCell="A3" sqref="A3"/>
      <selection pane="bottomRight" activeCell="AF22" sqref="AF22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6" width="12" style="61" customWidth="1"/>
    <col min="7" max="7" width="18.83203125" style="61" customWidth="1"/>
    <col min="8" max="8" width="9" style="61"/>
    <col min="9" max="9" width="5" style="61" customWidth="1"/>
    <col min="10" max="10" width="8.5" style="61" customWidth="1"/>
    <col min="11" max="62" width="6.5" style="61" customWidth="1"/>
    <col min="63" max="16384" width="9" style="61"/>
  </cols>
  <sheetData>
    <row r="1" spans="1:73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140" t="s">
        <v>2</v>
      </c>
      <c r="BL1" s="141" t="s">
        <v>3</v>
      </c>
      <c r="BM1" s="142" t="s">
        <v>4</v>
      </c>
      <c r="BN1" s="143" t="s">
        <v>5</v>
      </c>
      <c r="BO1" s="143" t="s">
        <v>6</v>
      </c>
      <c r="BP1" s="140" t="s">
        <v>2</v>
      </c>
      <c r="BQ1" s="141" t="s">
        <v>3</v>
      </c>
      <c r="BR1" s="142" t="s">
        <v>4</v>
      </c>
      <c r="BS1" s="143" t="s">
        <v>5</v>
      </c>
      <c r="BT1" s="143" t="s">
        <v>6</v>
      </c>
      <c r="BU1" s="144" t="s">
        <v>1</v>
      </c>
    </row>
    <row r="2" spans="1:73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1183</v>
      </c>
      <c r="L2" s="76" t="s">
        <v>1272</v>
      </c>
      <c r="M2" s="77" t="s">
        <v>33</v>
      </c>
      <c r="N2" s="74" t="s">
        <v>19</v>
      </c>
      <c r="O2" s="68" t="s">
        <v>34</v>
      </c>
      <c r="P2" s="68" t="s">
        <v>34</v>
      </c>
      <c r="Q2" s="76" t="s">
        <v>35</v>
      </c>
      <c r="R2" s="77" t="s">
        <v>36</v>
      </c>
      <c r="S2" s="74" t="s">
        <v>23</v>
      </c>
      <c r="T2" s="68" t="s">
        <v>37</v>
      </c>
      <c r="U2" s="68" t="s">
        <v>37</v>
      </c>
      <c r="V2" s="75" t="s">
        <v>38</v>
      </c>
      <c r="W2" s="76" t="s">
        <v>39</v>
      </c>
      <c r="X2" s="77" t="s">
        <v>40</v>
      </c>
      <c r="Y2" s="74" t="s">
        <v>28</v>
      </c>
      <c r="Z2" s="68" t="s">
        <v>41</v>
      </c>
      <c r="AA2" s="68" t="s">
        <v>41</v>
      </c>
      <c r="AB2" s="75" t="s">
        <v>1184</v>
      </c>
      <c r="AC2" s="76" t="s">
        <v>1193</v>
      </c>
      <c r="AD2" s="77" t="s">
        <v>1194</v>
      </c>
      <c r="AE2" s="74" t="s">
        <v>33</v>
      </c>
      <c r="AF2" s="68" t="s">
        <v>345</v>
      </c>
      <c r="AG2" s="68" t="s">
        <v>345</v>
      </c>
      <c r="AH2" s="76" t="s">
        <v>390</v>
      </c>
      <c r="AI2" s="77" t="s">
        <v>1195</v>
      </c>
      <c r="AJ2" s="74" t="s">
        <v>36</v>
      </c>
      <c r="AK2" s="68" t="s">
        <v>347</v>
      </c>
      <c r="AL2" s="68" t="s">
        <v>347</v>
      </c>
      <c r="AM2" s="75" t="s">
        <v>1192</v>
      </c>
      <c r="AN2" s="76" t="s">
        <v>348</v>
      </c>
      <c r="AO2" s="77" t="s">
        <v>1196</v>
      </c>
      <c r="AP2" s="74" t="s">
        <v>40</v>
      </c>
      <c r="AQ2" s="68" t="s">
        <v>300</v>
      </c>
      <c r="AR2" s="68" t="s">
        <v>300</v>
      </c>
      <c r="AS2" s="75" t="s">
        <v>1201</v>
      </c>
      <c r="AT2" s="76" t="s">
        <v>1197</v>
      </c>
      <c r="AU2" s="77" t="s">
        <v>1198</v>
      </c>
      <c r="AV2" s="74" t="s">
        <v>1194</v>
      </c>
      <c r="AW2" s="68" t="s">
        <v>18</v>
      </c>
      <c r="AX2" s="68" t="s">
        <v>18</v>
      </c>
      <c r="AY2" s="76" t="s">
        <v>301</v>
      </c>
      <c r="AZ2" s="77" t="s">
        <v>1199</v>
      </c>
      <c r="BA2" s="74" t="s">
        <v>1195</v>
      </c>
      <c r="BB2" s="68" t="s">
        <v>22</v>
      </c>
      <c r="BC2" s="68" t="s">
        <v>22</v>
      </c>
      <c r="BD2" s="75" t="s">
        <v>1200</v>
      </c>
      <c r="BE2" s="76" t="s">
        <v>24</v>
      </c>
      <c r="BF2" s="77" t="s">
        <v>1202</v>
      </c>
      <c r="BG2" s="74" t="s">
        <v>1196</v>
      </c>
      <c r="BH2" s="68" t="s">
        <v>27</v>
      </c>
      <c r="BI2" s="68" t="s">
        <v>27</v>
      </c>
      <c r="BJ2" s="75" t="s">
        <v>1301</v>
      </c>
      <c r="BK2" s="140" t="s">
        <v>1270</v>
      </c>
      <c r="BL2" s="141" t="s">
        <v>1271</v>
      </c>
      <c r="BM2" s="142" t="s">
        <v>1198</v>
      </c>
      <c r="BN2" s="143" t="s">
        <v>1272</v>
      </c>
      <c r="BO2" s="143" t="s">
        <v>1272</v>
      </c>
      <c r="BP2" s="140" t="s">
        <v>29</v>
      </c>
      <c r="BQ2" s="141" t="s">
        <v>1273</v>
      </c>
      <c r="BR2" s="142" t="s">
        <v>1199</v>
      </c>
      <c r="BS2" s="143" t="s">
        <v>35</v>
      </c>
      <c r="BT2" s="143" t="s">
        <v>35</v>
      </c>
      <c r="BU2" s="144" t="s">
        <v>1274</v>
      </c>
    </row>
    <row r="3" spans="1:73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1324</v>
      </c>
      <c r="G3" s="64" t="s">
        <v>47</v>
      </c>
      <c r="H3" s="68" t="s">
        <v>115</v>
      </c>
      <c r="I3" s="88">
        <f t="shared" ref="I3:I33" si="0">SUM(K3:BJ3)</f>
        <v>2</v>
      </c>
      <c r="J3" s="94" t="s">
        <v>49</v>
      </c>
      <c r="K3" s="95"/>
      <c r="L3" s="96"/>
      <c r="M3" s="97"/>
      <c r="N3" s="98"/>
      <c r="O3" s="99"/>
      <c r="P3" s="99">
        <v>1</v>
      </c>
      <c r="Q3" s="96"/>
      <c r="R3" s="97"/>
      <c r="S3" s="98"/>
      <c r="T3" s="99"/>
      <c r="U3" s="99">
        <v>1</v>
      </c>
      <c r="V3" s="95"/>
      <c r="W3" s="96"/>
      <c r="X3" s="97"/>
      <c r="Y3" s="98"/>
      <c r="Z3" s="99"/>
      <c r="AA3" s="99"/>
      <c r="AB3" s="95"/>
      <c r="AC3" s="96"/>
      <c r="AD3" s="97"/>
      <c r="AE3" s="98"/>
      <c r="AF3" s="99"/>
      <c r="AG3" s="99"/>
      <c r="AH3" s="96"/>
      <c r="AI3" s="97"/>
      <c r="AJ3" s="98"/>
      <c r="AK3" s="99"/>
      <c r="AL3" s="99"/>
      <c r="AM3" s="95"/>
      <c r="AN3" s="96"/>
      <c r="AO3" s="97"/>
      <c r="AP3" s="98"/>
      <c r="AQ3" s="99"/>
      <c r="AR3" s="99"/>
      <c r="AS3" s="95"/>
      <c r="AT3" s="96"/>
      <c r="AU3" s="97"/>
      <c r="AV3" s="98"/>
      <c r="AW3" s="99"/>
      <c r="AX3" s="99"/>
      <c r="AY3" s="96"/>
      <c r="AZ3" s="97"/>
      <c r="BA3" s="98"/>
      <c r="BB3" s="99"/>
      <c r="BC3" s="99"/>
      <c r="BD3" s="95"/>
      <c r="BE3" s="96"/>
      <c r="BF3" s="97"/>
      <c r="BG3" s="98"/>
      <c r="BH3" s="99"/>
      <c r="BI3" s="99"/>
      <c r="BJ3" s="95"/>
    </row>
    <row r="4" spans="1:73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1324</v>
      </c>
      <c r="G4" s="68" t="s">
        <v>47</v>
      </c>
      <c r="H4" s="68" t="s">
        <v>53</v>
      </c>
      <c r="I4" s="88">
        <f t="shared" si="0"/>
        <v>4</v>
      </c>
      <c r="J4" s="94" t="s">
        <v>49</v>
      </c>
      <c r="K4" s="80"/>
      <c r="L4" s="81"/>
      <c r="M4" s="82"/>
      <c r="N4" s="83"/>
      <c r="O4" s="84"/>
      <c r="P4" s="84">
        <v>1</v>
      </c>
      <c r="Q4" s="81"/>
      <c r="R4" s="82"/>
      <c r="S4" s="83"/>
      <c r="T4" s="84"/>
      <c r="U4" s="84">
        <v>1</v>
      </c>
      <c r="V4" s="80"/>
      <c r="W4" s="81"/>
      <c r="X4" s="82"/>
      <c r="Y4" s="83"/>
      <c r="Z4" s="84"/>
      <c r="AA4" s="84">
        <v>2</v>
      </c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  <c r="BE4" s="81"/>
      <c r="BF4" s="82"/>
      <c r="BG4" s="83"/>
      <c r="BH4" s="84"/>
      <c r="BI4" s="84"/>
      <c r="BJ4" s="80"/>
    </row>
    <row r="5" spans="1:73" ht="41.2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61</v>
      </c>
      <c r="G5" s="76" t="s">
        <v>62</v>
      </c>
      <c r="H5" s="68" t="s">
        <v>48</v>
      </c>
      <c r="I5" s="88">
        <f t="shared" si="0"/>
        <v>0</v>
      </c>
      <c r="J5" s="94" t="s">
        <v>49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  <c r="BE5" s="81"/>
      <c r="BF5" s="82"/>
      <c r="BG5" s="83"/>
      <c r="BH5" s="84"/>
      <c r="BI5" s="84"/>
      <c r="BJ5" s="80"/>
    </row>
    <row r="6" spans="1:73" ht="41.2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61</v>
      </c>
      <c r="G6" s="68" t="s">
        <v>62</v>
      </c>
      <c r="H6" s="68" t="s">
        <v>53</v>
      </c>
      <c r="I6" s="88">
        <f t="shared" si="0"/>
        <v>4.5</v>
      </c>
      <c r="J6" s="94" t="s">
        <v>49</v>
      </c>
      <c r="K6" s="80"/>
      <c r="L6" s="81"/>
      <c r="M6" s="82"/>
      <c r="N6" s="83"/>
      <c r="O6" s="84"/>
      <c r="P6" s="84">
        <v>1.5</v>
      </c>
      <c r="Q6" s="81"/>
      <c r="R6" s="82"/>
      <c r="S6" s="83"/>
      <c r="T6" s="84"/>
      <c r="U6" s="84">
        <v>1.5</v>
      </c>
      <c r="V6" s="80"/>
      <c r="W6" s="81"/>
      <c r="X6" s="82"/>
      <c r="Y6" s="83"/>
      <c r="Z6" s="84"/>
      <c r="AA6" s="84">
        <v>1.5</v>
      </c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  <c r="BE6" s="81"/>
      <c r="BF6" s="82"/>
      <c r="BG6" s="83"/>
      <c r="BH6" s="84"/>
      <c r="BI6" s="84"/>
      <c r="BJ6" s="80"/>
    </row>
    <row r="7" spans="1:73" ht="41.2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1304</v>
      </c>
      <c r="G7" s="76" t="s">
        <v>68</v>
      </c>
      <c r="H7" s="68" t="s">
        <v>48</v>
      </c>
      <c r="I7" s="88">
        <f t="shared" si="0"/>
        <v>0</v>
      </c>
      <c r="J7" s="94" t="s">
        <v>49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  <c r="BE7" s="81"/>
      <c r="BF7" s="82"/>
      <c r="BG7" s="83"/>
      <c r="BH7" s="84"/>
      <c r="BI7" s="84"/>
      <c r="BJ7" s="80"/>
    </row>
    <row r="8" spans="1:73" ht="41.2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1304</v>
      </c>
      <c r="G8" s="68" t="s">
        <v>68</v>
      </c>
      <c r="H8" s="68" t="s">
        <v>53</v>
      </c>
      <c r="I8" s="88">
        <f t="shared" si="0"/>
        <v>4.5</v>
      </c>
      <c r="J8" s="94" t="s">
        <v>49</v>
      </c>
      <c r="K8" s="80"/>
      <c r="L8" s="81"/>
      <c r="M8" s="82"/>
      <c r="N8" s="83"/>
      <c r="O8" s="84">
        <v>0.5</v>
      </c>
      <c r="P8" s="84">
        <v>1</v>
      </c>
      <c r="Q8" s="81"/>
      <c r="R8" s="82"/>
      <c r="S8" s="83"/>
      <c r="T8" s="84">
        <v>0.5</v>
      </c>
      <c r="U8" s="84">
        <v>1</v>
      </c>
      <c r="V8" s="80"/>
      <c r="W8" s="81"/>
      <c r="X8" s="82"/>
      <c r="Y8" s="83"/>
      <c r="Z8" s="84">
        <v>0.5</v>
      </c>
      <c r="AA8" s="84">
        <v>1</v>
      </c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  <c r="BE8" s="81"/>
      <c r="BF8" s="82"/>
      <c r="BG8" s="83"/>
      <c r="BH8" s="84"/>
      <c r="BI8" s="84"/>
      <c r="BJ8" s="80"/>
    </row>
    <row r="9" spans="1:73" ht="41.25" customHeight="1">
      <c r="A9" s="76" t="s">
        <v>2</v>
      </c>
      <c r="B9" s="76" t="s">
        <v>42</v>
      </c>
      <c r="C9" s="76" t="s">
        <v>71</v>
      </c>
      <c r="D9" s="76" t="s">
        <v>44</v>
      </c>
      <c r="E9" s="76" t="s">
        <v>72</v>
      </c>
      <c r="F9" s="76" t="s">
        <v>1326</v>
      </c>
      <c r="G9" s="76" t="s">
        <v>74</v>
      </c>
      <c r="H9" s="68" t="s">
        <v>48</v>
      </c>
      <c r="I9" s="88">
        <f t="shared" si="0"/>
        <v>0</v>
      </c>
      <c r="J9" s="94" t="s">
        <v>49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/>
      <c r="BH9" s="84"/>
      <c r="BI9" s="84"/>
      <c r="BJ9" s="80"/>
    </row>
    <row r="10" spans="1:73" ht="41.25" customHeight="1">
      <c r="A10" s="68" t="s">
        <v>50</v>
      </c>
      <c r="B10" s="68" t="s">
        <v>42</v>
      </c>
      <c r="C10" s="68" t="s">
        <v>75</v>
      </c>
      <c r="D10" s="68" t="s">
        <v>44</v>
      </c>
      <c r="E10" s="68" t="s">
        <v>76</v>
      </c>
      <c r="F10" s="68" t="s">
        <v>1326</v>
      </c>
      <c r="G10" s="76" t="s">
        <v>74</v>
      </c>
      <c r="H10" s="68" t="s">
        <v>53</v>
      </c>
      <c r="I10" s="88">
        <f t="shared" si="0"/>
        <v>6</v>
      </c>
      <c r="J10" s="94" t="s">
        <v>49</v>
      </c>
      <c r="K10" s="80"/>
      <c r="L10" s="81"/>
      <c r="M10" s="82"/>
      <c r="N10" s="83"/>
      <c r="O10" s="84">
        <v>1.5</v>
      </c>
      <c r="P10" s="84">
        <v>0.5</v>
      </c>
      <c r="Q10" s="81"/>
      <c r="R10" s="82"/>
      <c r="S10" s="83"/>
      <c r="T10" s="84">
        <v>1.5</v>
      </c>
      <c r="U10" s="84">
        <v>0.5</v>
      </c>
      <c r="V10" s="80"/>
      <c r="W10" s="81"/>
      <c r="X10" s="82"/>
      <c r="Y10" s="83"/>
      <c r="Z10" s="84">
        <v>1.5</v>
      </c>
      <c r="AA10" s="84">
        <v>0.5</v>
      </c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  <c r="BE10" s="81"/>
      <c r="BF10" s="82"/>
      <c r="BG10" s="83"/>
      <c r="BH10" s="84"/>
      <c r="BI10" s="84"/>
      <c r="BJ10" s="80"/>
    </row>
    <row r="11" spans="1:73" ht="41.25" customHeight="1">
      <c r="A11" s="76" t="s">
        <v>2</v>
      </c>
      <c r="B11" s="76" t="s">
        <v>42</v>
      </c>
      <c r="C11" s="76" t="s">
        <v>77</v>
      </c>
      <c r="D11" s="76" t="s">
        <v>44</v>
      </c>
      <c r="E11" s="76" t="s">
        <v>78</v>
      </c>
      <c r="F11" s="76" t="s">
        <v>1325</v>
      </c>
      <c r="G11" s="76" t="s">
        <v>80</v>
      </c>
      <c r="H11" s="68" t="s">
        <v>48</v>
      </c>
      <c r="I11" s="88">
        <f t="shared" si="0"/>
        <v>0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  <c r="BE11" s="81"/>
      <c r="BF11" s="82"/>
      <c r="BG11" s="83"/>
      <c r="BH11" s="84"/>
      <c r="BI11" s="84"/>
      <c r="BJ11" s="80"/>
    </row>
    <row r="12" spans="1:73" ht="41.25" customHeight="1">
      <c r="A12" s="68" t="s">
        <v>50</v>
      </c>
      <c r="B12" s="68" t="s">
        <v>42</v>
      </c>
      <c r="C12" s="68" t="s">
        <v>81</v>
      </c>
      <c r="D12" s="68" t="s">
        <v>44</v>
      </c>
      <c r="E12" s="68" t="s">
        <v>82</v>
      </c>
      <c r="F12" s="68" t="s">
        <v>1325</v>
      </c>
      <c r="G12" s="68" t="s">
        <v>80</v>
      </c>
      <c r="H12" s="68" t="s">
        <v>53</v>
      </c>
      <c r="I12" s="88">
        <f t="shared" si="0"/>
        <v>3</v>
      </c>
      <c r="J12" s="94" t="s">
        <v>49</v>
      </c>
      <c r="K12" s="80"/>
      <c r="L12" s="81"/>
      <c r="M12" s="82"/>
      <c r="N12" s="83"/>
      <c r="O12" s="84"/>
      <c r="P12" s="84">
        <v>1</v>
      </c>
      <c r="Q12" s="81"/>
      <c r="R12" s="82"/>
      <c r="S12" s="83"/>
      <c r="T12" s="84"/>
      <c r="U12" s="84">
        <v>1</v>
      </c>
      <c r="V12" s="80"/>
      <c r="W12" s="81"/>
      <c r="X12" s="82"/>
      <c r="Y12" s="83"/>
      <c r="Z12" s="84"/>
      <c r="AA12" s="84">
        <v>1</v>
      </c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  <c r="BE12" s="81"/>
      <c r="BF12" s="82"/>
      <c r="BG12" s="83"/>
      <c r="BH12" s="84"/>
      <c r="BI12" s="84"/>
      <c r="BJ12" s="80"/>
    </row>
    <row r="13" spans="1:73" ht="41.25" customHeight="1">
      <c r="A13" s="76" t="s">
        <v>2</v>
      </c>
      <c r="B13" s="76" t="s">
        <v>42</v>
      </c>
      <c r="C13" s="76" t="s">
        <v>83</v>
      </c>
      <c r="D13" s="76" t="s">
        <v>44</v>
      </c>
      <c r="E13" s="76" t="s">
        <v>84</v>
      </c>
      <c r="F13" s="76" t="s">
        <v>1306</v>
      </c>
      <c r="G13" s="76" t="s">
        <v>86</v>
      </c>
      <c r="H13" s="127" t="s">
        <v>48</v>
      </c>
      <c r="I13" s="88">
        <f t="shared" si="0"/>
        <v>0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  <c r="BE13" s="81"/>
      <c r="BF13" s="82"/>
      <c r="BG13" s="83"/>
      <c r="BH13" s="84"/>
      <c r="BI13" s="84"/>
      <c r="BJ13" s="80"/>
    </row>
    <row r="14" spans="1:73" ht="41.25" customHeight="1">
      <c r="A14" s="68" t="s">
        <v>50</v>
      </c>
      <c r="B14" s="68" t="s">
        <v>42</v>
      </c>
      <c r="C14" s="68" t="s">
        <v>87</v>
      </c>
      <c r="D14" s="68" t="s">
        <v>44</v>
      </c>
      <c r="E14" s="68" t="s">
        <v>88</v>
      </c>
      <c r="F14" s="68" t="s">
        <v>1306</v>
      </c>
      <c r="G14" s="68" t="s">
        <v>86</v>
      </c>
      <c r="H14" s="65" t="s">
        <v>53</v>
      </c>
      <c r="I14" s="88">
        <f t="shared" si="0"/>
        <v>2.25</v>
      </c>
      <c r="J14" s="94" t="s">
        <v>49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  <c r="W14" s="81"/>
      <c r="X14" s="82"/>
      <c r="Y14" s="83"/>
      <c r="Z14" s="84">
        <v>0.25</v>
      </c>
      <c r="AA14" s="84">
        <v>0.5</v>
      </c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73" ht="41.25" customHeight="1">
      <c r="A15" s="76" t="s">
        <v>2</v>
      </c>
      <c r="B15" s="76" t="s">
        <v>102</v>
      </c>
      <c r="C15" s="76" t="s">
        <v>103</v>
      </c>
      <c r="D15" s="76" t="s">
        <v>44</v>
      </c>
      <c r="E15" s="64" t="s">
        <v>104</v>
      </c>
      <c r="F15" s="76" t="s">
        <v>1411</v>
      </c>
      <c r="G15" s="76" t="s">
        <v>106</v>
      </c>
      <c r="H15" s="68" t="s">
        <v>48</v>
      </c>
      <c r="I15" s="88">
        <f t="shared" si="0"/>
        <v>0</v>
      </c>
      <c r="J15" s="94" t="s">
        <v>49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73" ht="41.25" customHeight="1">
      <c r="A16" s="68" t="s">
        <v>50</v>
      </c>
      <c r="B16" s="68" t="s">
        <v>102</v>
      </c>
      <c r="C16" s="68" t="s">
        <v>1419</v>
      </c>
      <c r="D16" s="68" t="s">
        <v>44</v>
      </c>
      <c r="E16" s="66" t="s">
        <v>108</v>
      </c>
      <c r="F16" s="68" t="s">
        <v>1411</v>
      </c>
      <c r="G16" s="68" t="s">
        <v>106</v>
      </c>
      <c r="H16" s="68" t="s">
        <v>53</v>
      </c>
      <c r="I16" s="88">
        <f t="shared" si="0"/>
        <v>0.75</v>
      </c>
      <c r="J16" s="94" t="s">
        <v>49</v>
      </c>
      <c r="K16" s="80"/>
      <c r="L16" s="81"/>
      <c r="M16" s="82"/>
      <c r="N16" s="83"/>
      <c r="O16" s="84"/>
      <c r="P16" s="84">
        <v>0.25</v>
      </c>
      <c r="Q16" s="81"/>
      <c r="R16" s="82"/>
      <c r="S16" s="83"/>
      <c r="T16" s="84"/>
      <c r="U16" s="84">
        <v>0.25</v>
      </c>
      <c r="V16" s="80"/>
      <c r="W16" s="81"/>
      <c r="X16" s="82"/>
      <c r="Y16" s="83"/>
      <c r="Z16" s="84"/>
      <c r="AA16" s="84">
        <v>0.25</v>
      </c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73" ht="41.25" customHeight="1">
      <c r="A17" s="76" t="s">
        <v>2</v>
      </c>
      <c r="B17" s="76" t="s">
        <v>102</v>
      </c>
      <c r="C17" s="76" t="s">
        <v>109</v>
      </c>
      <c r="D17" s="76" t="s">
        <v>44</v>
      </c>
      <c r="E17" s="64" t="s">
        <v>110</v>
      </c>
      <c r="F17" s="76" t="s">
        <v>111</v>
      </c>
      <c r="G17" s="76" t="s">
        <v>112</v>
      </c>
      <c r="H17" s="68" t="s">
        <v>48</v>
      </c>
      <c r="I17" s="88">
        <f t="shared" si="0"/>
        <v>0</v>
      </c>
      <c r="J17" s="94" t="s">
        <v>49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73" ht="41.25" customHeight="1">
      <c r="A18" s="68" t="s">
        <v>50</v>
      </c>
      <c r="B18" s="68" t="s">
        <v>102</v>
      </c>
      <c r="C18" s="68" t="s">
        <v>113</v>
      </c>
      <c r="D18" s="68" t="s">
        <v>44</v>
      </c>
      <c r="E18" s="66" t="s">
        <v>114</v>
      </c>
      <c r="F18" s="68" t="s">
        <v>111</v>
      </c>
      <c r="G18" s="68" t="s">
        <v>112</v>
      </c>
      <c r="H18" s="68" t="s">
        <v>115</v>
      </c>
      <c r="I18" s="88">
        <f t="shared" si="0"/>
        <v>1</v>
      </c>
      <c r="J18" s="94" t="s">
        <v>49</v>
      </c>
      <c r="K18" s="80"/>
      <c r="L18" s="81"/>
      <c r="M18" s="82"/>
      <c r="N18" s="83"/>
      <c r="O18" s="84"/>
      <c r="P18" s="84">
        <v>0.5</v>
      </c>
      <c r="Q18" s="81"/>
      <c r="R18" s="82"/>
      <c r="S18" s="83"/>
      <c r="T18" s="84"/>
      <c r="U18" s="84">
        <v>0.5</v>
      </c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73" ht="41.25" customHeight="1">
      <c r="A19" s="76" t="s">
        <v>2</v>
      </c>
      <c r="B19" s="76" t="s">
        <v>42</v>
      </c>
      <c r="C19" s="76" t="s">
        <v>1302</v>
      </c>
      <c r="D19" s="76" t="s">
        <v>1232</v>
      </c>
      <c r="E19" s="76" t="s">
        <v>1233</v>
      </c>
      <c r="F19" s="76" t="s">
        <v>1412</v>
      </c>
      <c r="G19" s="76" t="s">
        <v>1236</v>
      </c>
      <c r="H19" s="68" t="s">
        <v>1244</v>
      </c>
      <c r="I19" s="88">
        <f t="shared" si="0"/>
        <v>8</v>
      </c>
      <c r="J19" s="94" t="s">
        <v>1220</v>
      </c>
      <c r="K19" s="119"/>
      <c r="L19" s="120">
        <v>1</v>
      </c>
      <c r="M19" s="121"/>
      <c r="N19" s="122">
        <v>1</v>
      </c>
      <c r="O19" s="123"/>
      <c r="P19" s="123"/>
      <c r="Q19" s="120">
        <v>1</v>
      </c>
      <c r="R19" s="121"/>
      <c r="S19" s="122">
        <v>1</v>
      </c>
      <c r="T19" s="123"/>
      <c r="U19" s="123"/>
      <c r="V19" s="119"/>
      <c r="W19" s="120">
        <v>1</v>
      </c>
      <c r="X19" s="121"/>
      <c r="Y19" s="122">
        <v>1</v>
      </c>
      <c r="Z19" s="123"/>
      <c r="AA19" s="123"/>
      <c r="AB19" s="119"/>
      <c r="AC19" s="120"/>
      <c r="AD19" s="121"/>
      <c r="AE19" s="122">
        <v>1</v>
      </c>
      <c r="AF19" s="123"/>
      <c r="AG19" s="123"/>
      <c r="AH19" s="120"/>
      <c r="AI19" s="121"/>
      <c r="AJ19" s="122">
        <v>1</v>
      </c>
      <c r="AK19" s="123"/>
      <c r="AL19" s="123"/>
      <c r="AM19" s="119"/>
      <c r="AN19" s="120"/>
      <c r="AO19" s="121"/>
      <c r="AP19" s="122"/>
      <c r="AQ19" s="123"/>
      <c r="AR19" s="123"/>
      <c r="AS19" s="119"/>
      <c r="AT19" s="120"/>
      <c r="AU19" s="121"/>
      <c r="AV19" s="122"/>
      <c r="AW19" s="123"/>
      <c r="AX19" s="123"/>
      <c r="AY19" s="120"/>
      <c r="AZ19" s="121"/>
      <c r="BA19" s="122"/>
      <c r="BB19" s="123"/>
      <c r="BC19" s="123"/>
      <c r="BD19" s="119"/>
      <c r="BE19" s="120"/>
      <c r="BF19" s="121"/>
      <c r="BG19" s="122"/>
      <c r="BH19" s="123"/>
      <c r="BI19" s="123"/>
      <c r="BJ19" s="80"/>
    </row>
    <row r="20" spans="1:73" ht="41.25" customHeight="1">
      <c r="A20" s="76" t="s">
        <v>2</v>
      </c>
      <c r="B20" s="76" t="s">
        <v>42</v>
      </c>
      <c r="C20" s="76" t="s">
        <v>1237</v>
      </c>
      <c r="D20" s="76" t="s">
        <v>1232</v>
      </c>
      <c r="E20" s="76" t="s">
        <v>1238</v>
      </c>
      <c r="F20" s="76" t="s">
        <v>1331</v>
      </c>
      <c r="G20" s="76" t="s">
        <v>430</v>
      </c>
      <c r="H20" s="68" t="s">
        <v>1234</v>
      </c>
      <c r="I20" s="88">
        <f t="shared" si="0"/>
        <v>5.75</v>
      </c>
      <c r="J20" s="94" t="s">
        <v>1220</v>
      </c>
      <c r="K20" s="119"/>
      <c r="L20" s="120">
        <v>1</v>
      </c>
      <c r="M20" s="121"/>
      <c r="N20" s="122"/>
      <c r="O20" s="123"/>
      <c r="P20" s="123"/>
      <c r="Q20" s="120">
        <v>1</v>
      </c>
      <c r="R20" s="121"/>
      <c r="S20" s="122"/>
      <c r="T20" s="123"/>
      <c r="U20" s="123"/>
      <c r="V20" s="119"/>
      <c r="W20" s="120">
        <v>1</v>
      </c>
      <c r="X20" s="121"/>
      <c r="Y20" s="122"/>
      <c r="Z20" s="123"/>
      <c r="AA20" s="123">
        <v>0.25</v>
      </c>
      <c r="AB20" s="119"/>
      <c r="AC20" s="120">
        <v>1</v>
      </c>
      <c r="AD20" s="121"/>
      <c r="AE20" s="122"/>
      <c r="AF20" s="123"/>
      <c r="AG20" s="123">
        <v>0.25</v>
      </c>
      <c r="AH20" s="120">
        <v>1</v>
      </c>
      <c r="AI20" s="121"/>
      <c r="AJ20" s="122"/>
      <c r="AK20" s="123"/>
      <c r="AL20" s="123">
        <v>0.25</v>
      </c>
      <c r="AM20" s="119"/>
      <c r="AN20" s="120"/>
      <c r="AO20" s="121"/>
      <c r="AP20" s="122"/>
      <c r="AQ20" s="123"/>
      <c r="AR20" s="123"/>
      <c r="AS20" s="119"/>
      <c r="AT20" s="120"/>
      <c r="AU20" s="121"/>
      <c r="AV20" s="122"/>
      <c r="AW20" s="123"/>
      <c r="AX20" s="123"/>
      <c r="AY20" s="120"/>
      <c r="AZ20" s="121"/>
      <c r="BA20" s="122"/>
      <c r="BB20" s="123"/>
      <c r="BC20" s="123"/>
      <c r="BD20" s="119"/>
      <c r="BE20" s="120"/>
      <c r="BF20" s="121"/>
      <c r="BG20" s="122"/>
      <c r="BH20" s="123"/>
      <c r="BI20" s="123"/>
      <c r="BJ20" s="119"/>
    </row>
    <row r="21" spans="1:73" ht="41.25" customHeight="1">
      <c r="A21" s="76" t="s">
        <v>2</v>
      </c>
      <c r="B21" s="76" t="s">
        <v>1250</v>
      </c>
      <c r="C21" s="76" t="s">
        <v>1240</v>
      </c>
      <c r="D21" s="76" t="s">
        <v>55</v>
      </c>
      <c r="E21" s="64" t="s">
        <v>1241</v>
      </c>
      <c r="F21" s="76" t="s">
        <v>1332</v>
      </c>
      <c r="G21" s="76" t="s">
        <v>456</v>
      </c>
      <c r="H21" s="68" t="s">
        <v>1243</v>
      </c>
      <c r="I21" s="88">
        <f t="shared" si="0"/>
        <v>401</v>
      </c>
      <c r="J21" s="94" t="s">
        <v>1220</v>
      </c>
      <c r="K21" s="119"/>
      <c r="L21" s="120">
        <v>10</v>
      </c>
      <c r="M21" s="121">
        <v>4.5</v>
      </c>
      <c r="N21" s="122">
        <v>4</v>
      </c>
      <c r="O21" s="123">
        <v>3.5</v>
      </c>
      <c r="P21" s="123">
        <v>3.5</v>
      </c>
      <c r="Q21" s="120">
        <v>10</v>
      </c>
      <c r="R21" s="121">
        <v>4</v>
      </c>
      <c r="S21" s="122">
        <v>4</v>
      </c>
      <c r="T21" s="123">
        <v>3.5</v>
      </c>
      <c r="U21" s="123">
        <v>3.5</v>
      </c>
      <c r="V21" s="119"/>
      <c r="W21" s="120">
        <v>12</v>
      </c>
      <c r="X21" s="121">
        <v>9</v>
      </c>
      <c r="Y21" s="122">
        <v>5</v>
      </c>
      <c r="Z21" s="123">
        <v>3.5</v>
      </c>
      <c r="AA21" s="123">
        <v>3.5</v>
      </c>
      <c r="AB21" s="119"/>
      <c r="AC21" s="120">
        <v>14</v>
      </c>
      <c r="AD21" s="121">
        <v>10</v>
      </c>
      <c r="AE21" s="122">
        <v>6</v>
      </c>
      <c r="AF21" s="123">
        <v>10</v>
      </c>
      <c r="AG21" s="123">
        <v>10</v>
      </c>
      <c r="AH21" s="120">
        <v>14</v>
      </c>
      <c r="AI21" s="121">
        <v>10</v>
      </c>
      <c r="AJ21" s="122">
        <v>6</v>
      </c>
      <c r="AK21" s="123">
        <v>10</v>
      </c>
      <c r="AL21" s="123">
        <v>10</v>
      </c>
      <c r="AM21" s="119"/>
      <c r="AN21" s="120">
        <v>16</v>
      </c>
      <c r="AO21" s="121">
        <v>12</v>
      </c>
      <c r="AP21" s="122">
        <v>6</v>
      </c>
      <c r="AQ21" s="123">
        <v>10</v>
      </c>
      <c r="AR21" s="123">
        <v>10</v>
      </c>
      <c r="AS21" s="119"/>
      <c r="AT21" s="120">
        <v>16</v>
      </c>
      <c r="AU21" s="121">
        <v>12.5</v>
      </c>
      <c r="AV21" s="122">
        <v>6</v>
      </c>
      <c r="AW21" s="123">
        <v>10</v>
      </c>
      <c r="AX21" s="123">
        <v>10</v>
      </c>
      <c r="AY21" s="120">
        <v>16</v>
      </c>
      <c r="AZ21" s="121">
        <v>12.5</v>
      </c>
      <c r="BA21" s="122">
        <v>6</v>
      </c>
      <c r="BB21" s="123">
        <v>10</v>
      </c>
      <c r="BC21" s="123">
        <v>10</v>
      </c>
      <c r="BD21" s="119"/>
      <c r="BE21" s="120">
        <v>16</v>
      </c>
      <c r="BF21" s="121">
        <v>12.5</v>
      </c>
      <c r="BG21" s="122">
        <v>6</v>
      </c>
      <c r="BH21" s="123">
        <v>10</v>
      </c>
      <c r="BI21" s="123">
        <v>10</v>
      </c>
      <c r="BJ21" s="119"/>
      <c r="BK21" s="120"/>
      <c r="BL21" s="121">
        <v>12.5</v>
      </c>
      <c r="BM21" s="122">
        <v>6</v>
      </c>
      <c r="BN21" s="123">
        <v>10</v>
      </c>
      <c r="BO21" s="123">
        <v>10</v>
      </c>
      <c r="BP21" s="120"/>
      <c r="BQ21" s="121">
        <v>12.5</v>
      </c>
      <c r="BR21" s="122">
        <v>6</v>
      </c>
      <c r="BS21" s="123">
        <v>10</v>
      </c>
      <c r="BT21" s="123">
        <v>10</v>
      </c>
      <c r="BU21" s="119"/>
    </row>
    <row r="22" spans="1:73" ht="41.25" customHeight="1">
      <c r="A22" s="64" t="s">
        <v>2</v>
      </c>
      <c r="B22" s="64" t="s">
        <v>42</v>
      </c>
      <c r="C22" s="64" t="s">
        <v>1215</v>
      </c>
      <c r="D22" s="64" t="s">
        <v>55</v>
      </c>
      <c r="E22" s="64" t="s">
        <v>1216</v>
      </c>
      <c r="F22" s="64" t="s">
        <v>1323</v>
      </c>
      <c r="G22" s="64" t="s">
        <v>1218</v>
      </c>
      <c r="H22" s="68" t="s">
        <v>1219</v>
      </c>
      <c r="I22" s="88">
        <f t="shared" si="0"/>
        <v>12</v>
      </c>
      <c r="J22" s="94" t="s">
        <v>1220</v>
      </c>
      <c r="K22" s="119"/>
      <c r="L22" s="120">
        <v>3.5</v>
      </c>
      <c r="M22" s="121"/>
      <c r="N22" s="122"/>
      <c r="O22" s="123">
        <v>0.5</v>
      </c>
      <c r="P22" s="123"/>
      <c r="Q22" s="120">
        <v>3.5</v>
      </c>
      <c r="R22" s="121"/>
      <c r="S22" s="122"/>
      <c r="T22" s="123">
        <v>0.5</v>
      </c>
      <c r="U22" s="123"/>
      <c r="V22" s="119"/>
      <c r="W22" s="120">
        <v>3.5</v>
      </c>
      <c r="X22" s="121"/>
      <c r="Y22" s="122"/>
      <c r="Z22" s="123">
        <v>0.5</v>
      </c>
      <c r="AA22" s="123"/>
      <c r="AB22" s="119"/>
      <c r="AC22" s="120"/>
      <c r="AD22" s="121"/>
      <c r="AE22" s="122"/>
      <c r="AF22" s="123"/>
      <c r="AG22" s="123"/>
      <c r="AH22" s="120"/>
      <c r="AI22" s="121"/>
      <c r="AJ22" s="122"/>
      <c r="AK22" s="123"/>
      <c r="AL22" s="123"/>
      <c r="AM22" s="119"/>
      <c r="AN22" s="120"/>
      <c r="AO22" s="121"/>
      <c r="AP22" s="122"/>
      <c r="AQ22" s="123"/>
      <c r="AR22" s="123"/>
      <c r="AS22" s="119"/>
      <c r="AT22" s="120"/>
      <c r="AU22" s="121"/>
      <c r="AV22" s="122"/>
      <c r="AW22" s="123"/>
      <c r="AX22" s="123"/>
      <c r="AY22" s="120"/>
      <c r="AZ22" s="121"/>
      <c r="BA22" s="122"/>
      <c r="BB22" s="123"/>
      <c r="BC22" s="123"/>
      <c r="BD22" s="119"/>
      <c r="BE22" s="120"/>
      <c r="BF22" s="121"/>
      <c r="BG22" s="122"/>
      <c r="BH22" s="123"/>
      <c r="BI22" s="123"/>
      <c r="BJ22" s="119"/>
    </row>
    <row r="23" spans="1:73" ht="41.25" customHeight="1">
      <c r="A23" s="76" t="s">
        <v>2</v>
      </c>
      <c r="B23" s="76" t="s">
        <v>42</v>
      </c>
      <c r="C23" s="76" t="s">
        <v>1221</v>
      </c>
      <c r="D23" s="76" t="s">
        <v>59</v>
      </c>
      <c r="E23" s="76" t="s">
        <v>1222</v>
      </c>
      <c r="F23" s="76" t="s">
        <v>1329</v>
      </c>
      <c r="G23" s="76" t="s">
        <v>1224</v>
      </c>
      <c r="H23" s="68" t="s">
        <v>1243</v>
      </c>
      <c r="I23" s="88">
        <f t="shared" si="0"/>
        <v>46.75</v>
      </c>
      <c r="J23" s="94" t="s">
        <v>1220</v>
      </c>
      <c r="K23" s="119"/>
      <c r="L23" s="120"/>
      <c r="M23" s="121">
        <v>0.5</v>
      </c>
      <c r="N23" s="122">
        <v>0.5</v>
      </c>
      <c r="O23" s="123"/>
      <c r="P23" s="123"/>
      <c r="Q23" s="120"/>
      <c r="R23" s="121">
        <v>0.5</v>
      </c>
      <c r="S23" s="122">
        <v>0.5</v>
      </c>
      <c r="T23" s="123"/>
      <c r="U23" s="123"/>
      <c r="V23" s="119"/>
      <c r="W23" s="120"/>
      <c r="X23" s="121">
        <v>1</v>
      </c>
      <c r="Y23" s="122">
        <v>1</v>
      </c>
      <c r="Z23" s="123"/>
      <c r="AA23" s="123"/>
      <c r="AB23" s="119"/>
      <c r="AC23" s="120">
        <v>3.5</v>
      </c>
      <c r="AD23" s="121">
        <v>2</v>
      </c>
      <c r="AE23" s="122">
        <v>1</v>
      </c>
      <c r="AF23" s="123">
        <v>0.5</v>
      </c>
      <c r="AG23" s="123">
        <v>0.5</v>
      </c>
      <c r="AH23" s="120">
        <v>3.5</v>
      </c>
      <c r="AI23" s="121">
        <v>2</v>
      </c>
      <c r="AJ23" s="122">
        <v>1</v>
      </c>
      <c r="AK23" s="123">
        <v>0.5</v>
      </c>
      <c r="AL23" s="123">
        <v>0.5</v>
      </c>
      <c r="AM23" s="119"/>
      <c r="AN23" s="120">
        <v>3.5</v>
      </c>
      <c r="AO23" s="121">
        <v>2</v>
      </c>
      <c r="AP23" s="122">
        <v>1</v>
      </c>
      <c r="AQ23" s="123">
        <v>1</v>
      </c>
      <c r="AR23" s="123">
        <v>0.5</v>
      </c>
      <c r="AS23" s="119"/>
      <c r="AT23" s="120">
        <v>3.5</v>
      </c>
      <c r="AU23" s="121">
        <v>2</v>
      </c>
      <c r="AV23" s="122">
        <v>1</v>
      </c>
      <c r="AW23" s="123">
        <v>0.75</v>
      </c>
      <c r="AX23" s="123">
        <v>0.5</v>
      </c>
      <c r="AY23" s="120">
        <v>3.5</v>
      </c>
      <c r="AZ23" s="121">
        <v>2</v>
      </c>
      <c r="BA23" s="122">
        <v>1</v>
      </c>
      <c r="BB23" s="123">
        <v>0.75</v>
      </c>
      <c r="BC23" s="123">
        <v>0.5</v>
      </c>
      <c r="BD23" s="119"/>
      <c r="BE23" s="120"/>
      <c r="BF23" s="121">
        <v>2</v>
      </c>
      <c r="BG23" s="122">
        <v>1</v>
      </c>
      <c r="BH23" s="123">
        <v>0.75</v>
      </c>
      <c r="BI23" s="123">
        <v>0.5</v>
      </c>
      <c r="BJ23" s="119"/>
    </row>
    <row r="24" spans="1:73" ht="41.25" customHeight="1">
      <c r="A24" s="68" t="s">
        <v>1279</v>
      </c>
      <c r="B24" s="68" t="s">
        <v>1275</v>
      </c>
      <c r="C24" s="68" t="s">
        <v>1276</v>
      </c>
      <c r="D24" s="68" t="s">
        <v>1277</v>
      </c>
      <c r="E24" s="68" t="s">
        <v>1278</v>
      </c>
      <c r="F24" s="68" t="s">
        <v>1329</v>
      </c>
      <c r="G24" s="68" t="s">
        <v>1224</v>
      </c>
      <c r="H24" s="68" t="s">
        <v>1282</v>
      </c>
      <c r="I24" s="88">
        <f t="shared" si="0"/>
        <v>0.75</v>
      </c>
      <c r="J24" s="94" t="s">
        <v>1220</v>
      </c>
      <c r="K24" s="119"/>
      <c r="L24" s="120"/>
      <c r="M24" s="121"/>
      <c r="N24" s="122"/>
      <c r="O24" s="123"/>
      <c r="P24" s="123"/>
      <c r="Q24" s="120"/>
      <c r="R24" s="121"/>
      <c r="S24" s="122"/>
      <c r="T24" s="123"/>
      <c r="U24" s="123"/>
      <c r="V24" s="119"/>
      <c r="W24" s="120"/>
      <c r="X24" s="121"/>
      <c r="Y24" s="122"/>
      <c r="Z24" s="123"/>
      <c r="AA24" s="123"/>
      <c r="AB24" s="119"/>
      <c r="AC24" s="120"/>
      <c r="AD24" s="121"/>
      <c r="AE24" s="122"/>
      <c r="AF24" s="123"/>
      <c r="AG24" s="123"/>
      <c r="AH24" s="120"/>
      <c r="AI24" s="121"/>
      <c r="AJ24" s="122"/>
      <c r="AK24" s="123"/>
      <c r="AL24" s="123"/>
      <c r="AM24" s="119"/>
      <c r="AN24" s="120"/>
      <c r="AO24" s="121"/>
      <c r="AP24" s="122"/>
      <c r="AQ24" s="123"/>
      <c r="AR24" s="123"/>
      <c r="AS24" s="119"/>
      <c r="AT24" s="120"/>
      <c r="AU24" s="121"/>
      <c r="AV24" s="122"/>
      <c r="AW24" s="123"/>
      <c r="AX24" s="123">
        <v>0.25</v>
      </c>
      <c r="AY24" s="120"/>
      <c r="AZ24" s="121"/>
      <c r="BA24" s="122"/>
      <c r="BB24" s="123"/>
      <c r="BC24" s="123">
        <v>0.25</v>
      </c>
      <c r="BD24" s="119"/>
      <c r="BE24" s="120"/>
      <c r="BF24" s="121"/>
      <c r="BG24" s="122"/>
      <c r="BH24" s="123"/>
      <c r="BI24" s="123">
        <v>0.25</v>
      </c>
      <c r="BJ24" s="119"/>
    </row>
    <row r="25" spans="1:73" ht="41.25" customHeight="1">
      <c r="A25" s="76" t="s">
        <v>2</v>
      </c>
      <c r="B25" s="76" t="s">
        <v>42</v>
      </c>
      <c r="C25" s="76" t="s">
        <v>1225</v>
      </c>
      <c r="D25" s="76" t="s">
        <v>44</v>
      </c>
      <c r="E25" s="76" t="s">
        <v>1226</v>
      </c>
      <c r="F25" s="76" t="s">
        <v>1328</v>
      </c>
      <c r="G25" s="76" t="s">
        <v>1228</v>
      </c>
      <c r="H25" s="68" t="s">
        <v>1243</v>
      </c>
      <c r="I25" s="88">
        <f t="shared" si="0"/>
        <v>14</v>
      </c>
      <c r="J25" s="94" t="s">
        <v>1220</v>
      </c>
      <c r="K25" s="119"/>
      <c r="L25" s="120">
        <v>1</v>
      </c>
      <c r="M25" s="121"/>
      <c r="N25" s="122"/>
      <c r="O25" s="123"/>
      <c r="P25" s="123">
        <v>0.5</v>
      </c>
      <c r="Q25" s="120">
        <v>1</v>
      </c>
      <c r="R25" s="121"/>
      <c r="S25" s="122"/>
      <c r="T25" s="123"/>
      <c r="U25" s="123">
        <v>0.5</v>
      </c>
      <c r="V25" s="119"/>
      <c r="W25" s="120">
        <v>1</v>
      </c>
      <c r="X25" s="121"/>
      <c r="Y25" s="122"/>
      <c r="Z25" s="123"/>
      <c r="AA25" s="123">
        <v>0.5</v>
      </c>
      <c r="AB25" s="119"/>
      <c r="AC25" s="120">
        <v>1</v>
      </c>
      <c r="AD25" s="121"/>
      <c r="AE25" s="122"/>
      <c r="AF25" s="123"/>
      <c r="AG25" s="123">
        <v>0.5</v>
      </c>
      <c r="AH25" s="120">
        <v>1</v>
      </c>
      <c r="AI25" s="121"/>
      <c r="AJ25" s="122"/>
      <c r="AK25" s="123"/>
      <c r="AL25" s="123">
        <v>0.5</v>
      </c>
      <c r="AM25" s="119"/>
      <c r="AN25" s="120">
        <v>1</v>
      </c>
      <c r="AO25" s="121">
        <v>0.5</v>
      </c>
      <c r="AP25" s="122"/>
      <c r="AQ25" s="123"/>
      <c r="AR25" s="123">
        <v>0.5</v>
      </c>
      <c r="AS25" s="119"/>
      <c r="AT25" s="120">
        <v>1</v>
      </c>
      <c r="AU25" s="121">
        <v>0.5</v>
      </c>
      <c r="AV25" s="122"/>
      <c r="AW25" s="123"/>
      <c r="AX25" s="123">
        <v>0.5</v>
      </c>
      <c r="AY25" s="120">
        <v>1</v>
      </c>
      <c r="AZ25" s="121">
        <v>0.5</v>
      </c>
      <c r="BA25" s="122"/>
      <c r="BB25" s="123"/>
      <c r="BC25" s="123">
        <v>0.25</v>
      </c>
      <c r="BD25" s="119"/>
      <c r="BE25" s="120"/>
      <c r="BF25" s="121">
        <v>0.5</v>
      </c>
      <c r="BG25" s="122"/>
      <c r="BH25" s="123"/>
      <c r="BI25" s="123">
        <v>0.25</v>
      </c>
      <c r="BJ25" s="119"/>
    </row>
    <row r="26" spans="1:73" ht="41.25" customHeight="1">
      <c r="A26" s="68" t="s">
        <v>1283</v>
      </c>
      <c r="B26" s="68" t="s">
        <v>1284</v>
      </c>
      <c r="C26" s="68" t="s">
        <v>1285</v>
      </c>
      <c r="D26" s="68" t="s">
        <v>1286</v>
      </c>
      <c r="E26" s="68" t="s">
        <v>1287</v>
      </c>
      <c r="F26" s="68" t="s">
        <v>1328</v>
      </c>
      <c r="G26" s="68" t="s">
        <v>140</v>
      </c>
      <c r="H26" s="68" t="s">
        <v>1282</v>
      </c>
      <c r="I26" s="88">
        <f t="shared" si="0"/>
        <v>0.5</v>
      </c>
      <c r="J26" s="94" t="s">
        <v>1220</v>
      </c>
      <c r="K26" s="119"/>
      <c r="L26" s="120"/>
      <c r="M26" s="121"/>
      <c r="N26" s="122"/>
      <c r="O26" s="123"/>
      <c r="P26" s="123"/>
      <c r="Q26" s="120"/>
      <c r="R26" s="121"/>
      <c r="S26" s="122"/>
      <c r="T26" s="123"/>
      <c r="U26" s="123"/>
      <c r="V26" s="119"/>
      <c r="W26" s="120"/>
      <c r="X26" s="121"/>
      <c r="Y26" s="122"/>
      <c r="Z26" s="123"/>
      <c r="AA26" s="123"/>
      <c r="AB26" s="119"/>
      <c r="AC26" s="120"/>
      <c r="AD26" s="121"/>
      <c r="AE26" s="122"/>
      <c r="AF26" s="123"/>
      <c r="AG26" s="123"/>
      <c r="AH26" s="120"/>
      <c r="AI26" s="121"/>
      <c r="AJ26" s="122"/>
      <c r="AK26" s="123"/>
      <c r="AL26" s="123"/>
      <c r="AM26" s="119"/>
      <c r="AN26" s="120"/>
      <c r="AO26" s="121"/>
      <c r="AP26" s="122"/>
      <c r="AQ26" s="123"/>
      <c r="AR26" s="123"/>
      <c r="AS26" s="119"/>
      <c r="AT26" s="120"/>
      <c r="AU26" s="121"/>
      <c r="AV26" s="122"/>
      <c r="AW26" s="123"/>
      <c r="AX26" s="123"/>
      <c r="AY26" s="120"/>
      <c r="AZ26" s="121"/>
      <c r="BA26" s="122"/>
      <c r="BB26" s="123"/>
      <c r="BC26" s="123">
        <v>0.25</v>
      </c>
      <c r="BD26" s="119"/>
      <c r="BE26" s="120"/>
      <c r="BF26" s="121"/>
      <c r="BG26" s="122"/>
      <c r="BH26" s="123"/>
      <c r="BI26" s="123">
        <v>0.25</v>
      </c>
      <c r="BJ26" s="119"/>
    </row>
    <row r="27" spans="1:73" ht="41.25" customHeight="1">
      <c r="A27" s="76" t="s">
        <v>2</v>
      </c>
      <c r="B27" s="76" t="s">
        <v>42</v>
      </c>
      <c r="C27" s="76" t="s">
        <v>1420</v>
      </c>
      <c r="D27" s="76" t="s">
        <v>44</v>
      </c>
      <c r="E27" s="76" t="s">
        <v>1297</v>
      </c>
      <c r="F27" s="76" t="s">
        <v>1330</v>
      </c>
      <c r="G27" s="76" t="s">
        <v>1230</v>
      </c>
      <c r="H27" s="68" t="s">
        <v>1229</v>
      </c>
      <c r="I27" s="88">
        <f t="shared" si="0"/>
        <v>3</v>
      </c>
      <c r="J27" s="94" t="s">
        <v>1220</v>
      </c>
      <c r="K27" s="119"/>
      <c r="L27" s="120">
        <v>0.5</v>
      </c>
      <c r="M27" s="121"/>
      <c r="N27" s="122"/>
      <c r="O27" s="123"/>
      <c r="P27" s="123"/>
      <c r="Q27" s="120">
        <v>0.5</v>
      </c>
      <c r="R27" s="121"/>
      <c r="S27" s="122"/>
      <c r="T27" s="123"/>
      <c r="U27" s="123"/>
      <c r="V27" s="119"/>
      <c r="W27" s="120">
        <v>0.5</v>
      </c>
      <c r="X27" s="121"/>
      <c r="Y27" s="122"/>
      <c r="Z27" s="123"/>
      <c r="AA27" s="123"/>
      <c r="AB27" s="119"/>
      <c r="AC27" s="120">
        <v>0.5</v>
      </c>
      <c r="AD27" s="121"/>
      <c r="AE27" s="122"/>
      <c r="AF27" s="123"/>
      <c r="AG27" s="123"/>
      <c r="AH27" s="120">
        <v>0.5</v>
      </c>
      <c r="AI27" s="121"/>
      <c r="AJ27" s="122"/>
      <c r="AK27" s="123"/>
      <c r="AL27" s="123"/>
      <c r="AM27" s="119"/>
      <c r="AN27" s="120"/>
      <c r="AO27" s="121">
        <v>0.25</v>
      </c>
      <c r="AP27" s="122"/>
      <c r="AQ27" s="123"/>
      <c r="AR27" s="123"/>
      <c r="AS27" s="119"/>
      <c r="AT27" s="120"/>
      <c r="AU27" s="121"/>
      <c r="AV27" s="122"/>
      <c r="AW27" s="123"/>
      <c r="AX27" s="123"/>
      <c r="AY27" s="120"/>
      <c r="AZ27" s="121">
        <v>0.25</v>
      </c>
      <c r="BA27" s="122"/>
      <c r="BB27" s="123"/>
      <c r="BC27" s="123"/>
      <c r="BD27" s="119"/>
      <c r="BE27" s="120"/>
      <c r="BF27" s="121"/>
      <c r="BG27" s="122"/>
      <c r="BH27" s="123"/>
      <c r="BI27" s="123"/>
      <c r="BJ27" s="119"/>
    </row>
    <row r="28" spans="1:73" ht="41.25" customHeight="1">
      <c r="A28" s="68" t="s">
        <v>1289</v>
      </c>
      <c r="B28" s="68" t="s">
        <v>42</v>
      </c>
      <c r="C28" s="68" t="s">
        <v>1421</v>
      </c>
      <c r="D28" s="68" t="s">
        <v>1251</v>
      </c>
      <c r="E28" s="68" t="s">
        <v>1291</v>
      </c>
      <c r="F28" s="68" t="s">
        <v>1330</v>
      </c>
      <c r="G28" s="68" t="s">
        <v>1230</v>
      </c>
      <c r="H28" s="68" t="s">
        <v>1243</v>
      </c>
      <c r="I28" s="88">
        <f t="shared" si="0"/>
        <v>1.5</v>
      </c>
      <c r="J28" s="94" t="s">
        <v>1220</v>
      </c>
      <c r="K28" s="119"/>
      <c r="L28" s="120"/>
      <c r="M28" s="121"/>
      <c r="N28" s="122"/>
      <c r="O28" s="123"/>
      <c r="P28" s="123"/>
      <c r="Q28" s="120"/>
      <c r="R28" s="121"/>
      <c r="S28" s="122"/>
      <c r="T28" s="123"/>
      <c r="U28" s="123"/>
      <c r="V28" s="119"/>
      <c r="W28" s="120"/>
      <c r="X28" s="121"/>
      <c r="Y28" s="122"/>
      <c r="Z28" s="123"/>
      <c r="AA28" s="123"/>
      <c r="AB28" s="119"/>
      <c r="AC28" s="120"/>
      <c r="AD28" s="121"/>
      <c r="AE28" s="122"/>
      <c r="AF28" s="123"/>
      <c r="AG28" s="123"/>
      <c r="AH28" s="120"/>
      <c r="AI28" s="121"/>
      <c r="AJ28" s="122"/>
      <c r="AK28" s="123"/>
      <c r="AL28" s="123"/>
      <c r="AM28" s="119"/>
      <c r="AN28" s="120"/>
      <c r="AO28" s="121"/>
      <c r="AP28" s="122"/>
      <c r="AQ28" s="123"/>
      <c r="AR28" s="123"/>
      <c r="AS28" s="119"/>
      <c r="AT28" s="120"/>
      <c r="AU28" s="121"/>
      <c r="AV28" s="122"/>
      <c r="AW28" s="123"/>
      <c r="AX28" s="123">
        <v>0.5</v>
      </c>
      <c r="AY28" s="120"/>
      <c r="AZ28" s="121"/>
      <c r="BA28" s="122"/>
      <c r="BB28" s="123"/>
      <c r="BC28" s="123">
        <v>0.5</v>
      </c>
      <c r="BD28" s="119"/>
      <c r="BE28" s="120"/>
      <c r="BF28" s="121"/>
      <c r="BG28" s="122"/>
      <c r="BH28" s="123"/>
      <c r="BI28" s="123">
        <v>0.5</v>
      </c>
      <c r="BJ28" s="119"/>
    </row>
    <row r="29" spans="1:73" ht="41.25" customHeight="1">
      <c r="A29" s="64" t="s">
        <v>1214</v>
      </c>
      <c r="B29" s="64" t="s">
        <v>42</v>
      </c>
      <c r="C29" s="64" t="s">
        <v>1211</v>
      </c>
      <c r="D29" s="64" t="s">
        <v>44</v>
      </c>
      <c r="E29" s="64" t="s">
        <v>1300</v>
      </c>
      <c r="F29" s="64" t="s">
        <v>1327</v>
      </c>
      <c r="G29" s="64" t="s">
        <v>1213</v>
      </c>
      <c r="H29" s="68" t="s">
        <v>1243</v>
      </c>
      <c r="I29" s="88">
        <f t="shared" si="0"/>
        <v>42</v>
      </c>
      <c r="J29" s="94" t="s">
        <v>1220</v>
      </c>
      <c r="K29" s="119"/>
      <c r="L29" s="120">
        <v>2</v>
      </c>
      <c r="M29" s="121"/>
      <c r="N29" s="122"/>
      <c r="O29" s="123"/>
      <c r="P29" s="123">
        <v>1.5</v>
      </c>
      <c r="Q29" s="120">
        <v>2</v>
      </c>
      <c r="R29" s="121"/>
      <c r="S29" s="122"/>
      <c r="T29" s="123"/>
      <c r="U29" s="123">
        <v>1.5</v>
      </c>
      <c r="V29" s="119"/>
      <c r="W29" s="120">
        <v>2</v>
      </c>
      <c r="X29" s="121">
        <v>1</v>
      </c>
      <c r="Y29" s="122"/>
      <c r="Z29" s="123"/>
      <c r="AA29" s="123">
        <v>1.5</v>
      </c>
      <c r="AB29" s="119"/>
      <c r="AC29" s="120">
        <v>2</v>
      </c>
      <c r="AD29" s="121">
        <v>1.5</v>
      </c>
      <c r="AE29" s="122">
        <v>0.25</v>
      </c>
      <c r="AF29" s="123"/>
      <c r="AG29" s="123">
        <v>1.5</v>
      </c>
      <c r="AH29" s="120">
        <v>2</v>
      </c>
      <c r="AI29" s="121">
        <v>1.5</v>
      </c>
      <c r="AJ29" s="122">
        <v>0.25</v>
      </c>
      <c r="AK29" s="123"/>
      <c r="AL29" s="123">
        <v>1.5</v>
      </c>
      <c r="AM29" s="119"/>
      <c r="AN29" s="120">
        <v>2</v>
      </c>
      <c r="AO29" s="121">
        <v>2</v>
      </c>
      <c r="AP29" s="122">
        <v>0.25</v>
      </c>
      <c r="AQ29" s="123"/>
      <c r="AR29" s="123">
        <v>1.5</v>
      </c>
      <c r="AS29" s="119"/>
      <c r="AT29" s="120">
        <v>2</v>
      </c>
      <c r="AU29" s="121">
        <v>2</v>
      </c>
      <c r="AV29" s="122">
        <v>0.25</v>
      </c>
      <c r="AW29" s="123"/>
      <c r="AX29" s="123">
        <v>1.5</v>
      </c>
      <c r="AY29" s="120">
        <v>2</v>
      </c>
      <c r="AZ29" s="121">
        <v>2</v>
      </c>
      <c r="BA29" s="122">
        <v>0.25</v>
      </c>
      <c r="BB29" s="123"/>
      <c r="BC29" s="123">
        <v>1</v>
      </c>
      <c r="BD29" s="119"/>
      <c r="BE29" s="120"/>
      <c r="BF29" s="121">
        <v>2</v>
      </c>
      <c r="BG29" s="122">
        <v>0.25</v>
      </c>
      <c r="BH29" s="123"/>
      <c r="BI29" s="123">
        <v>1</v>
      </c>
      <c r="BJ29" s="119"/>
    </row>
    <row r="30" spans="1:73" ht="41.25" customHeight="1">
      <c r="A30" s="68" t="s">
        <v>50</v>
      </c>
      <c r="B30" s="68" t="s">
        <v>42</v>
      </c>
      <c r="C30" s="68" t="s">
        <v>1292</v>
      </c>
      <c r="D30" s="68" t="s">
        <v>44</v>
      </c>
      <c r="E30" s="68" t="s">
        <v>1293</v>
      </c>
      <c r="F30" s="68" t="s">
        <v>1327</v>
      </c>
      <c r="G30" s="68" t="s">
        <v>488</v>
      </c>
      <c r="H30" s="68" t="s">
        <v>1294</v>
      </c>
      <c r="I30" s="88">
        <f>SUM(K30:BZ30)</f>
        <v>2</v>
      </c>
      <c r="J30" s="94" t="s">
        <v>1220</v>
      </c>
      <c r="K30" s="119"/>
      <c r="L30" s="120"/>
      <c r="M30" s="121"/>
      <c r="N30" s="122"/>
      <c r="O30" s="123"/>
      <c r="P30" s="123"/>
      <c r="Q30" s="120"/>
      <c r="R30" s="121"/>
      <c r="S30" s="122"/>
      <c r="T30" s="123"/>
      <c r="U30" s="123"/>
      <c r="V30" s="119"/>
      <c r="W30" s="120"/>
      <c r="X30" s="121"/>
      <c r="Y30" s="122"/>
      <c r="Z30" s="123"/>
      <c r="AA30" s="123"/>
      <c r="AB30" s="119"/>
      <c r="AC30" s="120"/>
      <c r="AD30" s="121"/>
      <c r="AE30" s="122"/>
      <c r="AF30" s="123"/>
      <c r="AG30" s="123"/>
      <c r="AH30" s="120"/>
      <c r="AI30" s="121"/>
      <c r="AJ30" s="122"/>
      <c r="AK30" s="123"/>
      <c r="AL30" s="123"/>
      <c r="AM30" s="119"/>
      <c r="AN30" s="120"/>
      <c r="AO30" s="121"/>
      <c r="AP30" s="122"/>
      <c r="AQ30" s="123"/>
      <c r="AR30" s="123"/>
      <c r="AS30" s="119"/>
      <c r="AT30" s="120"/>
      <c r="AU30" s="121"/>
      <c r="AV30" s="122"/>
      <c r="AW30" s="123"/>
      <c r="AX30" s="123"/>
      <c r="AY30" s="120"/>
      <c r="AZ30" s="121"/>
      <c r="BA30" s="122"/>
      <c r="BB30" s="123"/>
      <c r="BC30" s="123">
        <v>0.5</v>
      </c>
      <c r="BD30" s="119"/>
      <c r="BE30" s="120"/>
      <c r="BF30" s="121"/>
      <c r="BG30" s="122"/>
      <c r="BH30" s="123"/>
      <c r="BI30" s="123">
        <v>0.5</v>
      </c>
      <c r="BJ30" s="119"/>
      <c r="BO30" s="61">
        <v>0.5</v>
      </c>
      <c r="BT30" s="61">
        <v>0.5</v>
      </c>
    </row>
    <row r="31" spans="1:73" ht="41.25" customHeight="1">
      <c r="A31" s="76" t="s">
        <v>2</v>
      </c>
      <c r="B31" s="76" t="s">
        <v>42</v>
      </c>
      <c r="C31" s="76" t="s">
        <v>1245</v>
      </c>
      <c r="D31" s="76"/>
      <c r="E31" s="64"/>
      <c r="F31" s="76"/>
      <c r="G31" s="76"/>
      <c r="H31" s="68"/>
      <c r="I31" s="88">
        <f t="shared" si="0"/>
        <v>2.5</v>
      </c>
      <c r="J31" s="94" t="s">
        <v>1220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>
        <v>0.5</v>
      </c>
      <c r="AD31" s="82"/>
      <c r="AE31" s="83"/>
      <c r="AF31" s="84"/>
      <c r="AG31" s="84"/>
      <c r="AH31" s="81">
        <v>0.5</v>
      </c>
      <c r="AI31" s="82"/>
      <c r="AJ31" s="83"/>
      <c r="AK31" s="84"/>
      <c r="AL31" s="84"/>
      <c r="AM31" s="80"/>
      <c r="AN31" s="81">
        <v>0.5</v>
      </c>
      <c r="AO31" s="82"/>
      <c r="AP31" s="83"/>
      <c r="AQ31" s="84"/>
      <c r="AR31" s="84"/>
      <c r="AS31" s="80"/>
      <c r="AT31" s="81">
        <v>0.5</v>
      </c>
      <c r="AU31" s="82"/>
      <c r="AV31" s="83"/>
      <c r="AW31" s="84"/>
      <c r="AX31" s="84"/>
      <c r="AY31" s="81">
        <v>0.5</v>
      </c>
      <c r="AZ31" s="82"/>
      <c r="BA31" s="83"/>
      <c r="BB31" s="84"/>
      <c r="BC31" s="84"/>
      <c r="BD31" s="80"/>
      <c r="BE31" s="81"/>
      <c r="BF31" s="82"/>
      <c r="BG31" s="83"/>
      <c r="BH31" s="84"/>
      <c r="BI31" s="84"/>
      <c r="BJ31" s="80"/>
    </row>
    <row r="32" spans="1:73" ht="41.25" customHeight="1">
      <c r="A32" s="76" t="s">
        <v>2</v>
      </c>
      <c r="B32" s="76" t="s">
        <v>42</v>
      </c>
      <c r="C32" s="76" t="s">
        <v>1247</v>
      </c>
      <c r="D32" s="76"/>
      <c r="E32" s="64"/>
      <c r="F32" s="76"/>
      <c r="G32" s="76"/>
      <c r="H32" s="68"/>
      <c r="I32" s="88">
        <f t="shared" si="0"/>
        <v>32</v>
      </c>
      <c r="J32" s="94" t="s">
        <v>1220</v>
      </c>
      <c r="K32" s="80"/>
      <c r="L32" s="81">
        <v>4</v>
      </c>
      <c r="M32" s="82"/>
      <c r="N32" s="83"/>
      <c r="O32" s="84"/>
      <c r="P32" s="84"/>
      <c r="Q32" s="81">
        <v>4</v>
      </c>
      <c r="R32" s="82"/>
      <c r="S32" s="83"/>
      <c r="T32" s="84"/>
      <c r="U32" s="84"/>
      <c r="V32" s="80"/>
      <c r="W32" s="81">
        <v>4</v>
      </c>
      <c r="X32" s="82"/>
      <c r="Y32" s="83"/>
      <c r="Z32" s="84"/>
      <c r="AA32" s="84"/>
      <c r="AB32" s="80"/>
      <c r="AC32" s="81">
        <v>4</v>
      </c>
      <c r="AD32" s="82"/>
      <c r="AE32" s="83"/>
      <c r="AF32" s="84"/>
      <c r="AG32" s="84"/>
      <c r="AH32" s="81">
        <v>4</v>
      </c>
      <c r="AI32" s="82"/>
      <c r="AJ32" s="83"/>
      <c r="AK32" s="84"/>
      <c r="AL32" s="84"/>
      <c r="AM32" s="80"/>
      <c r="AN32" s="81">
        <v>4</v>
      </c>
      <c r="AO32" s="82"/>
      <c r="AP32" s="83"/>
      <c r="AQ32" s="84"/>
      <c r="AR32" s="84"/>
      <c r="AS32" s="80"/>
      <c r="AT32" s="81">
        <v>4</v>
      </c>
      <c r="AU32" s="82"/>
      <c r="AV32" s="83"/>
      <c r="AW32" s="84"/>
      <c r="AX32" s="84"/>
      <c r="AY32" s="81">
        <v>4</v>
      </c>
      <c r="AZ32" s="82"/>
      <c r="BA32" s="83"/>
      <c r="BB32" s="84"/>
      <c r="BC32" s="84"/>
      <c r="BD32" s="80"/>
      <c r="BE32" s="81"/>
      <c r="BF32" s="82"/>
      <c r="BG32" s="83"/>
      <c r="BH32" s="84"/>
      <c r="BI32" s="84"/>
      <c r="BJ32" s="80"/>
    </row>
    <row r="33" spans="1:79" ht="41.25" customHeight="1">
      <c r="A33" s="76" t="s">
        <v>2</v>
      </c>
      <c r="B33" s="76" t="s">
        <v>42</v>
      </c>
      <c r="C33" s="76" t="s">
        <v>1248</v>
      </c>
      <c r="D33" s="76"/>
      <c r="E33" s="64"/>
      <c r="F33" s="76"/>
      <c r="G33" s="76"/>
      <c r="H33" s="68"/>
      <c r="I33" s="88">
        <f t="shared" si="0"/>
        <v>10</v>
      </c>
      <c r="J33" s="94" t="s">
        <v>1220</v>
      </c>
      <c r="K33" s="80"/>
      <c r="L33" s="81">
        <v>4</v>
      </c>
      <c r="M33" s="82"/>
      <c r="N33" s="83"/>
      <c r="O33" s="84"/>
      <c r="P33" s="84"/>
      <c r="Q33" s="81">
        <v>4</v>
      </c>
      <c r="R33" s="82"/>
      <c r="S33" s="83"/>
      <c r="T33" s="84"/>
      <c r="U33" s="84"/>
      <c r="V33" s="80"/>
      <c r="W33" s="81">
        <v>2</v>
      </c>
      <c r="X33" s="82"/>
      <c r="Y33" s="83"/>
      <c r="Z33" s="84"/>
      <c r="AA33" s="84"/>
      <c r="AB33" s="80"/>
      <c r="AC33" s="81">
        <v>0</v>
      </c>
      <c r="AD33" s="82"/>
      <c r="AE33" s="83"/>
      <c r="AF33" s="84"/>
      <c r="AG33" s="84"/>
      <c r="AH33" s="81">
        <v>0</v>
      </c>
      <c r="AI33" s="82"/>
      <c r="AJ33" s="83"/>
      <c r="AK33" s="84"/>
      <c r="AL33" s="84"/>
      <c r="AM33" s="80"/>
      <c r="AN33" s="81">
        <v>0</v>
      </c>
      <c r="AO33" s="82"/>
      <c r="AP33" s="83"/>
      <c r="AQ33" s="84"/>
      <c r="AR33" s="84"/>
      <c r="AS33" s="80"/>
      <c r="AT33" s="81">
        <v>0</v>
      </c>
      <c r="AU33" s="82"/>
      <c r="AV33" s="83"/>
      <c r="AW33" s="84"/>
      <c r="AX33" s="84"/>
      <c r="AY33" s="81">
        <v>0</v>
      </c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79" ht="41.25" customHeight="1">
      <c r="A34" s="76" t="s">
        <v>2</v>
      </c>
      <c r="B34" s="76" t="s">
        <v>42</v>
      </c>
      <c r="C34" s="76" t="s">
        <v>1246</v>
      </c>
      <c r="D34" s="76"/>
      <c r="E34" s="64"/>
      <c r="F34" s="76"/>
      <c r="G34" s="76"/>
      <c r="H34" s="68"/>
      <c r="I34" s="88">
        <f t="shared" ref="I34:I55" si="1">SUM(K34:BJ34)</f>
        <v>8</v>
      </c>
      <c r="J34" s="94" t="s">
        <v>1220</v>
      </c>
      <c r="K34" s="80"/>
      <c r="L34" s="81">
        <v>1</v>
      </c>
      <c r="M34" s="82"/>
      <c r="N34" s="83"/>
      <c r="O34" s="84"/>
      <c r="P34" s="84"/>
      <c r="Q34" s="81">
        <v>1</v>
      </c>
      <c r="R34" s="82"/>
      <c r="S34" s="83"/>
      <c r="T34" s="84"/>
      <c r="U34" s="84"/>
      <c r="V34" s="80"/>
      <c r="W34" s="81">
        <v>1</v>
      </c>
      <c r="X34" s="82"/>
      <c r="Y34" s="83"/>
      <c r="Z34" s="84"/>
      <c r="AA34" s="84"/>
      <c r="AB34" s="80"/>
      <c r="AC34" s="81">
        <v>1</v>
      </c>
      <c r="AD34" s="82"/>
      <c r="AE34" s="83"/>
      <c r="AF34" s="84"/>
      <c r="AG34" s="84"/>
      <c r="AH34" s="81">
        <v>1</v>
      </c>
      <c r="AI34" s="82"/>
      <c r="AJ34" s="83"/>
      <c r="AK34" s="84"/>
      <c r="AL34" s="84"/>
      <c r="AM34" s="80"/>
      <c r="AN34" s="81">
        <v>1</v>
      </c>
      <c r="AO34" s="82"/>
      <c r="AP34" s="83"/>
      <c r="AQ34" s="84"/>
      <c r="AR34" s="84"/>
      <c r="AS34" s="80"/>
      <c r="AT34" s="81">
        <v>1</v>
      </c>
      <c r="AU34" s="82"/>
      <c r="AV34" s="83"/>
      <c r="AW34" s="84"/>
      <c r="AX34" s="84"/>
      <c r="AY34" s="81">
        <v>1</v>
      </c>
      <c r="AZ34" s="82"/>
      <c r="BA34" s="83"/>
      <c r="BB34" s="84"/>
      <c r="BC34" s="84"/>
      <c r="BD34" s="80"/>
      <c r="BE34" s="81"/>
      <c r="BF34" s="82"/>
      <c r="BG34" s="83"/>
      <c r="BH34" s="84"/>
      <c r="BI34" s="84"/>
      <c r="BJ34" s="80"/>
    </row>
    <row r="35" spans="1:79" ht="41.25" customHeight="1">
      <c r="A35" s="76" t="s">
        <v>2</v>
      </c>
      <c r="B35" s="76" t="s">
        <v>42</v>
      </c>
      <c r="C35" s="76" t="s">
        <v>1249</v>
      </c>
      <c r="D35" s="76"/>
      <c r="E35" s="64"/>
      <c r="F35" s="76"/>
      <c r="G35" s="76"/>
      <c r="H35" s="68"/>
      <c r="I35" s="88">
        <f t="shared" si="1"/>
        <v>20.5</v>
      </c>
      <c r="J35" s="94" t="s">
        <v>1220</v>
      </c>
      <c r="K35" s="80"/>
      <c r="L35" s="81">
        <v>3</v>
      </c>
      <c r="M35" s="82"/>
      <c r="N35" s="83"/>
      <c r="O35" s="84"/>
      <c r="P35" s="84"/>
      <c r="Q35" s="81">
        <v>3</v>
      </c>
      <c r="R35" s="82"/>
      <c r="S35" s="83"/>
      <c r="T35" s="84"/>
      <c r="U35" s="84"/>
      <c r="V35" s="80"/>
      <c r="W35" s="81">
        <v>2.5</v>
      </c>
      <c r="X35" s="82"/>
      <c r="Y35" s="83"/>
      <c r="Z35" s="84"/>
      <c r="AA35" s="84"/>
      <c r="AB35" s="80"/>
      <c r="AC35" s="81">
        <v>3</v>
      </c>
      <c r="AD35" s="82"/>
      <c r="AE35" s="83"/>
      <c r="AF35" s="84"/>
      <c r="AG35" s="84"/>
      <c r="AH35" s="81">
        <v>3</v>
      </c>
      <c r="AI35" s="82"/>
      <c r="AJ35" s="83"/>
      <c r="AK35" s="84"/>
      <c r="AL35" s="84"/>
      <c r="AM35" s="80"/>
      <c r="AN35" s="81">
        <v>2</v>
      </c>
      <c r="AO35" s="82"/>
      <c r="AP35" s="83"/>
      <c r="AQ35" s="84"/>
      <c r="AR35" s="84"/>
      <c r="AS35" s="80"/>
      <c r="AT35" s="81">
        <v>2</v>
      </c>
      <c r="AU35" s="82"/>
      <c r="AV35" s="83"/>
      <c r="AW35" s="84"/>
      <c r="AX35" s="84"/>
      <c r="AY35" s="81">
        <v>2</v>
      </c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79" ht="41.25" customHeight="1">
      <c r="A36" s="77" t="s">
        <v>3</v>
      </c>
      <c r="B36" s="77" t="s">
        <v>42</v>
      </c>
      <c r="C36" s="77" t="s">
        <v>119</v>
      </c>
      <c r="D36" s="77" t="s">
        <v>44</v>
      </c>
      <c r="E36" s="69" t="s">
        <v>120</v>
      </c>
      <c r="F36" s="77" t="s">
        <v>1413</v>
      </c>
      <c r="G36" s="77" t="s">
        <v>122</v>
      </c>
      <c r="H36" s="68" t="s">
        <v>48</v>
      </c>
      <c r="I36" s="88">
        <f t="shared" si="1"/>
        <v>0</v>
      </c>
      <c r="J36" s="94" t="s">
        <v>49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79" ht="41.25" customHeight="1">
      <c r="A37" s="68" t="s">
        <v>50</v>
      </c>
      <c r="B37" s="68" t="s">
        <v>42</v>
      </c>
      <c r="C37" s="68" t="s">
        <v>123</v>
      </c>
      <c r="D37" s="68" t="s">
        <v>44</v>
      </c>
      <c r="E37" s="66" t="s">
        <v>124</v>
      </c>
      <c r="F37" s="68" t="s">
        <v>1413</v>
      </c>
      <c r="G37" s="68" t="s">
        <v>122</v>
      </c>
      <c r="H37" s="68" t="s">
        <v>53</v>
      </c>
      <c r="I37" s="88">
        <f t="shared" si="1"/>
        <v>3</v>
      </c>
      <c r="J37" s="94" t="s">
        <v>49</v>
      </c>
      <c r="K37" s="80"/>
      <c r="L37" s="81"/>
      <c r="M37" s="82"/>
      <c r="N37" s="83"/>
      <c r="O37" s="84"/>
      <c r="P37" s="84">
        <v>1</v>
      </c>
      <c r="Q37" s="81"/>
      <c r="R37" s="82"/>
      <c r="S37" s="83"/>
      <c r="T37" s="84"/>
      <c r="U37" s="84">
        <v>1</v>
      </c>
      <c r="V37" s="80"/>
      <c r="W37" s="81"/>
      <c r="X37" s="82"/>
      <c r="Y37" s="83"/>
      <c r="Z37" s="84"/>
      <c r="AA37" s="84">
        <v>1</v>
      </c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79" ht="41.25" customHeight="1">
      <c r="A38" s="77" t="s">
        <v>3</v>
      </c>
      <c r="B38" s="77" t="s">
        <v>42</v>
      </c>
      <c r="C38" s="77" t="s">
        <v>125</v>
      </c>
      <c r="D38" s="77" t="s">
        <v>44</v>
      </c>
      <c r="E38" s="69" t="s">
        <v>126</v>
      </c>
      <c r="F38" s="77" t="s">
        <v>127</v>
      </c>
      <c r="G38" s="77" t="s">
        <v>128</v>
      </c>
      <c r="H38" s="68" t="s">
        <v>48</v>
      </c>
      <c r="I38" s="88">
        <f t="shared" si="1"/>
        <v>0</v>
      </c>
      <c r="J38" s="94" t="s">
        <v>49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79" ht="41.25" customHeight="1">
      <c r="A39" s="68" t="s">
        <v>50</v>
      </c>
      <c r="B39" s="68" t="s">
        <v>42</v>
      </c>
      <c r="C39" s="68" t="s">
        <v>129</v>
      </c>
      <c r="D39" s="68" t="s">
        <v>44</v>
      </c>
      <c r="E39" s="66" t="s">
        <v>130</v>
      </c>
      <c r="F39" s="68" t="s">
        <v>127</v>
      </c>
      <c r="G39" s="68" t="s">
        <v>128</v>
      </c>
      <c r="H39" s="68" t="s">
        <v>53</v>
      </c>
      <c r="I39" s="88">
        <f t="shared" si="1"/>
        <v>1.5</v>
      </c>
      <c r="J39" s="94" t="s">
        <v>49</v>
      </c>
      <c r="K39" s="80"/>
      <c r="L39" s="81"/>
      <c r="M39" s="82"/>
      <c r="N39" s="83"/>
      <c r="O39" s="84"/>
      <c r="P39" s="84">
        <v>0.5</v>
      </c>
      <c r="Q39" s="81"/>
      <c r="R39" s="82"/>
      <c r="S39" s="83"/>
      <c r="T39" s="84"/>
      <c r="U39" s="84">
        <v>0.5</v>
      </c>
      <c r="V39" s="80"/>
      <c r="W39" s="81"/>
      <c r="X39" s="82"/>
      <c r="Y39" s="83"/>
      <c r="Z39" s="84"/>
      <c r="AA39" s="84">
        <v>0.5</v>
      </c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79" ht="41.25" customHeight="1">
      <c r="A40" s="77" t="s">
        <v>3</v>
      </c>
      <c r="B40" s="77" t="s">
        <v>42</v>
      </c>
      <c r="C40" s="77" t="s">
        <v>131</v>
      </c>
      <c r="D40" s="77" t="s">
        <v>44</v>
      </c>
      <c r="E40" s="69" t="s">
        <v>132</v>
      </c>
      <c r="F40" s="77" t="s">
        <v>1414</v>
      </c>
      <c r="G40" s="77" t="s">
        <v>134</v>
      </c>
      <c r="H40" s="68" t="s">
        <v>48</v>
      </c>
      <c r="I40" s="88">
        <f t="shared" si="1"/>
        <v>0</v>
      </c>
      <c r="J40" s="94" t="s">
        <v>49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79" ht="41.25" customHeight="1">
      <c r="A41" s="68" t="s">
        <v>50</v>
      </c>
      <c r="B41" s="68" t="s">
        <v>42</v>
      </c>
      <c r="C41" s="68" t="s">
        <v>135</v>
      </c>
      <c r="D41" s="68" t="s">
        <v>44</v>
      </c>
      <c r="E41" s="66" t="s">
        <v>136</v>
      </c>
      <c r="F41" s="68" t="s">
        <v>1414</v>
      </c>
      <c r="G41" s="68" t="s">
        <v>134</v>
      </c>
      <c r="H41" s="68" t="s">
        <v>53</v>
      </c>
      <c r="I41" s="88">
        <f t="shared" si="1"/>
        <v>3.75</v>
      </c>
      <c r="J41" s="94" t="s">
        <v>49</v>
      </c>
      <c r="K41" s="80"/>
      <c r="L41" s="81"/>
      <c r="M41" s="82"/>
      <c r="N41" s="83"/>
      <c r="O41" s="84">
        <v>0.25</v>
      </c>
      <c r="P41" s="84">
        <v>1</v>
      </c>
      <c r="Q41" s="81"/>
      <c r="R41" s="82"/>
      <c r="S41" s="83"/>
      <c r="T41" s="84">
        <v>0.25</v>
      </c>
      <c r="U41" s="84">
        <v>1</v>
      </c>
      <c r="V41" s="80"/>
      <c r="W41" s="81"/>
      <c r="X41" s="82"/>
      <c r="Y41" s="83"/>
      <c r="Z41" s="84">
        <v>0.25</v>
      </c>
      <c r="AA41" s="84">
        <v>1</v>
      </c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79" ht="41.25" customHeight="1">
      <c r="A42" s="77" t="s">
        <v>3</v>
      </c>
      <c r="B42" s="77" t="s">
        <v>102</v>
      </c>
      <c r="C42" s="77" t="s">
        <v>137</v>
      </c>
      <c r="D42" s="77" t="s">
        <v>44</v>
      </c>
      <c r="E42" s="69" t="s">
        <v>138</v>
      </c>
      <c r="F42" s="77" t="s">
        <v>1415</v>
      </c>
      <c r="G42" s="77" t="s">
        <v>140</v>
      </c>
      <c r="H42" s="68" t="s">
        <v>141</v>
      </c>
      <c r="I42" s="88">
        <f t="shared" si="1"/>
        <v>0</v>
      </c>
      <c r="J42" s="94" t="s">
        <v>49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79" ht="41.25" customHeight="1">
      <c r="A43" s="68" t="s">
        <v>50</v>
      </c>
      <c r="B43" s="68" t="s">
        <v>102</v>
      </c>
      <c r="C43" s="68" t="s">
        <v>1418</v>
      </c>
      <c r="D43" s="68" t="s">
        <v>44</v>
      </c>
      <c r="E43" s="66" t="s">
        <v>143</v>
      </c>
      <c r="F43" s="68" t="s">
        <v>1415</v>
      </c>
      <c r="G43" s="68" t="s">
        <v>140</v>
      </c>
      <c r="H43" s="68" t="s">
        <v>144</v>
      </c>
      <c r="I43" s="88">
        <f t="shared" si="1"/>
        <v>1.5</v>
      </c>
      <c r="J43" s="94" t="s">
        <v>49</v>
      </c>
      <c r="K43" s="80"/>
      <c r="L43" s="81"/>
      <c r="M43" s="82"/>
      <c r="N43" s="83"/>
      <c r="O43" s="84"/>
      <c r="P43" s="84">
        <v>0.5</v>
      </c>
      <c r="Q43" s="81"/>
      <c r="R43" s="82"/>
      <c r="S43" s="83"/>
      <c r="T43" s="84"/>
      <c r="U43" s="84">
        <v>0.5</v>
      </c>
      <c r="V43" s="80"/>
      <c r="W43" s="81"/>
      <c r="X43" s="82"/>
      <c r="Y43" s="83"/>
      <c r="Z43" s="84"/>
      <c r="AA43" s="84">
        <v>0.5</v>
      </c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79" ht="41.25" customHeight="1">
      <c r="A44" s="77" t="s">
        <v>3</v>
      </c>
      <c r="B44" s="77" t="s">
        <v>42</v>
      </c>
      <c r="C44" s="77" t="s">
        <v>1252</v>
      </c>
      <c r="D44" s="77" t="s">
        <v>44</v>
      </c>
      <c r="E44" s="69" t="s">
        <v>1253</v>
      </c>
      <c r="F44" s="77" t="s">
        <v>1400</v>
      </c>
      <c r="G44" s="77" t="s">
        <v>1012</v>
      </c>
      <c r="H44" s="133" t="s">
        <v>1203</v>
      </c>
      <c r="I44" s="88">
        <f t="shared" si="1"/>
        <v>13</v>
      </c>
      <c r="J44" s="94" t="s">
        <v>1206</v>
      </c>
      <c r="K44" s="134"/>
      <c r="L44" s="135"/>
      <c r="M44" s="136"/>
      <c r="N44" s="137"/>
      <c r="O44" s="138"/>
      <c r="P44" s="138"/>
      <c r="Q44" s="135"/>
      <c r="R44" s="136"/>
      <c r="S44" s="137"/>
      <c r="T44" s="138"/>
      <c r="U44" s="138"/>
      <c r="V44" s="134"/>
      <c r="W44" s="135"/>
      <c r="X44" s="136">
        <v>0.5</v>
      </c>
      <c r="Y44" s="137"/>
      <c r="Z44" s="138"/>
      <c r="AA44" s="138">
        <v>0.5</v>
      </c>
      <c r="AB44" s="134"/>
      <c r="AC44" s="135"/>
      <c r="AD44" s="136">
        <v>1</v>
      </c>
      <c r="AE44" s="137">
        <v>0.5</v>
      </c>
      <c r="AF44" s="138"/>
      <c r="AG44" s="138">
        <v>0.5</v>
      </c>
      <c r="AH44" s="135"/>
      <c r="AI44" s="136">
        <v>1</v>
      </c>
      <c r="AJ44" s="137">
        <v>0.5</v>
      </c>
      <c r="AK44" s="138"/>
      <c r="AL44" s="138">
        <v>0.5</v>
      </c>
      <c r="AM44" s="134"/>
      <c r="AN44" s="135"/>
      <c r="AO44" s="136">
        <v>1</v>
      </c>
      <c r="AP44" s="137">
        <v>0.5</v>
      </c>
      <c r="AQ44" s="138"/>
      <c r="AR44" s="138">
        <v>0.5</v>
      </c>
      <c r="AS44" s="134"/>
      <c r="AT44" s="135"/>
      <c r="AU44" s="136">
        <v>1</v>
      </c>
      <c r="AV44" s="137">
        <v>0.5</v>
      </c>
      <c r="AW44" s="138"/>
      <c r="AX44" s="138">
        <v>0.5</v>
      </c>
      <c r="AY44" s="135"/>
      <c r="AZ44" s="136">
        <v>1</v>
      </c>
      <c r="BA44" s="137">
        <v>0.5</v>
      </c>
      <c r="BB44" s="138"/>
      <c r="BC44" s="138">
        <v>0.5</v>
      </c>
      <c r="BD44" s="134"/>
      <c r="BE44" s="135"/>
      <c r="BF44" s="136">
        <v>1</v>
      </c>
      <c r="BG44" s="137">
        <v>0.5</v>
      </c>
      <c r="BH44" s="138"/>
      <c r="BI44" s="138">
        <v>0.5</v>
      </c>
      <c r="BJ44" s="134"/>
    </row>
    <row r="45" spans="1:79" ht="41.25" customHeight="1">
      <c r="A45" s="133" t="s">
        <v>50</v>
      </c>
      <c r="B45" s="133" t="s">
        <v>42</v>
      </c>
      <c r="C45" s="133" t="s">
        <v>1254</v>
      </c>
      <c r="D45" s="133" t="s">
        <v>44</v>
      </c>
      <c r="E45" s="133" t="s">
        <v>1253</v>
      </c>
      <c r="F45" s="133" t="s">
        <v>1400</v>
      </c>
      <c r="G45" s="133" t="s">
        <v>1012</v>
      </c>
      <c r="H45" s="133" t="s">
        <v>1409</v>
      </c>
      <c r="I45" s="88">
        <f t="shared" si="1"/>
        <v>0</v>
      </c>
      <c r="J45" s="94" t="s">
        <v>1206</v>
      </c>
      <c r="K45" s="134"/>
      <c r="L45" s="135"/>
      <c r="M45" s="136"/>
      <c r="N45" s="137"/>
      <c r="O45" s="138"/>
      <c r="P45" s="138"/>
      <c r="Q45" s="135"/>
      <c r="R45" s="136"/>
      <c r="S45" s="137"/>
      <c r="T45" s="138"/>
      <c r="U45" s="138"/>
      <c r="V45" s="134"/>
      <c r="W45" s="135"/>
      <c r="X45" s="136"/>
      <c r="Y45" s="137"/>
      <c r="Z45" s="138"/>
      <c r="AA45" s="138"/>
      <c r="AB45" s="134"/>
      <c r="AC45" s="135"/>
      <c r="AD45" s="136"/>
      <c r="AE45" s="137"/>
      <c r="AF45" s="138"/>
      <c r="AG45" s="138"/>
      <c r="AH45" s="135"/>
      <c r="AI45" s="136"/>
      <c r="AJ45" s="137"/>
      <c r="AK45" s="138"/>
      <c r="AL45" s="138"/>
      <c r="AM45" s="134"/>
      <c r="AN45" s="135"/>
      <c r="AO45" s="136"/>
      <c r="AP45" s="137"/>
      <c r="AQ45" s="138"/>
      <c r="AR45" s="138"/>
      <c r="AS45" s="134"/>
      <c r="AT45" s="135"/>
      <c r="AU45" s="136"/>
      <c r="AV45" s="137"/>
      <c r="AW45" s="138"/>
      <c r="AX45" s="138"/>
      <c r="AY45" s="135"/>
      <c r="AZ45" s="136"/>
      <c r="BA45" s="137"/>
      <c r="BB45" s="138"/>
      <c r="BC45" s="138"/>
      <c r="BD45" s="134"/>
      <c r="BE45" s="135"/>
      <c r="BF45" s="136"/>
      <c r="BG45" s="137"/>
      <c r="BH45" s="138"/>
      <c r="BI45" s="138"/>
      <c r="BJ45" s="134"/>
    </row>
    <row r="46" spans="1:79" ht="41.25" customHeight="1">
      <c r="A46" s="77" t="s">
        <v>3</v>
      </c>
      <c r="B46" s="77" t="s">
        <v>42</v>
      </c>
      <c r="C46" s="77" t="s">
        <v>1256</v>
      </c>
      <c r="D46" s="77" t="s">
        <v>44</v>
      </c>
      <c r="E46" s="69" t="s">
        <v>1257</v>
      </c>
      <c r="F46" s="77" t="s">
        <v>1401</v>
      </c>
      <c r="G46" s="77" t="s">
        <v>1258</v>
      </c>
      <c r="H46" s="133" t="s">
        <v>1268</v>
      </c>
      <c r="I46" s="88">
        <f t="shared" si="1"/>
        <v>6.5</v>
      </c>
      <c r="J46" s="94" t="s">
        <v>1206</v>
      </c>
      <c r="K46" s="134"/>
      <c r="L46" s="135"/>
      <c r="M46" s="136"/>
      <c r="N46" s="137"/>
      <c r="O46" s="138"/>
      <c r="P46" s="138"/>
      <c r="Q46" s="135"/>
      <c r="R46" s="136"/>
      <c r="S46" s="137"/>
      <c r="T46" s="138"/>
      <c r="U46" s="138"/>
      <c r="V46" s="134"/>
      <c r="W46" s="135"/>
      <c r="X46" s="136">
        <v>0.5</v>
      </c>
      <c r="Y46" s="137">
        <v>0.5</v>
      </c>
      <c r="Z46" s="138"/>
      <c r="AA46" s="138"/>
      <c r="AB46" s="134"/>
      <c r="AC46" s="135"/>
      <c r="AD46" s="136">
        <v>1</v>
      </c>
      <c r="AE46" s="137">
        <v>0.25</v>
      </c>
      <c r="AF46" s="138"/>
      <c r="AG46" s="138"/>
      <c r="AH46" s="135"/>
      <c r="AI46" s="136">
        <v>1</v>
      </c>
      <c r="AJ46" s="137">
        <v>0.25</v>
      </c>
      <c r="AK46" s="138"/>
      <c r="AL46" s="138"/>
      <c r="AM46" s="134"/>
      <c r="AN46" s="135"/>
      <c r="AO46" s="136">
        <v>0.5</v>
      </c>
      <c r="AP46" s="137">
        <v>0.25</v>
      </c>
      <c r="AQ46" s="138"/>
      <c r="AR46" s="138"/>
      <c r="AS46" s="134"/>
      <c r="AT46" s="135"/>
      <c r="AU46" s="136">
        <v>0.5</v>
      </c>
      <c r="AV46" s="137">
        <v>0.25</v>
      </c>
      <c r="AW46" s="138"/>
      <c r="AX46" s="138"/>
      <c r="AY46" s="135"/>
      <c r="AZ46" s="136">
        <v>0.5</v>
      </c>
      <c r="BA46" s="137">
        <v>0.25</v>
      </c>
      <c r="BB46" s="138"/>
      <c r="BC46" s="138"/>
      <c r="BD46" s="134"/>
      <c r="BE46" s="135"/>
      <c r="BF46" s="136">
        <v>0.5</v>
      </c>
      <c r="BG46" s="137">
        <v>0.25</v>
      </c>
      <c r="BH46" s="138"/>
      <c r="BI46" s="138"/>
      <c r="BJ46" s="134"/>
    </row>
    <row r="47" spans="1:79" s="124" customFormat="1" ht="29.25" customHeight="1">
      <c r="A47" s="77" t="s">
        <v>3</v>
      </c>
      <c r="B47" s="77" t="s">
        <v>42</v>
      </c>
      <c r="C47" s="77" t="s">
        <v>1259</v>
      </c>
      <c r="D47" s="77" t="s">
        <v>44</v>
      </c>
      <c r="E47" s="77" t="s">
        <v>1260</v>
      </c>
      <c r="F47" s="77" t="s">
        <v>1402</v>
      </c>
      <c r="G47" s="77" t="s">
        <v>460</v>
      </c>
      <c r="H47" s="68" t="s">
        <v>1203</v>
      </c>
      <c r="I47" s="88">
        <f t="shared" si="1"/>
        <v>16</v>
      </c>
      <c r="J47" s="88"/>
      <c r="K47" s="119"/>
      <c r="L47" s="120"/>
      <c r="M47" s="121"/>
      <c r="N47" s="122"/>
      <c r="O47" s="123"/>
      <c r="P47" s="123">
        <v>0.5</v>
      </c>
      <c r="Q47" s="120"/>
      <c r="R47" s="121">
        <v>0.5</v>
      </c>
      <c r="S47" s="122"/>
      <c r="T47" s="123"/>
      <c r="U47" s="123">
        <v>0.5</v>
      </c>
      <c r="V47" s="119"/>
      <c r="W47" s="120"/>
      <c r="X47" s="121">
        <v>0.5</v>
      </c>
      <c r="Y47" s="122"/>
      <c r="Z47" s="123"/>
      <c r="AA47" s="123">
        <v>1</v>
      </c>
      <c r="AB47" s="119"/>
      <c r="AC47" s="120"/>
      <c r="AD47" s="121">
        <v>1.5</v>
      </c>
      <c r="AE47" s="122"/>
      <c r="AF47" s="123"/>
      <c r="AG47" s="123">
        <v>1</v>
      </c>
      <c r="AH47" s="120"/>
      <c r="AI47" s="121">
        <v>1.5</v>
      </c>
      <c r="AJ47" s="122"/>
      <c r="AK47" s="123"/>
      <c r="AL47" s="123">
        <v>1</v>
      </c>
      <c r="AM47" s="119"/>
      <c r="AN47" s="120"/>
      <c r="AO47" s="121">
        <v>1.5</v>
      </c>
      <c r="AP47" s="122"/>
      <c r="AQ47" s="123"/>
      <c r="AR47" s="123">
        <v>1</v>
      </c>
      <c r="AS47" s="119"/>
      <c r="AT47" s="120"/>
      <c r="AU47" s="121">
        <v>1</v>
      </c>
      <c r="AV47" s="122"/>
      <c r="AW47" s="123"/>
      <c r="AX47" s="123">
        <v>1</v>
      </c>
      <c r="AY47" s="120"/>
      <c r="AZ47" s="121">
        <v>1</v>
      </c>
      <c r="BA47" s="122"/>
      <c r="BB47" s="123"/>
      <c r="BC47" s="123">
        <v>1</v>
      </c>
      <c r="BD47" s="119"/>
      <c r="BE47" s="120"/>
      <c r="BF47" s="121">
        <v>1</v>
      </c>
      <c r="BG47" s="122"/>
      <c r="BH47" s="123"/>
      <c r="BI47" s="123">
        <v>0.5</v>
      </c>
      <c r="BJ47" s="119"/>
      <c r="BK47" s="120"/>
      <c r="BL47" s="121"/>
      <c r="BM47" s="122"/>
      <c r="BN47" s="123"/>
      <c r="BO47" s="123"/>
      <c r="BP47" s="120"/>
      <c r="BQ47" s="121"/>
      <c r="BR47" s="122"/>
      <c r="BS47" s="123"/>
      <c r="BT47" s="123"/>
      <c r="BU47" s="119"/>
      <c r="BV47" s="120"/>
      <c r="BW47" s="121"/>
      <c r="BX47" s="122"/>
      <c r="BY47" s="123"/>
      <c r="BZ47" s="123"/>
      <c r="CA47" s="119"/>
    </row>
    <row r="48" spans="1:79" s="124" customFormat="1" ht="29.25" customHeight="1">
      <c r="A48" s="68" t="s">
        <v>50</v>
      </c>
      <c r="B48" s="68" t="s">
        <v>42</v>
      </c>
      <c r="C48" s="68" t="s">
        <v>1261</v>
      </c>
      <c r="D48" s="68" t="s">
        <v>44</v>
      </c>
      <c r="E48" s="68" t="s">
        <v>1260</v>
      </c>
      <c r="F48" s="68" t="s">
        <v>1402</v>
      </c>
      <c r="G48" s="68" t="s">
        <v>460</v>
      </c>
      <c r="H48" s="68" t="s">
        <v>1255</v>
      </c>
      <c r="I48" s="88">
        <f>SUM(K48:BZ48)</f>
        <v>2</v>
      </c>
      <c r="J48" s="88"/>
      <c r="K48" s="119"/>
      <c r="L48" s="120"/>
      <c r="M48" s="121"/>
      <c r="N48" s="122"/>
      <c r="O48" s="123"/>
      <c r="P48" s="123"/>
      <c r="Q48" s="120"/>
      <c r="R48" s="121"/>
      <c r="S48" s="122"/>
      <c r="T48" s="123"/>
      <c r="U48" s="123"/>
      <c r="V48" s="119"/>
      <c r="W48" s="120"/>
      <c r="X48" s="121"/>
      <c r="Y48" s="122"/>
      <c r="Z48" s="123"/>
      <c r="AA48" s="123"/>
      <c r="AB48" s="119"/>
      <c r="AC48" s="120"/>
      <c r="AD48" s="121"/>
      <c r="AE48" s="122"/>
      <c r="AF48" s="123"/>
      <c r="AG48" s="123"/>
      <c r="AH48" s="120"/>
      <c r="AI48" s="121"/>
      <c r="AJ48" s="122"/>
      <c r="AK48" s="123"/>
      <c r="AL48" s="123"/>
      <c r="AM48" s="119"/>
      <c r="AN48" s="120"/>
      <c r="AO48" s="121"/>
      <c r="AP48" s="122"/>
      <c r="AQ48" s="123"/>
      <c r="AR48" s="123"/>
      <c r="AS48" s="119"/>
      <c r="AT48" s="120"/>
      <c r="AU48" s="121"/>
      <c r="AV48" s="122"/>
      <c r="AW48" s="123"/>
      <c r="AX48" s="123"/>
      <c r="AY48" s="120"/>
      <c r="AZ48" s="121"/>
      <c r="BA48" s="122"/>
      <c r="BB48" s="123"/>
      <c r="BC48" s="123"/>
      <c r="BD48" s="119"/>
      <c r="BE48" s="120"/>
      <c r="BF48" s="121"/>
      <c r="BG48" s="122"/>
      <c r="BH48" s="123"/>
      <c r="BI48" s="123">
        <v>0.5</v>
      </c>
      <c r="BJ48" s="119"/>
      <c r="BK48" s="120"/>
      <c r="BL48" s="121"/>
      <c r="BM48" s="122"/>
      <c r="BN48" s="123"/>
      <c r="BO48" s="123">
        <v>0.5</v>
      </c>
      <c r="BP48" s="120"/>
      <c r="BQ48" s="121"/>
      <c r="BR48" s="122"/>
      <c r="BS48" s="123"/>
      <c r="BT48" s="123">
        <v>0.5</v>
      </c>
      <c r="BU48" s="119"/>
      <c r="BV48" s="120"/>
      <c r="BW48" s="121"/>
      <c r="BX48" s="122"/>
      <c r="BY48" s="123"/>
      <c r="BZ48" s="123">
        <v>0.5</v>
      </c>
      <c r="CA48" s="119"/>
    </row>
    <row r="49" spans="1:62" ht="41.25" customHeight="1">
      <c r="A49" s="77" t="s">
        <v>3</v>
      </c>
      <c r="B49" s="77" t="s">
        <v>102</v>
      </c>
      <c r="C49" s="77" t="s">
        <v>1311</v>
      </c>
      <c r="D49" s="77" t="s">
        <v>44</v>
      </c>
      <c r="E49" s="69" t="s">
        <v>1262</v>
      </c>
      <c r="F49" s="77" t="s">
        <v>1403</v>
      </c>
      <c r="G49" s="77" t="s">
        <v>406</v>
      </c>
      <c r="H49" s="133" t="s">
        <v>1203</v>
      </c>
      <c r="I49" s="88">
        <f t="shared" si="1"/>
        <v>10.5</v>
      </c>
      <c r="J49" s="94" t="s">
        <v>1206</v>
      </c>
      <c r="K49" s="134"/>
      <c r="L49" s="135"/>
      <c r="M49" s="136">
        <v>0.5</v>
      </c>
      <c r="N49" s="137"/>
      <c r="O49" s="138"/>
      <c r="P49" s="138"/>
      <c r="Q49" s="135"/>
      <c r="R49" s="136">
        <v>0.5</v>
      </c>
      <c r="S49" s="137"/>
      <c r="T49" s="139"/>
      <c r="U49" s="138"/>
      <c r="V49" s="134"/>
      <c r="W49" s="135">
        <v>0.5</v>
      </c>
      <c r="X49" s="136">
        <v>0.25</v>
      </c>
      <c r="Y49" s="137"/>
      <c r="Z49" s="138">
        <v>0.25</v>
      </c>
      <c r="AA49" s="138"/>
      <c r="AB49" s="134"/>
      <c r="AC49" s="135">
        <v>0.5</v>
      </c>
      <c r="AD49" s="136">
        <v>1</v>
      </c>
      <c r="AE49" s="137"/>
      <c r="AF49" s="138">
        <v>0.25</v>
      </c>
      <c r="AG49" s="138"/>
      <c r="AH49" s="135">
        <v>0.5</v>
      </c>
      <c r="AI49" s="136">
        <v>1</v>
      </c>
      <c r="AJ49" s="137"/>
      <c r="AK49" s="138">
        <v>0.25</v>
      </c>
      <c r="AL49" s="138"/>
      <c r="AM49" s="134"/>
      <c r="AN49" s="135"/>
      <c r="AO49" s="136">
        <v>1</v>
      </c>
      <c r="AP49" s="137"/>
      <c r="AQ49" s="138">
        <v>0.25</v>
      </c>
      <c r="AR49" s="138"/>
      <c r="AS49" s="134"/>
      <c r="AT49" s="135"/>
      <c r="AU49" s="136">
        <v>1</v>
      </c>
      <c r="AV49" s="137"/>
      <c r="AW49" s="138">
        <v>0.25</v>
      </c>
      <c r="AX49" s="138"/>
      <c r="AY49" s="135"/>
      <c r="AZ49" s="136">
        <v>1</v>
      </c>
      <c r="BA49" s="137"/>
      <c r="BB49" s="138">
        <v>0.25</v>
      </c>
      <c r="BC49" s="138"/>
      <c r="BD49" s="134"/>
      <c r="BE49" s="135"/>
      <c r="BF49" s="136">
        <v>1</v>
      </c>
      <c r="BG49" s="137"/>
      <c r="BH49" s="138">
        <v>0.25</v>
      </c>
      <c r="BI49" s="138"/>
      <c r="BJ49" s="134"/>
    </row>
    <row r="50" spans="1:62" ht="41.25" customHeight="1">
      <c r="A50" s="77" t="s">
        <v>3</v>
      </c>
      <c r="B50" s="77" t="s">
        <v>102</v>
      </c>
      <c r="C50" s="77" t="s">
        <v>1313</v>
      </c>
      <c r="D50" s="77" t="s">
        <v>44</v>
      </c>
      <c r="E50" s="69" t="s">
        <v>1267</v>
      </c>
      <c r="F50" s="77" t="s">
        <v>1404</v>
      </c>
      <c r="G50" s="77" t="s">
        <v>657</v>
      </c>
      <c r="H50" s="133" t="s">
        <v>1203</v>
      </c>
      <c r="I50" s="88">
        <f t="shared" si="1"/>
        <v>2.25</v>
      </c>
      <c r="J50" s="94" t="s">
        <v>1206</v>
      </c>
      <c r="K50" s="134"/>
      <c r="L50" s="135"/>
      <c r="M50" s="136"/>
      <c r="N50" s="137"/>
      <c r="O50" s="138"/>
      <c r="P50" s="138"/>
      <c r="Q50" s="135"/>
      <c r="R50" s="136"/>
      <c r="S50" s="137"/>
      <c r="T50" s="138"/>
      <c r="U50" s="138"/>
      <c r="V50" s="134"/>
      <c r="W50" s="135"/>
      <c r="X50" s="136">
        <v>0.25</v>
      </c>
      <c r="Y50" s="137"/>
      <c r="Z50" s="138"/>
      <c r="AA50" s="138">
        <v>0.25</v>
      </c>
      <c r="AB50" s="134"/>
      <c r="AC50" s="135"/>
      <c r="AD50" s="136"/>
      <c r="AE50" s="137"/>
      <c r="AF50" s="138"/>
      <c r="AG50" s="138">
        <v>0.25</v>
      </c>
      <c r="AH50" s="135"/>
      <c r="AI50" s="136">
        <v>0.25</v>
      </c>
      <c r="AJ50" s="137"/>
      <c r="AK50" s="138"/>
      <c r="AL50" s="138">
        <v>0.25</v>
      </c>
      <c r="AM50" s="134"/>
      <c r="AN50" s="135"/>
      <c r="AO50" s="136"/>
      <c r="AP50" s="137"/>
      <c r="AQ50" s="138"/>
      <c r="AR50" s="138">
        <v>0.25</v>
      </c>
      <c r="AS50" s="134"/>
      <c r="AT50" s="135"/>
      <c r="AU50" s="136"/>
      <c r="AV50" s="137"/>
      <c r="AW50" s="138"/>
      <c r="AX50" s="138">
        <v>0.25</v>
      </c>
      <c r="AY50" s="135"/>
      <c r="AZ50" s="136"/>
      <c r="BA50" s="137"/>
      <c r="BB50" s="138"/>
      <c r="BC50" s="138">
        <v>0.25</v>
      </c>
      <c r="BD50" s="134"/>
      <c r="BE50" s="135"/>
      <c r="BF50" s="136"/>
      <c r="BG50" s="137"/>
      <c r="BH50" s="138"/>
      <c r="BI50" s="138">
        <v>0.25</v>
      </c>
      <c r="BJ50" s="134"/>
    </row>
    <row r="51" spans="1:62" ht="41.25" customHeight="1">
      <c r="A51" s="133" t="s">
        <v>50</v>
      </c>
      <c r="B51" s="133" t="s">
        <v>102</v>
      </c>
      <c r="C51" s="133" t="s">
        <v>1314</v>
      </c>
      <c r="D51" s="133" t="s">
        <v>44</v>
      </c>
      <c r="E51" s="133" t="s">
        <v>1267</v>
      </c>
      <c r="F51" s="133" t="s">
        <v>1404</v>
      </c>
      <c r="G51" s="133" t="s">
        <v>657</v>
      </c>
      <c r="H51" s="133" t="s">
        <v>1255</v>
      </c>
      <c r="I51" s="88">
        <f t="shared" si="1"/>
        <v>0</v>
      </c>
      <c r="J51" s="94" t="s">
        <v>1206</v>
      </c>
      <c r="K51" s="134"/>
      <c r="L51" s="135"/>
      <c r="M51" s="136"/>
      <c r="N51" s="137"/>
      <c r="O51" s="138"/>
      <c r="P51" s="138"/>
      <c r="Q51" s="135"/>
      <c r="R51" s="136"/>
      <c r="S51" s="137"/>
      <c r="T51" s="138"/>
      <c r="U51" s="138"/>
      <c r="V51" s="134"/>
      <c r="W51" s="135"/>
      <c r="X51" s="136"/>
      <c r="Y51" s="137"/>
      <c r="Z51" s="138"/>
      <c r="AA51" s="138"/>
      <c r="AB51" s="134"/>
      <c r="AC51" s="135"/>
      <c r="AD51" s="136"/>
      <c r="AE51" s="137"/>
      <c r="AF51" s="138"/>
      <c r="AG51" s="138"/>
      <c r="AH51" s="135"/>
      <c r="AI51" s="136"/>
      <c r="AJ51" s="137"/>
      <c r="AK51" s="138"/>
      <c r="AL51" s="138"/>
      <c r="AM51" s="134"/>
      <c r="AN51" s="135"/>
      <c r="AO51" s="136"/>
      <c r="AP51" s="137"/>
      <c r="AQ51" s="138"/>
      <c r="AR51" s="138"/>
      <c r="AS51" s="134"/>
      <c r="AT51" s="135"/>
      <c r="AU51" s="136"/>
      <c r="AV51" s="137"/>
      <c r="AW51" s="138"/>
      <c r="AX51" s="138"/>
      <c r="AY51" s="135"/>
      <c r="AZ51" s="136"/>
      <c r="BA51" s="137"/>
      <c r="BB51" s="138"/>
      <c r="BC51" s="138"/>
      <c r="BD51" s="134"/>
      <c r="BE51" s="135"/>
      <c r="BF51" s="136"/>
      <c r="BG51" s="137"/>
      <c r="BH51" s="138"/>
      <c r="BI51" s="138"/>
      <c r="BJ51" s="134"/>
    </row>
    <row r="52" spans="1:62" ht="41.25" customHeight="1">
      <c r="A52" s="77" t="s">
        <v>3</v>
      </c>
      <c r="B52" s="77"/>
      <c r="C52" s="77" t="s">
        <v>1269</v>
      </c>
      <c r="D52" s="77"/>
      <c r="E52" s="77"/>
      <c r="F52" s="133"/>
      <c r="G52" s="133"/>
      <c r="H52" s="133"/>
      <c r="I52" s="88">
        <f t="shared" si="1"/>
        <v>4</v>
      </c>
      <c r="J52" s="94" t="s">
        <v>1206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>
        <v>1</v>
      </c>
      <c r="AP52" s="83"/>
      <c r="AQ52" s="84"/>
      <c r="AR52" s="84"/>
      <c r="AS52" s="80"/>
      <c r="AT52" s="81"/>
      <c r="AU52" s="82">
        <v>1</v>
      </c>
      <c r="AV52" s="83"/>
      <c r="AW52" s="84"/>
      <c r="AX52" s="84"/>
      <c r="AY52" s="81"/>
      <c r="AZ52" s="82">
        <v>1</v>
      </c>
      <c r="BA52" s="83"/>
      <c r="BB52" s="84"/>
      <c r="BC52" s="84"/>
      <c r="BD52" s="80"/>
      <c r="BE52" s="81"/>
      <c r="BF52" s="82">
        <v>1</v>
      </c>
      <c r="BG52" s="83"/>
      <c r="BH52" s="84"/>
      <c r="BI52" s="84"/>
      <c r="BJ52" s="80"/>
    </row>
    <row r="53" spans="1:62" ht="41.25" customHeight="1">
      <c r="A53" s="114" t="s">
        <v>3</v>
      </c>
      <c r="B53" s="114"/>
      <c r="C53" s="114" t="s">
        <v>173</v>
      </c>
      <c r="D53" s="114"/>
      <c r="E53" s="115" t="s">
        <v>174</v>
      </c>
      <c r="F53" s="114"/>
      <c r="G53" s="114"/>
      <c r="H53" s="71"/>
      <c r="I53" s="88">
        <f t="shared" si="1"/>
        <v>9</v>
      </c>
      <c r="J53" s="94"/>
      <c r="K53" s="80"/>
      <c r="L53" s="81"/>
      <c r="M53" s="82">
        <v>1</v>
      </c>
      <c r="N53" s="83"/>
      <c r="O53" s="84"/>
      <c r="P53" s="84"/>
      <c r="Q53" s="81"/>
      <c r="R53" s="82">
        <v>1</v>
      </c>
      <c r="S53" s="83"/>
      <c r="T53" s="84"/>
      <c r="U53" s="84"/>
      <c r="V53" s="80"/>
      <c r="W53" s="81"/>
      <c r="X53" s="82">
        <v>1</v>
      </c>
      <c r="Y53" s="83"/>
      <c r="Z53" s="84"/>
      <c r="AA53" s="84"/>
      <c r="AB53" s="80"/>
      <c r="AC53" s="81"/>
      <c r="AD53" s="82">
        <v>1</v>
      </c>
      <c r="AE53" s="83"/>
      <c r="AF53" s="84"/>
      <c r="AG53" s="84"/>
      <c r="AH53" s="81"/>
      <c r="AI53" s="82">
        <v>1</v>
      </c>
      <c r="AJ53" s="83"/>
      <c r="AK53" s="84"/>
      <c r="AL53" s="84"/>
      <c r="AM53" s="80"/>
      <c r="AN53" s="81"/>
      <c r="AO53" s="82">
        <v>1</v>
      </c>
      <c r="AP53" s="83"/>
      <c r="AQ53" s="84"/>
      <c r="AR53" s="84"/>
      <c r="AS53" s="80"/>
      <c r="AT53" s="81"/>
      <c r="AU53" s="82">
        <v>1</v>
      </c>
      <c r="AV53" s="83"/>
      <c r="AW53" s="84"/>
      <c r="AX53" s="84"/>
      <c r="AY53" s="81"/>
      <c r="AZ53" s="82">
        <v>1</v>
      </c>
      <c r="BA53" s="83"/>
      <c r="BB53" s="84"/>
      <c r="BC53" s="84"/>
      <c r="BD53" s="80"/>
      <c r="BE53" s="81"/>
      <c r="BF53" s="82">
        <v>1</v>
      </c>
      <c r="BG53" s="83"/>
      <c r="BH53" s="84"/>
      <c r="BI53" s="84"/>
      <c r="BJ53" s="80"/>
    </row>
    <row r="54" spans="1:62" ht="41.25" customHeight="1">
      <c r="A54" s="87" t="s">
        <v>4</v>
      </c>
      <c r="B54" s="87" t="s">
        <v>42</v>
      </c>
      <c r="C54" s="87" t="s">
        <v>1209</v>
      </c>
      <c r="D54" s="87" t="s">
        <v>44</v>
      </c>
      <c r="E54" s="87" t="s">
        <v>1208</v>
      </c>
      <c r="F54" s="87" t="s">
        <v>1333</v>
      </c>
      <c r="G54" s="87" t="s">
        <v>178</v>
      </c>
      <c r="H54" s="68" t="s">
        <v>1203</v>
      </c>
      <c r="I54" s="88">
        <f t="shared" si="1"/>
        <v>12</v>
      </c>
      <c r="J54" s="94" t="s">
        <v>1206</v>
      </c>
      <c r="K54" s="80"/>
      <c r="L54" s="81"/>
      <c r="M54" s="82"/>
      <c r="N54" s="83">
        <v>1</v>
      </c>
      <c r="O54" s="84"/>
      <c r="P54" s="84"/>
      <c r="Q54" s="81"/>
      <c r="R54" s="82"/>
      <c r="S54" s="83">
        <v>1</v>
      </c>
      <c r="T54" s="84"/>
      <c r="U54" s="84"/>
      <c r="V54" s="80"/>
      <c r="W54" s="81"/>
      <c r="X54" s="82"/>
      <c r="Y54" s="83">
        <v>1</v>
      </c>
      <c r="Z54" s="84"/>
      <c r="AA54" s="84"/>
      <c r="AB54" s="80"/>
      <c r="AC54" s="81"/>
      <c r="AD54" s="82">
        <v>0.5</v>
      </c>
      <c r="AE54" s="83">
        <v>1</v>
      </c>
      <c r="AF54" s="84"/>
      <c r="AG54" s="84"/>
      <c r="AH54" s="81"/>
      <c r="AI54" s="82">
        <v>0.5</v>
      </c>
      <c r="AJ54" s="83">
        <v>1</v>
      </c>
      <c r="AK54" s="84"/>
      <c r="AL54" s="84"/>
      <c r="AM54" s="80"/>
      <c r="AN54" s="81"/>
      <c r="AO54" s="82">
        <v>0.5</v>
      </c>
      <c r="AP54" s="83">
        <v>1</v>
      </c>
      <c r="AQ54" s="84"/>
      <c r="AR54" s="84"/>
      <c r="AS54" s="80"/>
      <c r="AT54" s="81"/>
      <c r="AU54" s="82">
        <v>0.5</v>
      </c>
      <c r="AV54" s="83">
        <v>1</v>
      </c>
      <c r="AW54" s="84"/>
      <c r="AX54" s="84"/>
      <c r="AY54" s="81"/>
      <c r="AZ54" s="82">
        <v>0.5</v>
      </c>
      <c r="BA54" s="83">
        <v>1</v>
      </c>
      <c r="BB54" s="84"/>
      <c r="BC54" s="84"/>
      <c r="BD54" s="80"/>
      <c r="BE54" s="81"/>
      <c r="BF54" s="82">
        <v>0.5</v>
      </c>
      <c r="BG54" s="83">
        <v>1</v>
      </c>
      <c r="BH54" s="84"/>
      <c r="BI54" s="84"/>
      <c r="BJ54" s="80"/>
    </row>
    <row r="55" spans="1:62" ht="41.25" customHeight="1">
      <c r="A55" s="87" t="s">
        <v>4</v>
      </c>
      <c r="B55" s="87" t="s">
        <v>42</v>
      </c>
      <c r="C55" s="87" t="s">
        <v>1410</v>
      </c>
      <c r="D55" s="87" t="s">
        <v>55</v>
      </c>
      <c r="E55" s="87" t="s">
        <v>1207</v>
      </c>
      <c r="F55" s="87" t="s">
        <v>1334</v>
      </c>
      <c r="G55" s="87" t="s">
        <v>186</v>
      </c>
      <c r="H55" s="68" t="s">
        <v>53</v>
      </c>
      <c r="I55" s="88">
        <f t="shared" si="1"/>
        <v>3</v>
      </c>
      <c r="J55" s="94" t="s">
        <v>1206</v>
      </c>
      <c r="K55" s="80"/>
      <c r="L55" s="81"/>
      <c r="M55" s="82"/>
      <c r="N55" s="83">
        <v>1</v>
      </c>
      <c r="O55" s="84"/>
      <c r="P55" s="84"/>
      <c r="Q55" s="81"/>
      <c r="R55" s="82"/>
      <c r="S55" s="83">
        <v>1</v>
      </c>
      <c r="T55" s="84"/>
      <c r="U55" s="84"/>
      <c r="V55" s="80"/>
      <c r="W55" s="81"/>
      <c r="X55" s="82"/>
      <c r="Y55" s="83">
        <v>1</v>
      </c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41.25" customHeight="1">
      <c r="A56" s="71" t="s">
        <v>50</v>
      </c>
      <c r="B56" s="71" t="s">
        <v>187</v>
      </c>
      <c r="C56" s="68" t="s">
        <v>188</v>
      </c>
      <c r="D56" s="71" t="s">
        <v>189</v>
      </c>
      <c r="E56" s="71" t="s">
        <v>1315</v>
      </c>
      <c r="F56" s="71" t="s">
        <v>191</v>
      </c>
      <c r="G56" s="71" t="s">
        <v>192</v>
      </c>
      <c r="H56" s="68" t="s">
        <v>192</v>
      </c>
      <c r="I56" s="88">
        <f t="shared" ref="I56:I62" si="2">SUM(K56:BJ56)</f>
        <v>27</v>
      </c>
      <c r="J56" s="94" t="s">
        <v>49</v>
      </c>
      <c r="K56" s="80"/>
      <c r="L56" s="81"/>
      <c r="M56" s="82"/>
      <c r="N56" s="83"/>
      <c r="O56" s="84">
        <v>3</v>
      </c>
      <c r="P56" s="84"/>
      <c r="Q56" s="81"/>
      <c r="R56" s="82"/>
      <c r="S56" s="83"/>
      <c r="T56" s="84">
        <v>3</v>
      </c>
      <c r="U56" s="84"/>
      <c r="V56" s="80"/>
      <c r="W56" s="81"/>
      <c r="X56" s="82"/>
      <c r="Y56" s="83"/>
      <c r="Z56" s="84">
        <v>3</v>
      </c>
      <c r="AA56" s="84"/>
      <c r="AB56" s="80"/>
      <c r="AC56" s="81"/>
      <c r="AD56" s="82"/>
      <c r="AE56" s="83"/>
      <c r="AF56" s="84">
        <v>3</v>
      </c>
      <c r="AG56" s="84"/>
      <c r="AH56" s="81"/>
      <c r="AI56" s="82"/>
      <c r="AJ56" s="83"/>
      <c r="AK56" s="84">
        <v>3</v>
      </c>
      <c r="AL56" s="84"/>
      <c r="AM56" s="80"/>
      <c r="AN56" s="81"/>
      <c r="AO56" s="82"/>
      <c r="AP56" s="83"/>
      <c r="AQ56" s="84">
        <v>3</v>
      </c>
      <c r="AR56" s="84"/>
      <c r="AS56" s="80"/>
      <c r="AT56" s="81"/>
      <c r="AU56" s="82"/>
      <c r="AV56" s="83"/>
      <c r="AW56" s="84">
        <v>3</v>
      </c>
      <c r="AX56" s="84"/>
      <c r="AY56" s="81"/>
      <c r="AZ56" s="82"/>
      <c r="BA56" s="83"/>
      <c r="BB56" s="84">
        <v>3</v>
      </c>
      <c r="BC56" s="84"/>
      <c r="BD56" s="80"/>
      <c r="BE56" s="81"/>
      <c r="BF56" s="82"/>
      <c r="BG56" s="83"/>
      <c r="BH56" s="84">
        <v>3</v>
      </c>
      <c r="BI56" s="84"/>
      <c r="BJ56" s="80"/>
    </row>
    <row r="57" spans="1:62" ht="41.25" customHeight="1">
      <c r="A57" s="68" t="s">
        <v>50</v>
      </c>
      <c r="B57" s="68" t="s">
        <v>205</v>
      </c>
      <c r="C57" s="68" t="s">
        <v>206</v>
      </c>
      <c r="D57" s="68" t="s">
        <v>44</v>
      </c>
      <c r="E57" s="68" t="s">
        <v>207</v>
      </c>
      <c r="F57" s="68" t="s">
        <v>1318</v>
      </c>
      <c r="G57" s="68" t="s">
        <v>209</v>
      </c>
      <c r="H57" s="68" t="s">
        <v>48</v>
      </c>
      <c r="I57" s="88">
        <f t="shared" si="2"/>
        <v>0</v>
      </c>
      <c r="J57" s="88" t="s">
        <v>49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41.25" customHeight="1">
      <c r="A58" s="68" t="s">
        <v>50</v>
      </c>
      <c r="B58" s="68" t="s">
        <v>205</v>
      </c>
      <c r="C58" s="68" t="s">
        <v>210</v>
      </c>
      <c r="D58" s="68" t="s">
        <v>44</v>
      </c>
      <c r="E58" s="68" t="s">
        <v>211</v>
      </c>
      <c r="F58" s="68" t="s">
        <v>1318</v>
      </c>
      <c r="G58" s="68" t="s">
        <v>209</v>
      </c>
      <c r="H58" s="68" t="s">
        <v>53</v>
      </c>
      <c r="I58" s="88">
        <f t="shared" si="2"/>
        <v>0.75</v>
      </c>
      <c r="J58" s="88" t="s">
        <v>49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41.25" customHeight="1">
      <c r="A59" s="68" t="s">
        <v>50</v>
      </c>
      <c r="B59" s="68" t="s">
        <v>42</v>
      </c>
      <c r="C59" s="68" t="s">
        <v>212</v>
      </c>
      <c r="D59" s="68" t="s">
        <v>44</v>
      </c>
      <c r="E59" s="68" t="s">
        <v>213</v>
      </c>
      <c r="F59" s="68" t="s">
        <v>1395</v>
      </c>
      <c r="G59" s="68" t="s">
        <v>215</v>
      </c>
      <c r="H59" s="68" t="s">
        <v>115</v>
      </c>
      <c r="I59" s="88">
        <f t="shared" si="2"/>
        <v>0.5</v>
      </c>
      <c r="J59" s="88" t="s">
        <v>49</v>
      </c>
      <c r="K59" s="80"/>
      <c r="L59" s="81"/>
      <c r="M59" s="82"/>
      <c r="N59" s="83"/>
      <c r="O59" s="84">
        <v>0.25</v>
      </c>
      <c r="P59" s="84"/>
      <c r="Q59" s="81"/>
      <c r="R59" s="82"/>
      <c r="S59" s="83"/>
      <c r="T59" s="84">
        <v>0.25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41.25" customHeight="1">
      <c r="A60" s="68" t="s">
        <v>50</v>
      </c>
      <c r="B60" s="68" t="s">
        <v>42</v>
      </c>
      <c r="C60" s="68" t="s">
        <v>216</v>
      </c>
      <c r="D60" s="68" t="s">
        <v>44</v>
      </c>
      <c r="E60" s="68" t="s">
        <v>217</v>
      </c>
      <c r="F60" s="68" t="s">
        <v>1395</v>
      </c>
      <c r="G60" s="68" t="s">
        <v>215</v>
      </c>
      <c r="H60" s="68" t="s">
        <v>53</v>
      </c>
      <c r="I60" s="88">
        <f t="shared" si="2"/>
        <v>1</v>
      </c>
      <c r="J60" s="88" t="s">
        <v>49</v>
      </c>
      <c r="K60" s="80"/>
      <c r="L60" s="81"/>
      <c r="M60" s="82"/>
      <c r="N60" s="83"/>
      <c r="O60" s="84">
        <v>0.25</v>
      </c>
      <c r="P60" s="84"/>
      <c r="Q60" s="81"/>
      <c r="R60" s="82"/>
      <c r="S60" s="83"/>
      <c r="T60" s="84">
        <v>0.25</v>
      </c>
      <c r="U60" s="84"/>
      <c r="V60" s="80"/>
      <c r="W60" s="81"/>
      <c r="X60" s="82"/>
      <c r="Y60" s="83"/>
      <c r="Z60" s="84">
        <v>0.5</v>
      </c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41.25" customHeight="1">
      <c r="A61" s="68" t="s">
        <v>50</v>
      </c>
      <c r="B61" s="71" t="s">
        <v>42</v>
      </c>
      <c r="C61" s="68" t="s">
        <v>218</v>
      </c>
      <c r="D61" s="71" t="s">
        <v>44</v>
      </c>
      <c r="E61" s="71" t="s">
        <v>219</v>
      </c>
      <c r="F61" s="71" t="s">
        <v>1397</v>
      </c>
      <c r="G61" s="71" t="s">
        <v>221</v>
      </c>
      <c r="H61" s="68" t="s">
        <v>48</v>
      </c>
      <c r="I61" s="88">
        <f t="shared" si="2"/>
        <v>0</v>
      </c>
      <c r="J61" s="88" t="s">
        <v>49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41.25" customHeight="1">
      <c r="A62" s="68" t="s">
        <v>50</v>
      </c>
      <c r="B62" s="71" t="s">
        <v>42</v>
      </c>
      <c r="C62" s="68" t="s">
        <v>222</v>
      </c>
      <c r="D62" s="71" t="s">
        <v>44</v>
      </c>
      <c r="E62" s="71" t="s">
        <v>223</v>
      </c>
      <c r="F62" s="71" t="s">
        <v>1397</v>
      </c>
      <c r="G62" s="71" t="s">
        <v>221</v>
      </c>
      <c r="H62" s="68" t="s">
        <v>53</v>
      </c>
      <c r="I62" s="88">
        <f t="shared" si="2"/>
        <v>3</v>
      </c>
      <c r="J62" s="88" t="s">
        <v>49</v>
      </c>
      <c r="K62" s="80"/>
      <c r="L62" s="81"/>
      <c r="M62" s="82"/>
      <c r="N62" s="83"/>
      <c r="O62" s="84"/>
      <c r="P62" s="84">
        <v>1</v>
      </c>
      <c r="Q62" s="81"/>
      <c r="R62" s="82"/>
      <c r="S62" s="83"/>
      <c r="T62" s="84"/>
      <c r="U62" s="84">
        <v>1</v>
      </c>
      <c r="V62" s="80"/>
      <c r="W62" s="81"/>
      <c r="X62" s="82"/>
      <c r="Y62" s="83"/>
      <c r="Z62" s="84"/>
      <c r="AA62" s="84">
        <v>1</v>
      </c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  <c r="BE62" s="81"/>
      <c r="BF62" s="82"/>
      <c r="BG62" s="83"/>
      <c r="BH62" s="84"/>
      <c r="BI62" s="84"/>
      <c r="BJ62" s="80"/>
    </row>
    <row r="63" spans="1:62" ht="41.25" customHeight="1">
      <c r="A63" s="71" t="s">
        <v>50</v>
      </c>
      <c r="B63" s="71" t="s">
        <v>42</v>
      </c>
      <c r="C63" s="68" t="s">
        <v>232</v>
      </c>
      <c r="D63" s="71" t="s">
        <v>44</v>
      </c>
      <c r="E63" s="71" t="s">
        <v>233</v>
      </c>
      <c r="F63" s="71" t="s">
        <v>234</v>
      </c>
      <c r="G63" s="71" t="s">
        <v>235</v>
      </c>
      <c r="H63" s="68" t="s">
        <v>48</v>
      </c>
      <c r="I63" s="88">
        <f>SUM(K64:BJ64)</f>
        <v>0.75</v>
      </c>
      <c r="J63" s="88" t="s">
        <v>49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41.25" customHeight="1">
      <c r="A64" s="71" t="s">
        <v>50</v>
      </c>
      <c r="B64" s="71" t="s">
        <v>42</v>
      </c>
      <c r="C64" s="68" t="s">
        <v>236</v>
      </c>
      <c r="D64" s="71" t="s">
        <v>44</v>
      </c>
      <c r="E64" s="71" t="s">
        <v>237</v>
      </c>
      <c r="F64" s="71" t="s">
        <v>234</v>
      </c>
      <c r="G64" s="71" t="s">
        <v>235</v>
      </c>
      <c r="H64" s="68" t="s">
        <v>53</v>
      </c>
      <c r="I64" s="88">
        <f t="shared" ref="I64:I76" si="3">SUM(K64:BJ64)</f>
        <v>0.75</v>
      </c>
      <c r="J64" s="88" t="s">
        <v>49</v>
      </c>
      <c r="K64" s="80"/>
      <c r="L64" s="81"/>
      <c r="M64" s="82"/>
      <c r="N64" s="83"/>
      <c r="O64" s="84"/>
      <c r="P64" s="84">
        <v>0.25</v>
      </c>
      <c r="Q64" s="81"/>
      <c r="R64" s="82"/>
      <c r="S64" s="83"/>
      <c r="T64" s="84"/>
      <c r="U64" s="84">
        <v>0.25</v>
      </c>
      <c r="V64" s="80"/>
      <c r="W64" s="81"/>
      <c r="X64" s="82"/>
      <c r="Y64" s="83"/>
      <c r="Z64" s="84"/>
      <c r="AA64" s="84">
        <v>0.25</v>
      </c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  <c r="BE64" s="81"/>
      <c r="BF64" s="82"/>
      <c r="BG64" s="83"/>
      <c r="BH64" s="84"/>
      <c r="BI64" s="84"/>
      <c r="BJ64" s="80"/>
    </row>
    <row r="65" spans="1:62" ht="41.25" customHeight="1">
      <c r="A65" s="71" t="s">
        <v>50</v>
      </c>
      <c r="B65" s="71" t="s">
        <v>42</v>
      </c>
      <c r="C65" s="68" t="s">
        <v>238</v>
      </c>
      <c r="D65" s="71" t="s">
        <v>44</v>
      </c>
      <c r="E65" s="71" t="s">
        <v>239</v>
      </c>
      <c r="F65" s="71" t="s">
        <v>240</v>
      </c>
      <c r="G65" s="71" t="s">
        <v>241</v>
      </c>
      <c r="H65" s="68" t="s">
        <v>48</v>
      </c>
      <c r="I65" s="88">
        <f t="shared" si="3"/>
        <v>0</v>
      </c>
      <c r="J65" s="88" t="s">
        <v>49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  <c r="BE65" s="81"/>
      <c r="BF65" s="82"/>
      <c r="BG65" s="83"/>
      <c r="BH65" s="84"/>
      <c r="BI65" s="84"/>
      <c r="BJ65" s="80"/>
    </row>
    <row r="66" spans="1:62" ht="41.25" customHeight="1">
      <c r="A66" s="71" t="s">
        <v>50</v>
      </c>
      <c r="B66" s="71" t="s">
        <v>42</v>
      </c>
      <c r="C66" s="68" t="s">
        <v>242</v>
      </c>
      <c r="D66" s="71" t="s">
        <v>44</v>
      </c>
      <c r="E66" s="71" t="s">
        <v>243</v>
      </c>
      <c r="F66" s="71" t="s">
        <v>240</v>
      </c>
      <c r="G66" s="71" t="s">
        <v>241</v>
      </c>
      <c r="H66" s="68" t="s">
        <v>53</v>
      </c>
      <c r="I66" s="88">
        <f t="shared" si="3"/>
        <v>0.75</v>
      </c>
      <c r="J66" s="88" t="s">
        <v>49</v>
      </c>
      <c r="K66" s="80"/>
      <c r="L66" s="81"/>
      <c r="M66" s="82"/>
      <c r="N66" s="83"/>
      <c r="O66" s="84"/>
      <c r="P66" s="84">
        <v>0.25</v>
      </c>
      <c r="Q66" s="81"/>
      <c r="R66" s="82"/>
      <c r="S66" s="83"/>
      <c r="T66" s="84"/>
      <c r="U66" s="84">
        <v>0.25</v>
      </c>
      <c r="V66" s="80"/>
      <c r="W66" s="81"/>
      <c r="X66" s="82"/>
      <c r="Y66" s="83"/>
      <c r="Z66" s="84"/>
      <c r="AA66" s="84">
        <v>0.25</v>
      </c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  <c r="BE66" s="81"/>
      <c r="BF66" s="82"/>
      <c r="BG66" s="83"/>
      <c r="BH66" s="84"/>
      <c r="BI66" s="84"/>
      <c r="BJ66" s="80"/>
    </row>
    <row r="67" spans="1:62" ht="41.25" customHeight="1">
      <c r="A67" s="71" t="s">
        <v>50</v>
      </c>
      <c r="B67" s="71" t="s">
        <v>205</v>
      </c>
      <c r="C67" s="68" t="s">
        <v>248</v>
      </c>
      <c r="D67" s="71" t="s">
        <v>44</v>
      </c>
      <c r="E67" s="71" t="s">
        <v>249</v>
      </c>
      <c r="F67" s="71" t="s">
        <v>1398</v>
      </c>
      <c r="G67" s="71" t="s">
        <v>251</v>
      </c>
      <c r="H67" s="71" t="s">
        <v>197</v>
      </c>
      <c r="I67" s="88">
        <f t="shared" si="3"/>
        <v>0</v>
      </c>
      <c r="J67" s="88" t="s">
        <v>49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  <c r="BE67" s="81"/>
      <c r="BF67" s="82"/>
      <c r="BG67" s="83"/>
      <c r="BH67" s="84"/>
      <c r="BI67" s="84"/>
      <c r="BJ67" s="80"/>
    </row>
    <row r="68" spans="1:62" ht="41.25" customHeight="1">
      <c r="A68" s="71" t="s">
        <v>50</v>
      </c>
      <c r="B68" s="71" t="s">
        <v>42</v>
      </c>
      <c r="C68" s="68" t="s">
        <v>252</v>
      </c>
      <c r="D68" s="71" t="s">
        <v>44</v>
      </c>
      <c r="E68" s="71" t="s">
        <v>253</v>
      </c>
      <c r="F68" s="71" t="s">
        <v>1398</v>
      </c>
      <c r="G68" s="71" t="s">
        <v>251</v>
      </c>
      <c r="H68" s="71" t="s">
        <v>254</v>
      </c>
      <c r="I68" s="88">
        <f t="shared" si="3"/>
        <v>1.5</v>
      </c>
      <c r="J68" s="88" t="s">
        <v>49</v>
      </c>
      <c r="K68" s="80"/>
      <c r="L68" s="81"/>
      <c r="M68" s="82"/>
      <c r="N68" s="83"/>
      <c r="O68" s="84">
        <v>0.5</v>
      </c>
      <c r="P68" s="84"/>
      <c r="Q68" s="81"/>
      <c r="R68" s="82"/>
      <c r="S68" s="83"/>
      <c r="T68" s="84">
        <v>0.5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  <c r="BE68" s="81"/>
      <c r="BF68" s="82"/>
      <c r="BG68" s="83"/>
      <c r="BH68" s="84"/>
      <c r="BI68" s="84"/>
      <c r="BJ68" s="80"/>
    </row>
    <row r="69" spans="1:62" ht="41.25" customHeight="1">
      <c r="A69" s="68" t="s">
        <v>50</v>
      </c>
      <c r="B69" s="71" t="s">
        <v>205</v>
      </c>
      <c r="C69" s="68" t="s">
        <v>255</v>
      </c>
      <c r="D69" s="71" t="s">
        <v>44</v>
      </c>
      <c r="E69" s="71" t="s">
        <v>256</v>
      </c>
      <c r="F69" s="71" t="s">
        <v>1399</v>
      </c>
      <c r="G69" s="71" t="s">
        <v>258</v>
      </c>
      <c r="H69" s="68" t="s">
        <v>48</v>
      </c>
      <c r="I69" s="88">
        <f t="shared" si="3"/>
        <v>0</v>
      </c>
      <c r="J69" s="88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  <c r="BE69" s="81"/>
      <c r="BF69" s="82"/>
      <c r="BG69" s="83"/>
      <c r="BH69" s="84"/>
      <c r="BI69" s="84"/>
      <c r="BJ69" s="80"/>
    </row>
    <row r="70" spans="1:62" ht="41.25" customHeight="1">
      <c r="A70" s="71" t="s">
        <v>50</v>
      </c>
      <c r="B70" s="71" t="s">
        <v>205</v>
      </c>
      <c r="C70" s="68" t="s">
        <v>259</v>
      </c>
      <c r="D70" s="71" t="s">
        <v>44</v>
      </c>
      <c r="E70" s="71" t="s">
        <v>260</v>
      </c>
      <c r="F70" s="71" t="s">
        <v>1399</v>
      </c>
      <c r="G70" s="71" t="s">
        <v>258</v>
      </c>
      <c r="H70" s="68" t="s">
        <v>53</v>
      </c>
      <c r="I70" s="88">
        <f t="shared" si="3"/>
        <v>3</v>
      </c>
      <c r="J70" s="88" t="s">
        <v>49</v>
      </c>
      <c r="K70" s="80"/>
      <c r="L70" s="81"/>
      <c r="M70" s="82"/>
      <c r="N70" s="83"/>
      <c r="O70" s="84">
        <v>0.5</v>
      </c>
      <c r="P70" s="84">
        <v>0.5</v>
      </c>
      <c r="Q70" s="81"/>
      <c r="R70" s="82"/>
      <c r="S70" s="83"/>
      <c r="T70" s="84">
        <v>0.5</v>
      </c>
      <c r="U70" s="84">
        <v>0.5</v>
      </c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  <c r="BE70" s="81"/>
      <c r="BF70" s="82"/>
      <c r="BG70" s="83"/>
      <c r="BH70" s="84"/>
      <c r="BI70" s="84"/>
      <c r="BJ70" s="80"/>
    </row>
    <row r="71" spans="1:62" ht="41.25" customHeight="1">
      <c r="A71" s="71" t="s">
        <v>50</v>
      </c>
      <c r="B71" s="71" t="s">
        <v>42</v>
      </c>
      <c r="C71" s="68" t="s">
        <v>261</v>
      </c>
      <c r="D71" s="71" t="s">
        <v>44</v>
      </c>
      <c r="E71" s="71" t="s">
        <v>262</v>
      </c>
      <c r="F71" s="71" t="s">
        <v>1408</v>
      </c>
      <c r="G71" s="71" t="s">
        <v>264</v>
      </c>
      <c r="H71" s="71" t="s">
        <v>48</v>
      </c>
      <c r="I71" s="88">
        <f t="shared" si="3"/>
        <v>0</v>
      </c>
      <c r="J71" s="94" t="s">
        <v>49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41.25" customHeight="1">
      <c r="A72" s="71" t="s">
        <v>50</v>
      </c>
      <c r="B72" s="71" t="s">
        <v>42</v>
      </c>
      <c r="C72" s="68" t="s">
        <v>265</v>
      </c>
      <c r="D72" s="71" t="s">
        <v>44</v>
      </c>
      <c r="E72" s="71" t="s">
        <v>266</v>
      </c>
      <c r="F72" s="71" t="s">
        <v>1408</v>
      </c>
      <c r="G72" s="71" t="s">
        <v>264</v>
      </c>
      <c r="H72" s="68" t="s">
        <v>53</v>
      </c>
      <c r="I72" s="88">
        <f t="shared" si="3"/>
        <v>2.25</v>
      </c>
      <c r="J72" s="94" t="s">
        <v>49</v>
      </c>
      <c r="K72" s="80"/>
      <c r="L72" s="81"/>
      <c r="M72" s="82"/>
      <c r="N72" s="83"/>
      <c r="O72" s="84">
        <v>0.5</v>
      </c>
      <c r="P72" s="84">
        <v>0.25</v>
      </c>
      <c r="Q72" s="81"/>
      <c r="R72" s="82"/>
      <c r="S72" s="83"/>
      <c r="T72" s="84">
        <v>0.5</v>
      </c>
      <c r="U72" s="84">
        <v>0.25</v>
      </c>
      <c r="V72" s="80"/>
      <c r="W72" s="81"/>
      <c r="X72" s="82"/>
      <c r="Y72" s="83"/>
      <c r="Z72" s="84">
        <v>0.5</v>
      </c>
      <c r="AA72" s="84">
        <v>0.25</v>
      </c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  <c r="BE72" s="81"/>
      <c r="BF72" s="82"/>
      <c r="BG72" s="83"/>
      <c r="BH72" s="84"/>
      <c r="BI72" s="84"/>
      <c r="BJ72" s="80"/>
    </row>
    <row r="73" spans="1:62" ht="41.25" customHeight="1">
      <c r="A73" s="71" t="s">
        <v>50</v>
      </c>
      <c r="B73" s="71" t="s">
        <v>42</v>
      </c>
      <c r="C73" s="68" t="s">
        <v>267</v>
      </c>
      <c r="D73" s="71" t="s">
        <v>44</v>
      </c>
      <c r="E73" s="71" t="s">
        <v>268</v>
      </c>
      <c r="F73" s="71" t="s">
        <v>1396</v>
      </c>
      <c r="G73" s="71" t="s">
        <v>1366</v>
      </c>
      <c r="H73" s="68" t="s">
        <v>48</v>
      </c>
      <c r="I73" s="88">
        <f t="shared" si="3"/>
        <v>0</v>
      </c>
      <c r="J73" s="94" t="s">
        <v>49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  <c r="BE73" s="81"/>
      <c r="BF73" s="82"/>
      <c r="BG73" s="83"/>
      <c r="BH73" s="84"/>
      <c r="BI73" s="84"/>
      <c r="BJ73" s="80"/>
    </row>
    <row r="74" spans="1:62" ht="41.25" customHeight="1">
      <c r="A74" s="71" t="s">
        <v>50</v>
      </c>
      <c r="B74" s="71" t="s">
        <v>42</v>
      </c>
      <c r="C74" s="68" t="s">
        <v>271</v>
      </c>
      <c r="D74" s="71" t="s">
        <v>44</v>
      </c>
      <c r="E74" s="71" t="s">
        <v>272</v>
      </c>
      <c r="F74" s="71" t="s">
        <v>1396</v>
      </c>
      <c r="G74" s="71" t="s">
        <v>1366</v>
      </c>
      <c r="H74" s="68" t="s">
        <v>53</v>
      </c>
      <c r="I74" s="88">
        <f t="shared" si="3"/>
        <v>0.75</v>
      </c>
      <c r="J74" s="94" t="s">
        <v>49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41.25" customHeight="1">
      <c r="A75" s="71" t="s">
        <v>50</v>
      </c>
      <c r="B75" s="71" t="s">
        <v>42</v>
      </c>
      <c r="C75" s="68" t="s">
        <v>273</v>
      </c>
      <c r="D75" s="71" t="s">
        <v>44</v>
      </c>
      <c r="E75" s="71" t="s">
        <v>274</v>
      </c>
      <c r="F75" s="71" t="s">
        <v>1321</v>
      </c>
      <c r="G75" s="71" t="s">
        <v>276</v>
      </c>
      <c r="H75" s="68" t="s">
        <v>48</v>
      </c>
      <c r="I75" s="88">
        <f t="shared" si="3"/>
        <v>0</v>
      </c>
      <c r="J75" s="94" t="s">
        <v>49</v>
      </c>
      <c r="K75" s="80"/>
      <c r="L75" s="81"/>
      <c r="M75" s="82"/>
      <c r="N75" s="83"/>
      <c r="O75" s="84"/>
      <c r="P75" s="84"/>
      <c r="Q75" s="81"/>
      <c r="R75" s="82"/>
      <c r="S75" s="83"/>
      <c r="T75" s="84"/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  <c r="BE75" s="81"/>
      <c r="BF75" s="82"/>
      <c r="BG75" s="83"/>
      <c r="BH75" s="84"/>
      <c r="BI75" s="84"/>
      <c r="BJ75" s="80"/>
    </row>
    <row r="76" spans="1:62" ht="41.25" customHeight="1">
      <c r="A76" s="71" t="s">
        <v>50</v>
      </c>
      <c r="B76" s="71" t="s">
        <v>42</v>
      </c>
      <c r="C76" s="68" t="s">
        <v>277</v>
      </c>
      <c r="D76" s="71" t="s">
        <v>44</v>
      </c>
      <c r="E76" s="71" t="s">
        <v>278</v>
      </c>
      <c r="F76" s="71" t="s">
        <v>1321</v>
      </c>
      <c r="G76" s="71" t="s">
        <v>276</v>
      </c>
      <c r="H76" s="68" t="s">
        <v>53</v>
      </c>
      <c r="I76" s="88">
        <f t="shared" si="3"/>
        <v>0.75</v>
      </c>
      <c r="J76" s="94" t="s">
        <v>49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  <c r="W76" s="81"/>
      <c r="X76" s="82"/>
      <c r="Y76" s="83"/>
      <c r="Z76" s="84"/>
      <c r="AA76" s="84">
        <v>0.25</v>
      </c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  <c r="BE76" s="81"/>
      <c r="BF76" s="82"/>
      <c r="BG76" s="83"/>
      <c r="BH76" s="84"/>
      <c r="BI76" s="84"/>
      <c r="BJ76" s="80"/>
    </row>
    <row r="77" spans="1:62" ht="16.5" customHeight="1">
      <c r="A77" s="71" t="s">
        <v>50</v>
      </c>
      <c r="B77" s="71" t="s">
        <v>102</v>
      </c>
      <c r="C77" s="68" t="s">
        <v>1190</v>
      </c>
      <c r="D77" s="71" t="s">
        <v>44</v>
      </c>
      <c r="E77" s="71" t="s">
        <v>279</v>
      </c>
      <c r="F77" s="71" t="s">
        <v>1322</v>
      </c>
      <c r="G77" s="71" t="s">
        <v>281</v>
      </c>
      <c r="H77" s="71" t="s">
        <v>48</v>
      </c>
      <c r="I77" s="88">
        <f>SUM(K77:BJ77)</f>
        <v>0</v>
      </c>
      <c r="J77" s="94" t="s">
        <v>49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  <c r="BE77" s="81"/>
      <c r="BF77" s="82"/>
      <c r="BG77" s="83"/>
      <c r="BH77" s="84"/>
      <c r="BI77" s="84"/>
      <c r="BJ77" s="80"/>
    </row>
    <row r="78" spans="1:62" ht="16.5" customHeight="1">
      <c r="A78" s="71" t="s">
        <v>50</v>
      </c>
      <c r="B78" s="71" t="s">
        <v>102</v>
      </c>
      <c r="C78" s="68" t="s">
        <v>1191</v>
      </c>
      <c r="D78" s="71" t="s">
        <v>44</v>
      </c>
      <c r="E78" s="71" t="s">
        <v>282</v>
      </c>
      <c r="F78" s="71" t="s">
        <v>1322</v>
      </c>
      <c r="G78" s="71" t="s">
        <v>281</v>
      </c>
      <c r="H78" s="68" t="s">
        <v>53</v>
      </c>
      <c r="I78" s="88">
        <f>SUM(K78:BJ78)</f>
        <v>0.75</v>
      </c>
      <c r="J78" s="94" t="s">
        <v>49</v>
      </c>
      <c r="K78" s="80"/>
      <c r="L78" s="81"/>
      <c r="M78" s="82"/>
      <c r="N78" s="83"/>
      <c r="O78" s="84"/>
      <c r="P78" s="84">
        <v>0.25</v>
      </c>
      <c r="Q78" s="81"/>
      <c r="R78" s="82"/>
      <c r="S78" s="83"/>
      <c r="T78" s="84"/>
      <c r="U78" s="84">
        <v>0.25</v>
      </c>
      <c r="V78" s="80"/>
      <c r="W78" s="81"/>
      <c r="X78" s="82"/>
      <c r="Y78" s="83"/>
      <c r="Z78" s="84"/>
      <c r="AA78" s="84">
        <v>0.25</v>
      </c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  <c r="BE78" s="81"/>
      <c r="BF78" s="82"/>
      <c r="BG78" s="83"/>
      <c r="BH78" s="84"/>
      <c r="BI78" s="84"/>
      <c r="BJ78" s="80"/>
    </row>
    <row r="79" spans="1:62" s="124" customFormat="1" ht="29.25" customHeight="1">
      <c r="A79" s="68" t="s">
        <v>50</v>
      </c>
      <c r="B79" s="68" t="s">
        <v>1350</v>
      </c>
      <c r="C79" s="68" t="s">
        <v>1425</v>
      </c>
      <c r="D79" s="68" t="s">
        <v>1352</v>
      </c>
      <c r="E79" s="68" t="s">
        <v>1405</v>
      </c>
      <c r="F79" s="68" t="s">
        <v>1406</v>
      </c>
      <c r="G79" s="68" t="s">
        <v>1407</v>
      </c>
      <c r="H79" s="68" t="s">
        <v>363</v>
      </c>
      <c r="I79" s="88">
        <f t="shared" ref="I79:I87" si="4">SUM(K79:BJ79)</f>
        <v>0.5</v>
      </c>
      <c r="J79" s="88" t="s">
        <v>1206</v>
      </c>
      <c r="K79" s="119"/>
      <c r="L79" s="120"/>
      <c r="M79" s="121"/>
      <c r="N79" s="122"/>
      <c r="O79" s="123">
        <v>0.25</v>
      </c>
      <c r="P79" s="123"/>
      <c r="Q79" s="120"/>
      <c r="R79" s="121"/>
      <c r="S79" s="122"/>
      <c r="T79" s="123">
        <v>0.25</v>
      </c>
      <c r="V79" s="119"/>
      <c r="W79" s="120"/>
      <c r="X79" s="121"/>
      <c r="Y79" s="122"/>
      <c r="Z79" s="123"/>
      <c r="AA79" s="123"/>
      <c r="AB79" s="119"/>
      <c r="AC79" s="120"/>
      <c r="AD79" s="121"/>
      <c r="AE79" s="122"/>
      <c r="AF79" s="123"/>
      <c r="AG79" s="123"/>
      <c r="AH79" s="120"/>
      <c r="AI79" s="121"/>
      <c r="AJ79" s="122"/>
      <c r="AK79" s="123"/>
      <c r="AL79" s="123"/>
      <c r="AM79" s="119"/>
    </row>
    <row r="80" spans="1:62" s="124" customFormat="1" ht="29.25" customHeight="1">
      <c r="A80" s="68" t="s">
        <v>50</v>
      </c>
      <c r="B80" s="68" t="s">
        <v>1350</v>
      </c>
      <c r="C80" s="68" t="s">
        <v>1426</v>
      </c>
      <c r="D80" s="68" t="s">
        <v>44</v>
      </c>
      <c r="E80" s="68" t="s">
        <v>1405</v>
      </c>
      <c r="F80" s="68" t="s">
        <v>1406</v>
      </c>
      <c r="G80" s="68" t="s">
        <v>1407</v>
      </c>
      <c r="H80" s="68" t="s">
        <v>1416</v>
      </c>
      <c r="I80" s="88">
        <f t="shared" si="4"/>
        <v>0.75</v>
      </c>
      <c r="J80" s="88" t="s">
        <v>1206</v>
      </c>
      <c r="K80" s="80"/>
      <c r="L80" s="120"/>
      <c r="M80" s="121"/>
      <c r="N80" s="122"/>
      <c r="O80" s="123"/>
      <c r="P80" s="123"/>
      <c r="Q80" s="81"/>
      <c r="R80" s="82"/>
      <c r="S80" s="83"/>
      <c r="T80" s="84"/>
      <c r="U80" s="84"/>
      <c r="V80" s="119"/>
      <c r="W80" s="81"/>
      <c r="X80" s="82"/>
      <c r="Y80" s="83"/>
      <c r="Z80" s="84"/>
      <c r="AA80" s="123">
        <v>0.25</v>
      </c>
      <c r="AB80" s="119"/>
      <c r="AC80" s="81"/>
      <c r="AD80" s="82"/>
      <c r="AE80" s="83"/>
      <c r="AF80" s="84"/>
      <c r="AG80" s="123">
        <v>0.25</v>
      </c>
      <c r="AH80" s="81"/>
      <c r="AI80" s="82"/>
      <c r="AJ80" s="83"/>
      <c r="AK80" s="84"/>
      <c r="AL80" s="123">
        <v>0.25</v>
      </c>
      <c r="AM80" s="119"/>
    </row>
    <row r="81" spans="1:293" ht="41.25" customHeight="1">
      <c r="A81" s="153" t="s">
        <v>1335</v>
      </c>
      <c r="B81" s="153" t="s">
        <v>1336</v>
      </c>
      <c r="C81" s="153" t="s">
        <v>1427</v>
      </c>
      <c r="D81" s="153" t="s">
        <v>44</v>
      </c>
      <c r="E81" s="153" t="s">
        <v>1393</v>
      </c>
      <c r="F81" s="153" t="s">
        <v>1337</v>
      </c>
      <c r="G81" s="153" t="s">
        <v>1338</v>
      </c>
      <c r="H81" s="68" t="s">
        <v>1203</v>
      </c>
      <c r="I81" s="88">
        <f t="shared" si="4"/>
        <v>3</v>
      </c>
      <c r="J81" s="88" t="s">
        <v>1206</v>
      </c>
      <c r="K81" s="119"/>
      <c r="L81" s="120"/>
      <c r="M81" s="121"/>
      <c r="N81" s="122"/>
      <c r="O81" s="145">
        <v>0.5</v>
      </c>
      <c r="P81" s="146"/>
      <c r="Q81" s="120"/>
      <c r="R81" s="121"/>
      <c r="S81" s="122"/>
      <c r="T81" s="145">
        <v>0.5</v>
      </c>
      <c r="U81" s="146"/>
      <c r="V81" s="119"/>
      <c r="W81" s="120"/>
      <c r="X81" s="121"/>
      <c r="Y81" s="122"/>
      <c r="Z81" s="145">
        <v>0.5</v>
      </c>
      <c r="AA81" s="146"/>
      <c r="AB81" s="119"/>
      <c r="AC81" s="120"/>
      <c r="AD81" s="121"/>
      <c r="AE81" s="122"/>
      <c r="AF81" s="123">
        <v>0.25</v>
      </c>
      <c r="AG81" s="123"/>
      <c r="AH81" s="120"/>
      <c r="AI81" s="121"/>
      <c r="AJ81" s="122"/>
      <c r="AK81" s="123">
        <v>0.25</v>
      </c>
      <c r="AL81" s="123"/>
      <c r="AM81" s="119"/>
      <c r="AN81" s="120"/>
      <c r="AO81" s="121"/>
      <c r="AP81" s="122"/>
      <c r="AQ81" s="123">
        <v>0.25</v>
      </c>
      <c r="AR81" s="123"/>
      <c r="AS81" s="119"/>
      <c r="AT81" s="120"/>
      <c r="AU81" s="121"/>
      <c r="AV81" s="122"/>
      <c r="AW81" s="123">
        <v>0.25</v>
      </c>
      <c r="AX81" s="146"/>
      <c r="AY81" s="120"/>
      <c r="AZ81" s="121"/>
      <c r="BA81" s="122"/>
      <c r="BB81" s="123">
        <v>0.25</v>
      </c>
      <c r="BC81" s="123"/>
      <c r="BD81" s="119"/>
      <c r="BE81" s="120"/>
      <c r="BF81" s="121"/>
      <c r="BG81" s="122"/>
      <c r="BH81" s="123">
        <v>0.25</v>
      </c>
      <c r="BI81" s="123"/>
      <c r="BJ81" s="119"/>
    </row>
    <row r="82" spans="1:293" ht="41.25" customHeight="1">
      <c r="A82" s="68" t="s">
        <v>1335</v>
      </c>
      <c r="B82" s="68" t="s">
        <v>1336</v>
      </c>
      <c r="C82" s="68" t="s">
        <v>1428</v>
      </c>
      <c r="D82" s="68" t="s">
        <v>1339</v>
      </c>
      <c r="E82" s="68" t="s">
        <v>1394</v>
      </c>
      <c r="F82" s="68" t="s">
        <v>1337</v>
      </c>
      <c r="G82" s="68" t="s">
        <v>1338</v>
      </c>
      <c r="H82" s="68" t="s">
        <v>1340</v>
      </c>
      <c r="I82" s="88">
        <f t="shared" si="4"/>
        <v>1.5</v>
      </c>
      <c r="J82" s="88" t="s">
        <v>1206</v>
      </c>
      <c r="K82" s="119"/>
      <c r="L82" s="120"/>
      <c r="M82" s="121"/>
      <c r="N82" s="122"/>
      <c r="O82" s="123"/>
      <c r="P82" s="123"/>
      <c r="Q82" s="120"/>
      <c r="R82" s="121"/>
      <c r="S82" s="122"/>
      <c r="T82" s="123"/>
      <c r="U82" s="123"/>
      <c r="V82" s="119"/>
      <c r="W82" s="120"/>
      <c r="X82" s="121"/>
      <c r="Y82" s="122"/>
      <c r="Z82" s="123"/>
      <c r="AA82" s="123"/>
      <c r="AB82" s="119"/>
      <c r="AC82" s="120"/>
      <c r="AD82" s="121"/>
      <c r="AE82" s="122"/>
      <c r="AF82" s="123">
        <v>0.25</v>
      </c>
      <c r="AG82" s="123"/>
      <c r="AH82" s="120"/>
      <c r="AI82" s="121"/>
      <c r="AJ82" s="122"/>
      <c r="AK82" s="123">
        <v>0.25</v>
      </c>
      <c r="AL82" s="123"/>
      <c r="AM82" s="119"/>
      <c r="AN82" s="120"/>
      <c r="AO82" s="121"/>
      <c r="AP82" s="122"/>
      <c r="AQ82" s="123">
        <v>0.25</v>
      </c>
      <c r="AR82" s="123"/>
      <c r="AS82" s="119"/>
      <c r="AT82" s="120"/>
      <c r="AU82" s="121"/>
      <c r="AV82" s="122"/>
      <c r="AW82" s="123">
        <v>0.25</v>
      </c>
      <c r="AX82" s="123"/>
      <c r="AY82" s="120"/>
      <c r="AZ82" s="121"/>
      <c r="BA82" s="122"/>
      <c r="BB82" s="123">
        <v>0.25</v>
      </c>
      <c r="BC82" s="123"/>
      <c r="BD82" s="119"/>
      <c r="BE82" s="120"/>
      <c r="BF82" s="121"/>
      <c r="BG82" s="122"/>
      <c r="BH82" s="123">
        <v>0.25</v>
      </c>
      <c r="BI82" s="123"/>
      <c r="BJ82" s="119"/>
    </row>
    <row r="83" spans="1:293" ht="41.25" customHeight="1">
      <c r="A83" s="153" t="s">
        <v>50</v>
      </c>
      <c r="B83" s="153" t="s">
        <v>42</v>
      </c>
      <c r="C83" s="153" t="s">
        <v>1341</v>
      </c>
      <c r="D83" s="153" t="s">
        <v>44</v>
      </c>
      <c r="E83" s="153" t="s">
        <v>1342</v>
      </c>
      <c r="F83" s="153" t="s">
        <v>1343</v>
      </c>
      <c r="G83" s="153" t="s">
        <v>1344</v>
      </c>
      <c r="H83" s="68" t="s">
        <v>1345</v>
      </c>
      <c r="I83" s="88">
        <f t="shared" si="4"/>
        <v>7</v>
      </c>
      <c r="J83" s="88" t="s">
        <v>1206</v>
      </c>
      <c r="K83" s="119"/>
      <c r="L83" s="120"/>
      <c r="M83" s="121"/>
      <c r="N83" s="122"/>
      <c r="O83" s="123">
        <v>0.5</v>
      </c>
      <c r="P83" s="123"/>
      <c r="Q83" s="120"/>
      <c r="R83" s="121"/>
      <c r="S83" s="122"/>
      <c r="T83" s="123">
        <v>0.5</v>
      </c>
      <c r="U83" s="123"/>
      <c r="V83" s="119"/>
      <c r="W83" s="120"/>
      <c r="X83" s="121"/>
      <c r="Y83" s="122"/>
      <c r="Z83" s="123">
        <v>0.5</v>
      </c>
      <c r="AA83" s="123"/>
      <c r="AB83" s="119"/>
      <c r="AC83" s="120"/>
      <c r="AD83" s="121"/>
      <c r="AE83" s="122"/>
      <c r="AF83" s="123">
        <v>1</v>
      </c>
      <c r="AG83" s="123"/>
      <c r="AH83" s="120"/>
      <c r="AI83" s="121"/>
      <c r="AJ83" s="122"/>
      <c r="AK83" s="123">
        <v>1</v>
      </c>
      <c r="AL83" s="123"/>
      <c r="AM83" s="119"/>
      <c r="AN83" s="120"/>
      <c r="AO83" s="121"/>
      <c r="AP83" s="122"/>
      <c r="AQ83" s="123">
        <v>1</v>
      </c>
      <c r="AR83" s="123"/>
      <c r="AS83" s="119"/>
      <c r="AT83" s="120"/>
      <c r="AU83" s="121"/>
      <c r="AV83" s="122"/>
      <c r="AW83" s="123">
        <v>1</v>
      </c>
      <c r="AX83" s="123"/>
      <c r="AY83" s="120"/>
      <c r="AZ83" s="121"/>
      <c r="BA83" s="122"/>
      <c r="BB83" s="123">
        <v>1</v>
      </c>
      <c r="BC83" s="123"/>
      <c r="BD83" s="119"/>
      <c r="BE83" s="120"/>
      <c r="BF83" s="121"/>
      <c r="BG83" s="122"/>
      <c r="BH83" s="123">
        <v>0.5</v>
      </c>
      <c r="BI83" s="123"/>
      <c r="BJ83" s="119"/>
      <c r="BK83" s="120"/>
      <c r="BL83" s="121"/>
      <c r="BM83" s="122"/>
      <c r="BN83" s="123"/>
      <c r="BO83" s="123"/>
      <c r="BP83" s="120"/>
      <c r="BQ83" s="121"/>
      <c r="BR83" s="122"/>
      <c r="BS83" s="123"/>
      <c r="BT83" s="123"/>
      <c r="BU83" s="119"/>
      <c r="BV83" s="120"/>
      <c r="BW83" s="121"/>
      <c r="BX83" s="122"/>
      <c r="BY83" s="123"/>
      <c r="BZ83" s="123"/>
      <c r="CA83" s="119"/>
    </row>
    <row r="84" spans="1:293" ht="41.25" customHeight="1">
      <c r="A84" s="68" t="s">
        <v>50</v>
      </c>
      <c r="B84" s="68" t="s">
        <v>42</v>
      </c>
      <c r="C84" s="68" t="s">
        <v>1346</v>
      </c>
      <c r="D84" s="68" t="s">
        <v>44</v>
      </c>
      <c r="E84" s="68" t="s">
        <v>1347</v>
      </c>
      <c r="F84" s="68" t="s">
        <v>1343</v>
      </c>
      <c r="G84" s="68" t="s">
        <v>1344</v>
      </c>
      <c r="H84" s="68" t="s">
        <v>1348</v>
      </c>
      <c r="I84" s="88">
        <f t="shared" si="4"/>
        <v>0.5</v>
      </c>
      <c r="J84" s="88" t="s">
        <v>1206</v>
      </c>
      <c r="K84" s="119"/>
      <c r="L84" s="120"/>
      <c r="M84" s="121"/>
      <c r="N84" s="122"/>
      <c r="O84" s="123"/>
      <c r="P84" s="123"/>
      <c r="Q84" s="120"/>
      <c r="R84" s="121"/>
      <c r="S84" s="122"/>
      <c r="T84" s="123"/>
      <c r="U84" s="123"/>
      <c r="V84" s="119"/>
      <c r="W84" s="120"/>
      <c r="X84" s="121"/>
      <c r="Y84" s="122"/>
      <c r="Z84" s="123"/>
      <c r="AA84" s="123"/>
      <c r="AB84" s="119"/>
      <c r="AC84" s="120"/>
      <c r="AD84" s="121"/>
      <c r="AE84" s="122"/>
      <c r="AF84" s="123"/>
      <c r="AG84" s="123"/>
      <c r="AH84" s="120"/>
      <c r="AI84" s="121"/>
      <c r="AJ84" s="122"/>
      <c r="AK84" s="123"/>
      <c r="AL84" s="123"/>
      <c r="AM84" s="119"/>
      <c r="AN84" s="120"/>
      <c r="AO84" s="121"/>
      <c r="AP84" s="122"/>
      <c r="AQ84" s="123"/>
      <c r="AR84" s="123"/>
      <c r="AS84" s="119"/>
      <c r="AT84" s="120"/>
      <c r="AU84" s="121"/>
      <c r="AV84" s="122"/>
      <c r="AW84" s="123"/>
      <c r="AX84" s="123"/>
      <c r="AY84" s="120"/>
      <c r="AZ84" s="121"/>
      <c r="BA84" s="122"/>
      <c r="BB84" s="123"/>
      <c r="BC84" s="123"/>
      <c r="BD84" s="119"/>
      <c r="BE84" s="120"/>
      <c r="BF84" s="121"/>
      <c r="BG84" s="122"/>
      <c r="BH84" s="123">
        <v>0.5</v>
      </c>
      <c r="BI84" s="123"/>
      <c r="BJ84" s="119"/>
      <c r="BK84" s="120"/>
      <c r="BL84" s="121"/>
      <c r="BM84" s="122"/>
      <c r="BN84" s="123">
        <v>0.5</v>
      </c>
      <c r="BO84" s="123"/>
      <c r="BP84" s="120"/>
      <c r="BQ84" s="121"/>
      <c r="BR84" s="122"/>
      <c r="BS84" s="123">
        <v>0.5</v>
      </c>
      <c r="BT84" s="123"/>
      <c r="BU84" s="119"/>
      <c r="BV84" s="120"/>
      <c r="BW84" s="121"/>
      <c r="BX84" s="122"/>
      <c r="BY84" s="123">
        <v>0.5</v>
      </c>
      <c r="BZ84" s="123"/>
      <c r="CA84" s="119"/>
    </row>
    <row r="85" spans="1:293" ht="41.25" customHeight="1">
      <c r="A85" s="153" t="s">
        <v>1349</v>
      </c>
      <c r="B85" s="153" t="s">
        <v>1350</v>
      </c>
      <c r="C85" s="153" t="s">
        <v>1356</v>
      </c>
      <c r="D85" s="153" t="s">
        <v>1352</v>
      </c>
      <c r="E85" s="153" t="s">
        <v>1357</v>
      </c>
      <c r="F85" s="153" t="s">
        <v>1364</v>
      </c>
      <c r="G85" s="153" t="s">
        <v>1358</v>
      </c>
      <c r="H85" s="68" t="s">
        <v>1203</v>
      </c>
      <c r="I85" s="88">
        <f t="shared" si="4"/>
        <v>5.75</v>
      </c>
      <c r="J85" s="88" t="s">
        <v>1206</v>
      </c>
      <c r="K85" s="119"/>
      <c r="L85" s="120"/>
      <c r="M85" s="121"/>
      <c r="N85" s="122"/>
      <c r="O85" s="123">
        <v>0.25</v>
      </c>
      <c r="P85" s="123">
        <v>0.25</v>
      </c>
      <c r="Q85" s="120"/>
      <c r="R85" s="121"/>
      <c r="S85" s="122"/>
      <c r="T85" s="123">
        <v>0.25</v>
      </c>
      <c r="U85" s="123">
        <v>0.25</v>
      </c>
      <c r="V85" s="119"/>
      <c r="W85" s="120"/>
      <c r="X85" s="121"/>
      <c r="Y85" s="122"/>
      <c r="Z85" s="123">
        <v>0.25</v>
      </c>
      <c r="AA85" s="123">
        <v>0.25</v>
      </c>
      <c r="AB85" s="119"/>
      <c r="AC85" s="120"/>
      <c r="AD85" s="121"/>
      <c r="AE85" s="122"/>
      <c r="AF85" s="123">
        <v>0.25</v>
      </c>
      <c r="AG85" s="123">
        <v>0.5</v>
      </c>
      <c r="AH85" s="120"/>
      <c r="AI85" s="121"/>
      <c r="AJ85" s="122"/>
      <c r="AK85" s="123">
        <v>0.25</v>
      </c>
      <c r="AL85" s="123">
        <v>0.5</v>
      </c>
      <c r="AM85" s="119"/>
      <c r="AN85" s="120"/>
      <c r="AO85" s="121"/>
      <c r="AP85" s="122"/>
      <c r="AQ85" s="123">
        <v>0.25</v>
      </c>
      <c r="AR85" s="123">
        <v>0.5</v>
      </c>
      <c r="AS85" s="119"/>
      <c r="AT85" s="120"/>
      <c r="AU85" s="121"/>
      <c r="AV85" s="122"/>
      <c r="AW85" s="123">
        <v>0.25</v>
      </c>
      <c r="AX85" s="123">
        <v>0.5</v>
      </c>
      <c r="AY85" s="120"/>
      <c r="AZ85" s="121"/>
      <c r="BA85" s="122"/>
      <c r="BB85" s="123">
        <v>0.25</v>
      </c>
      <c r="BC85" s="123">
        <v>0.5</v>
      </c>
      <c r="BD85" s="119"/>
      <c r="BE85" s="120"/>
      <c r="BF85" s="121"/>
      <c r="BG85" s="122"/>
      <c r="BH85" s="123">
        <v>0.25</v>
      </c>
      <c r="BI85" s="123">
        <v>0.25</v>
      </c>
      <c r="BJ85" s="119"/>
      <c r="BK85" s="120"/>
      <c r="BL85" s="121"/>
      <c r="BM85" s="122"/>
      <c r="BN85" s="123"/>
      <c r="BO85" s="123"/>
      <c r="BP85" s="120"/>
      <c r="BQ85" s="121"/>
      <c r="BR85" s="122"/>
      <c r="BS85" s="123"/>
      <c r="BT85" s="123"/>
      <c r="BU85" s="119"/>
      <c r="BV85" s="120"/>
      <c r="BW85" s="121"/>
      <c r="BX85" s="122"/>
      <c r="BY85" s="123"/>
      <c r="BZ85" s="123"/>
      <c r="CA85" s="119"/>
    </row>
    <row r="86" spans="1:293" ht="16.5" customHeight="1">
      <c r="A86" s="68" t="s">
        <v>1349</v>
      </c>
      <c r="B86" s="68" t="s">
        <v>1350</v>
      </c>
      <c r="C86" s="68" t="s">
        <v>1359</v>
      </c>
      <c r="D86" s="68" t="s">
        <v>1352</v>
      </c>
      <c r="E86" s="68" t="s">
        <v>1360</v>
      </c>
      <c r="F86" s="68" t="s">
        <v>1364</v>
      </c>
      <c r="G86" s="68" t="s">
        <v>1358</v>
      </c>
      <c r="H86" s="68" t="s">
        <v>1255</v>
      </c>
      <c r="I86" s="88">
        <f t="shared" si="4"/>
        <v>0.25</v>
      </c>
      <c r="J86" s="88" t="s">
        <v>1206</v>
      </c>
      <c r="K86" s="119"/>
      <c r="L86" s="120"/>
      <c r="M86" s="121"/>
      <c r="N86" s="122"/>
      <c r="O86" s="123"/>
      <c r="P86" s="123"/>
      <c r="Q86" s="120"/>
      <c r="R86" s="121"/>
      <c r="S86" s="122"/>
      <c r="T86" s="123"/>
      <c r="U86" s="123"/>
      <c r="V86" s="119"/>
      <c r="W86" s="120"/>
      <c r="X86" s="121"/>
      <c r="Y86" s="122"/>
      <c r="Z86" s="123"/>
      <c r="AA86" s="123"/>
      <c r="AB86" s="119"/>
      <c r="AC86" s="120"/>
      <c r="AD86" s="121"/>
      <c r="AE86" s="122"/>
      <c r="AF86" s="123"/>
      <c r="AG86" s="123"/>
      <c r="AH86" s="120"/>
      <c r="AI86" s="121"/>
      <c r="AJ86" s="122"/>
      <c r="AK86" s="123"/>
      <c r="AL86" s="123"/>
      <c r="AM86" s="119"/>
      <c r="AN86" s="120"/>
      <c r="AO86" s="121"/>
      <c r="AP86" s="122"/>
      <c r="AQ86" s="123"/>
      <c r="AR86" s="123"/>
      <c r="AS86" s="119"/>
      <c r="AT86" s="120"/>
      <c r="AU86" s="121"/>
      <c r="AV86" s="122"/>
      <c r="AW86" s="123"/>
      <c r="AX86" s="123"/>
      <c r="AY86" s="120"/>
      <c r="AZ86" s="121"/>
      <c r="BA86" s="122"/>
      <c r="BB86" s="123"/>
      <c r="BC86" s="123"/>
      <c r="BD86" s="119"/>
      <c r="BE86" s="120"/>
      <c r="BF86" s="121"/>
      <c r="BG86" s="122"/>
      <c r="BH86" s="123"/>
      <c r="BI86" s="123">
        <v>0.25</v>
      </c>
      <c r="BJ86" s="119"/>
      <c r="BK86" s="120"/>
      <c r="BL86" s="121"/>
      <c r="BM86" s="122"/>
      <c r="BN86" s="123"/>
      <c r="BO86" s="123">
        <v>0.5</v>
      </c>
      <c r="BP86" s="120"/>
      <c r="BQ86" s="121"/>
      <c r="BR86" s="122"/>
      <c r="BS86" s="123"/>
      <c r="BT86" s="123">
        <v>0.5</v>
      </c>
      <c r="BU86" s="119"/>
      <c r="BV86" s="120"/>
      <c r="BW86" s="121"/>
      <c r="BX86" s="122"/>
      <c r="BY86" s="123"/>
      <c r="BZ86" s="123">
        <v>0.5</v>
      </c>
      <c r="CA86" s="119"/>
    </row>
    <row r="87" spans="1:293" ht="16.5" customHeight="1">
      <c r="A87" s="153" t="s">
        <v>1349</v>
      </c>
      <c r="B87" s="153" t="s">
        <v>1350</v>
      </c>
      <c r="C87" s="153" t="s">
        <v>1367</v>
      </c>
      <c r="D87" s="153" t="s">
        <v>1352</v>
      </c>
      <c r="E87" s="153" t="s">
        <v>1388</v>
      </c>
      <c r="F87" s="153" t="s">
        <v>1380</v>
      </c>
      <c r="G87" s="153" t="s">
        <v>1368</v>
      </c>
      <c r="H87" s="68" t="s">
        <v>1203</v>
      </c>
      <c r="I87" s="88">
        <f t="shared" si="4"/>
        <v>4.5</v>
      </c>
      <c r="J87" s="88" t="s">
        <v>1206</v>
      </c>
      <c r="K87" s="119"/>
      <c r="L87" s="120"/>
      <c r="M87" s="121"/>
      <c r="N87" s="122"/>
      <c r="O87" s="123">
        <v>0.5</v>
      </c>
      <c r="P87" s="123"/>
      <c r="Q87" s="120"/>
      <c r="R87" s="121"/>
      <c r="S87" s="122"/>
      <c r="T87" s="123">
        <v>0.5</v>
      </c>
      <c r="U87" s="123"/>
      <c r="V87" s="119"/>
      <c r="W87" s="120"/>
      <c r="X87" s="121"/>
      <c r="Y87" s="122"/>
      <c r="Z87" s="123">
        <v>0.25</v>
      </c>
      <c r="AA87" s="123">
        <v>0.25</v>
      </c>
      <c r="AB87" s="119"/>
      <c r="AC87" s="120"/>
      <c r="AD87" s="121"/>
      <c r="AE87" s="122"/>
      <c r="AF87" s="123">
        <v>0.25</v>
      </c>
      <c r="AG87" s="123">
        <v>0.25</v>
      </c>
      <c r="AH87" s="120"/>
      <c r="AI87" s="121"/>
      <c r="AJ87" s="122"/>
      <c r="AK87" s="123">
        <v>0.25</v>
      </c>
      <c r="AL87" s="123">
        <v>0.25</v>
      </c>
      <c r="AM87" s="119"/>
      <c r="AN87" s="120"/>
      <c r="AO87" s="121"/>
      <c r="AP87" s="122"/>
      <c r="AQ87" s="123">
        <v>0.25</v>
      </c>
      <c r="AR87" s="123">
        <v>0.25</v>
      </c>
      <c r="AS87" s="119"/>
      <c r="AT87" s="120"/>
      <c r="AU87" s="121"/>
      <c r="AV87" s="122"/>
      <c r="AW87" s="123">
        <v>0.25</v>
      </c>
      <c r="AX87" s="123">
        <v>0.25</v>
      </c>
      <c r="AY87" s="120"/>
      <c r="AZ87" s="121"/>
      <c r="BA87" s="122"/>
      <c r="BB87" s="123">
        <v>0.25</v>
      </c>
      <c r="BC87" s="123">
        <v>0.25</v>
      </c>
      <c r="BD87" s="119"/>
      <c r="BE87" s="120"/>
      <c r="BF87" s="121"/>
      <c r="BG87" s="122"/>
      <c r="BH87" s="123">
        <v>0.25</v>
      </c>
      <c r="BI87" s="123">
        <v>0.25</v>
      </c>
      <c r="BJ87" s="119"/>
      <c r="BK87" s="120"/>
      <c r="BL87" s="121"/>
      <c r="BM87" s="122"/>
      <c r="BN87" s="123"/>
      <c r="BO87" s="123"/>
      <c r="BP87" s="120"/>
      <c r="BQ87" s="121"/>
      <c r="BR87" s="122"/>
      <c r="BS87" s="123"/>
      <c r="BT87" s="123"/>
      <c r="BU87" s="119"/>
      <c r="BV87" s="120"/>
      <c r="BW87" s="121"/>
      <c r="BX87" s="122"/>
      <c r="BY87" s="123"/>
      <c r="BZ87" s="123"/>
      <c r="CA87" s="119"/>
    </row>
    <row r="88" spans="1:293" ht="16.5" customHeight="1">
      <c r="A88" s="68" t="s">
        <v>1349</v>
      </c>
      <c r="B88" s="68" t="s">
        <v>1350</v>
      </c>
      <c r="C88" s="68" t="s">
        <v>1369</v>
      </c>
      <c r="D88" s="68" t="s">
        <v>1352</v>
      </c>
      <c r="E88" s="68" t="s">
        <v>1370</v>
      </c>
      <c r="F88" s="68" t="s">
        <v>1380</v>
      </c>
      <c r="G88" s="68" t="s">
        <v>1368</v>
      </c>
      <c r="H88" s="68" t="s">
        <v>1255</v>
      </c>
      <c r="I88" s="88">
        <f>SUM(K88:BZ88)</f>
        <v>0.75</v>
      </c>
      <c r="J88" s="88" t="s">
        <v>1206</v>
      </c>
      <c r="K88" s="119"/>
      <c r="L88" s="120"/>
      <c r="M88" s="121"/>
      <c r="N88" s="122"/>
      <c r="O88" s="123"/>
      <c r="P88" s="123"/>
      <c r="Q88" s="120"/>
      <c r="R88" s="121"/>
      <c r="S88" s="122"/>
      <c r="T88" s="123"/>
      <c r="U88" s="123"/>
      <c r="V88" s="119"/>
      <c r="W88" s="120"/>
      <c r="X88" s="121"/>
      <c r="Y88" s="122"/>
      <c r="Z88" s="123"/>
      <c r="AA88" s="123"/>
      <c r="AB88" s="119"/>
      <c r="AC88" s="120"/>
      <c r="AD88" s="121"/>
      <c r="AE88" s="122"/>
      <c r="AF88" s="123"/>
      <c r="AG88" s="123"/>
      <c r="AH88" s="120"/>
      <c r="AI88" s="121"/>
      <c r="AJ88" s="122"/>
      <c r="AK88" s="123"/>
      <c r="AL88" s="123"/>
      <c r="AM88" s="119"/>
      <c r="AN88" s="120"/>
      <c r="AO88" s="121"/>
      <c r="AP88" s="122"/>
      <c r="AQ88" s="123"/>
      <c r="AR88" s="123"/>
      <c r="AS88" s="119"/>
      <c r="AT88" s="120"/>
      <c r="AU88" s="121"/>
      <c r="AV88" s="122"/>
      <c r="AW88" s="123"/>
      <c r="AX88" s="123"/>
      <c r="AY88" s="120"/>
      <c r="AZ88" s="121"/>
      <c r="BA88" s="122"/>
      <c r="BB88" s="123"/>
      <c r="BC88" s="123"/>
      <c r="BD88" s="119"/>
      <c r="BE88" s="120"/>
      <c r="BF88" s="121"/>
      <c r="BG88" s="122"/>
      <c r="BH88" s="123"/>
      <c r="BI88" s="123"/>
      <c r="BJ88" s="119"/>
      <c r="BK88" s="120"/>
      <c r="BL88" s="121"/>
      <c r="BM88" s="122"/>
      <c r="BN88" s="123"/>
      <c r="BO88" s="123">
        <v>0.25</v>
      </c>
      <c r="BP88" s="120"/>
      <c r="BQ88" s="121"/>
      <c r="BR88" s="122"/>
      <c r="BS88" s="123"/>
      <c r="BT88" s="123">
        <v>0.25</v>
      </c>
      <c r="BU88" s="119"/>
      <c r="BV88" s="120"/>
      <c r="BW88" s="121"/>
      <c r="BX88" s="122"/>
      <c r="BY88" s="123"/>
      <c r="BZ88" s="123">
        <v>0.25</v>
      </c>
      <c r="CA88" s="119"/>
    </row>
    <row r="89" spans="1:293" ht="16.5" customHeight="1">
      <c r="A89" s="153" t="s">
        <v>1371</v>
      </c>
      <c r="B89" s="153" t="s">
        <v>1372</v>
      </c>
      <c r="C89" s="153" t="s">
        <v>1423</v>
      </c>
      <c r="D89" s="153" t="s">
        <v>1373</v>
      </c>
      <c r="E89" s="155" t="s">
        <v>1374</v>
      </c>
      <c r="F89" s="153" t="s">
        <v>1379</v>
      </c>
      <c r="G89" s="153" t="s">
        <v>1375</v>
      </c>
      <c r="H89" s="68" t="s">
        <v>1268</v>
      </c>
      <c r="I89" s="88">
        <f t="shared" ref="I89:I99" si="5">SUM(K89:BJ89)</f>
        <v>5.5</v>
      </c>
      <c r="J89" s="88" t="s">
        <v>1376</v>
      </c>
      <c r="K89" s="144"/>
      <c r="L89" s="140"/>
      <c r="M89" s="77"/>
      <c r="N89" s="142"/>
      <c r="O89" s="123">
        <v>0.25</v>
      </c>
      <c r="P89" s="123">
        <v>0.25</v>
      </c>
      <c r="Q89" s="140"/>
      <c r="R89" s="77"/>
      <c r="S89" s="142"/>
      <c r="T89" s="123">
        <v>0.25</v>
      </c>
      <c r="U89" s="123">
        <v>0.25</v>
      </c>
      <c r="V89" s="144"/>
      <c r="W89" s="140"/>
      <c r="X89" s="77"/>
      <c r="Y89" s="142"/>
      <c r="Z89" s="123">
        <v>0.25</v>
      </c>
      <c r="AA89" s="123">
        <v>0.25</v>
      </c>
      <c r="AB89" s="144"/>
      <c r="AC89" s="140"/>
      <c r="AD89" s="77"/>
      <c r="AE89" s="142"/>
      <c r="AF89" s="123"/>
      <c r="AG89" s="123">
        <v>1</v>
      </c>
      <c r="AH89" s="140"/>
      <c r="AI89" s="77"/>
      <c r="AJ89" s="142"/>
      <c r="AK89" s="123"/>
      <c r="AL89" s="123">
        <v>1</v>
      </c>
      <c r="AM89" s="144"/>
      <c r="AN89" s="140"/>
      <c r="AO89" s="77"/>
      <c r="AP89" s="142"/>
      <c r="AQ89" s="123"/>
      <c r="AR89" s="123">
        <v>0.5</v>
      </c>
      <c r="AS89" s="144"/>
      <c r="AT89" s="140"/>
      <c r="AU89" s="77"/>
      <c r="AV89" s="142"/>
      <c r="AW89" s="123"/>
      <c r="AX89" s="123">
        <v>0.5</v>
      </c>
      <c r="AY89" s="140"/>
      <c r="AZ89" s="77"/>
      <c r="BA89" s="142"/>
      <c r="BB89" s="123"/>
      <c r="BC89" s="123">
        <v>0.5</v>
      </c>
      <c r="BD89" s="144"/>
      <c r="BE89" s="140"/>
      <c r="BF89" s="77"/>
      <c r="BG89" s="142"/>
      <c r="BH89" s="99"/>
      <c r="BI89" s="123">
        <v>0.5</v>
      </c>
      <c r="BJ89" s="95"/>
      <c r="BK89" s="120"/>
      <c r="BL89" s="121"/>
      <c r="BM89" s="122"/>
      <c r="BN89" s="123"/>
      <c r="BO89" s="123"/>
      <c r="BP89" s="120"/>
      <c r="BQ89" s="121"/>
      <c r="BR89" s="122"/>
      <c r="BS89" s="123"/>
      <c r="BT89" s="123"/>
      <c r="BU89" s="119"/>
      <c r="BV89" s="120"/>
      <c r="BW89" s="121"/>
      <c r="BX89" s="122"/>
      <c r="BY89" s="123"/>
      <c r="BZ89" s="123"/>
      <c r="CA89" s="119"/>
    </row>
    <row r="90" spans="1:293" ht="16.5" customHeight="1">
      <c r="A90" s="68" t="s">
        <v>50</v>
      </c>
      <c r="B90" s="68" t="s">
        <v>1372</v>
      </c>
      <c r="C90" s="68" t="s">
        <v>1424</v>
      </c>
      <c r="D90" s="68" t="s">
        <v>44</v>
      </c>
      <c r="E90" s="71" t="s">
        <v>1377</v>
      </c>
      <c r="F90" s="68" t="s">
        <v>1379</v>
      </c>
      <c r="G90" s="68" t="s">
        <v>1375</v>
      </c>
      <c r="H90" s="68" t="s">
        <v>1378</v>
      </c>
      <c r="I90" s="88">
        <f t="shared" si="5"/>
        <v>2</v>
      </c>
      <c r="J90" s="88" t="s">
        <v>1376</v>
      </c>
      <c r="K90" s="119"/>
      <c r="L90" s="140"/>
      <c r="M90" s="77"/>
      <c r="N90" s="142"/>
      <c r="O90" s="123"/>
      <c r="P90" s="123"/>
      <c r="Q90" s="140"/>
      <c r="R90" s="77"/>
      <c r="S90" s="142"/>
      <c r="T90" s="123"/>
      <c r="U90" s="123"/>
      <c r="V90" s="144"/>
      <c r="W90" s="140"/>
      <c r="X90" s="77"/>
      <c r="Y90" s="142"/>
      <c r="Z90" s="123"/>
      <c r="AA90" s="123"/>
      <c r="AB90" s="144"/>
      <c r="AC90" s="140"/>
      <c r="AD90" s="77"/>
      <c r="AE90" s="142"/>
      <c r="AF90" s="123"/>
      <c r="AG90" s="123"/>
      <c r="AH90" s="140"/>
      <c r="AI90" s="77"/>
      <c r="AJ90" s="142"/>
      <c r="AK90" s="123"/>
      <c r="AL90" s="123"/>
      <c r="AM90" s="144"/>
      <c r="AN90" s="140"/>
      <c r="AO90" s="77"/>
      <c r="AP90" s="142"/>
      <c r="AQ90" s="123"/>
      <c r="AR90" s="123">
        <v>0.5</v>
      </c>
      <c r="AS90" s="144"/>
      <c r="AT90" s="140"/>
      <c r="AU90" s="77"/>
      <c r="AV90" s="142"/>
      <c r="AW90" s="123"/>
      <c r="AX90" s="123">
        <v>0.5</v>
      </c>
      <c r="AY90" s="140"/>
      <c r="AZ90" s="77"/>
      <c r="BA90" s="142"/>
      <c r="BB90" s="123"/>
      <c r="BC90" s="123">
        <v>0.5</v>
      </c>
      <c r="BD90" s="144"/>
      <c r="BE90" s="140"/>
      <c r="BF90" s="77"/>
      <c r="BG90" s="142"/>
      <c r="BH90" s="84"/>
      <c r="BI90" s="123">
        <v>0.5</v>
      </c>
      <c r="BJ90" s="80"/>
      <c r="BK90" s="120"/>
      <c r="BL90" s="121"/>
      <c r="BM90" s="122"/>
      <c r="BN90" s="123"/>
      <c r="BO90" s="123">
        <v>0.25</v>
      </c>
      <c r="BP90" s="120"/>
      <c r="BQ90" s="121"/>
      <c r="BR90" s="122"/>
      <c r="BS90" s="123"/>
      <c r="BT90" s="123">
        <v>0.25</v>
      </c>
      <c r="BU90" s="119"/>
      <c r="BV90" s="120"/>
      <c r="BW90" s="121"/>
      <c r="BX90" s="122"/>
      <c r="BY90" s="123"/>
      <c r="BZ90" s="123">
        <v>0.25</v>
      </c>
      <c r="CA90" s="119"/>
    </row>
    <row r="91" spans="1:293" s="56" customFormat="1" ht="16.5" customHeight="1" thickBot="1">
      <c r="A91" s="147" t="s">
        <v>1349</v>
      </c>
      <c r="B91" s="147" t="s">
        <v>1350</v>
      </c>
      <c r="C91" s="147" t="s">
        <v>1381</v>
      </c>
      <c r="D91" s="147" t="s">
        <v>1352</v>
      </c>
      <c r="E91" s="147" t="s">
        <v>1382</v>
      </c>
      <c r="F91" s="147" t="s">
        <v>1383</v>
      </c>
      <c r="G91" s="147" t="s">
        <v>1384</v>
      </c>
      <c r="H91" s="147" t="s">
        <v>1268</v>
      </c>
      <c r="I91" s="88">
        <f t="shared" si="5"/>
        <v>4.5</v>
      </c>
      <c r="J91" s="88" t="s">
        <v>1376</v>
      </c>
      <c r="K91" s="148"/>
      <c r="L91" s="149"/>
      <c r="M91" s="150"/>
      <c r="N91" s="151"/>
      <c r="O91" s="145"/>
      <c r="P91" s="145">
        <v>0.5</v>
      </c>
      <c r="Q91" s="149"/>
      <c r="R91" s="150"/>
      <c r="S91" s="151"/>
      <c r="T91" s="145"/>
      <c r="U91" s="145">
        <v>0.5</v>
      </c>
      <c r="V91" s="148"/>
      <c r="W91" s="149"/>
      <c r="X91" s="150"/>
      <c r="Y91" s="151"/>
      <c r="Z91" s="145"/>
      <c r="AA91" s="145">
        <v>0.5</v>
      </c>
      <c r="AB91" s="148"/>
      <c r="AC91" s="149"/>
      <c r="AD91" s="150"/>
      <c r="AE91" s="151"/>
      <c r="AF91" s="145"/>
      <c r="AG91" s="145">
        <v>0.5</v>
      </c>
      <c r="AH91" s="149"/>
      <c r="AI91" s="150"/>
      <c r="AJ91" s="151"/>
      <c r="AK91" s="145"/>
      <c r="AL91" s="145">
        <v>0.5</v>
      </c>
      <c r="AM91" s="148"/>
      <c r="AN91" s="149"/>
      <c r="AO91" s="150"/>
      <c r="AP91" s="151"/>
      <c r="AQ91" s="145"/>
      <c r="AR91" s="145">
        <v>0.5</v>
      </c>
      <c r="AS91" s="148"/>
      <c r="AT91" s="149"/>
      <c r="AU91" s="150"/>
      <c r="AV91" s="151"/>
      <c r="AW91" s="145"/>
      <c r="AX91" s="145">
        <v>0.5</v>
      </c>
      <c r="AY91" s="149"/>
      <c r="AZ91" s="150"/>
      <c r="BA91" s="151"/>
      <c r="BB91" s="145"/>
      <c r="BC91" s="145">
        <v>0.5</v>
      </c>
      <c r="BD91" s="148"/>
      <c r="BE91" s="149"/>
      <c r="BF91" s="150"/>
      <c r="BG91" s="151"/>
      <c r="BH91" s="145"/>
      <c r="BI91" s="145">
        <v>0.5</v>
      </c>
      <c r="BJ91" s="148"/>
      <c r="BK91" s="149"/>
      <c r="BL91" s="150"/>
      <c r="BM91" s="151"/>
      <c r="BN91" s="145"/>
      <c r="BO91" s="145"/>
      <c r="BP91" s="149"/>
      <c r="BQ91" s="150"/>
      <c r="BR91" s="151"/>
      <c r="BS91" s="145"/>
      <c r="BT91" s="145"/>
      <c r="BU91" s="148"/>
      <c r="BV91" s="149"/>
      <c r="BW91" s="150"/>
      <c r="BX91" s="151"/>
      <c r="BY91" s="145"/>
      <c r="BZ91" s="145"/>
      <c r="CA91" s="148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</row>
    <row r="92" spans="1:293" ht="16.5" customHeight="1">
      <c r="A92" s="147" t="s">
        <v>1349</v>
      </c>
      <c r="B92" s="147" t="s">
        <v>1350</v>
      </c>
      <c r="C92" s="147" t="s">
        <v>1417</v>
      </c>
      <c r="D92" s="147" t="s">
        <v>55</v>
      </c>
      <c r="E92" s="147" t="s">
        <v>1385</v>
      </c>
      <c r="F92" s="147" t="s">
        <v>1386</v>
      </c>
      <c r="G92" s="147" t="s">
        <v>201</v>
      </c>
      <c r="H92" s="147" t="s">
        <v>1268</v>
      </c>
      <c r="I92" s="88">
        <f t="shared" si="5"/>
        <v>3</v>
      </c>
      <c r="J92" s="88" t="s">
        <v>1376</v>
      </c>
      <c r="K92" s="148"/>
      <c r="L92" s="149"/>
      <c r="M92" s="150"/>
      <c r="N92" s="151"/>
      <c r="O92" s="145"/>
      <c r="P92" s="145"/>
      <c r="Q92" s="149"/>
      <c r="R92" s="150"/>
      <c r="S92" s="151"/>
      <c r="T92" s="145"/>
      <c r="U92" s="145"/>
      <c r="V92" s="148"/>
      <c r="W92" s="149"/>
      <c r="X92" s="150"/>
      <c r="Y92" s="151"/>
      <c r="Z92" s="145"/>
      <c r="AA92" s="145"/>
      <c r="AB92" s="148"/>
      <c r="AC92" s="149"/>
      <c r="AD92" s="150"/>
      <c r="AE92" s="151"/>
      <c r="AF92" s="145"/>
      <c r="AG92" s="145">
        <v>0.5</v>
      </c>
      <c r="AH92" s="149"/>
      <c r="AI92" s="150"/>
      <c r="AJ92" s="151"/>
      <c r="AK92" s="145"/>
      <c r="AL92" s="145">
        <v>0.5</v>
      </c>
      <c r="AM92" s="148"/>
      <c r="AN92" s="149"/>
      <c r="AO92" s="150"/>
      <c r="AP92" s="151"/>
      <c r="AQ92" s="145"/>
      <c r="AR92" s="145">
        <v>0.5</v>
      </c>
      <c r="AS92" s="148"/>
      <c r="AT92" s="149"/>
      <c r="AU92" s="150"/>
      <c r="AV92" s="151"/>
      <c r="AW92" s="145"/>
      <c r="AX92" s="145">
        <v>0.5</v>
      </c>
      <c r="AY92" s="149"/>
      <c r="AZ92" s="150"/>
      <c r="BA92" s="151"/>
      <c r="BB92" s="145"/>
      <c r="BC92" s="145">
        <v>0.5</v>
      </c>
      <c r="BD92" s="148"/>
      <c r="BE92" s="149"/>
      <c r="BF92" s="150"/>
      <c r="BG92" s="151"/>
      <c r="BH92" s="145"/>
      <c r="BI92" s="145">
        <v>0.5</v>
      </c>
      <c r="BJ92" s="148"/>
      <c r="BK92" s="149"/>
      <c r="BL92" s="150"/>
      <c r="BM92" s="151"/>
      <c r="BN92" s="145"/>
      <c r="BO92" s="145"/>
      <c r="BP92" s="149"/>
      <c r="BQ92" s="150"/>
      <c r="BR92" s="151"/>
      <c r="BS92" s="145"/>
      <c r="BT92" s="145"/>
      <c r="BU92" s="148"/>
      <c r="BV92" s="149"/>
      <c r="BW92" s="150"/>
      <c r="BX92" s="151"/>
      <c r="BY92" s="145"/>
      <c r="BZ92" s="145"/>
      <c r="CA92" s="148"/>
    </row>
    <row r="93" spans="1:293" ht="16.5" customHeight="1">
      <c r="A93" s="153" t="s">
        <v>1349</v>
      </c>
      <c r="B93" s="153" t="s">
        <v>1350</v>
      </c>
      <c r="C93" s="154" t="s">
        <v>1387</v>
      </c>
      <c r="D93" s="153" t="s">
        <v>1352</v>
      </c>
      <c r="E93" s="153" t="s">
        <v>1389</v>
      </c>
      <c r="F93" s="153" t="s">
        <v>1391</v>
      </c>
      <c r="G93" s="153" t="s">
        <v>1392</v>
      </c>
      <c r="H93" s="68" t="s">
        <v>1361</v>
      </c>
      <c r="I93" s="88">
        <f t="shared" si="5"/>
        <v>11.5</v>
      </c>
      <c r="J93" s="88" t="s">
        <v>1206</v>
      </c>
      <c r="K93" s="119"/>
      <c r="L93" s="120"/>
      <c r="M93" s="121"/>
      <c r="N93" s="122"/>
      <c r="O93" s="123">
        <v>0.75</v>
      </c>
      <c r="P93" s="123">
        <v>0.25</v>
      </c>
      <c r="Q93" s="120"/>
      <c r="R93" s="121"/>
      <c r="S93" s="122"/>
      <c r="T93" s="123">
        <v>0.5</v>
      </c>
      <c r="U93" s="123">
        <v>0.5</v>
      </c>
      <c r="V93" s="119"/>
      <c r="W93" s="120"/>
      <c r="X93" s="121"/>
      <c r="Y93" s="122"/>
      <c r="Z93" s="123">
        <v>0.5</v>
      </c>
      <c r="AA93" s="123">
        <v>0.5</v>
      </c>
      <c r="AB93" s="119"/>
      <c r="AC93" s="120"/>
      <c r="AD93" s="121"/>
      <c r="AE93" s="122"/>
      <c r="AF93" s="123">
        <v>1</v>
      </c>
      <c r="AG93" s="123">
        <v>0.5</v>
      </c>
      <c r="AH93" s="120"/>
      <c r="AI93" s="121"/>
      <c r="AJ93" s="122"/>
      <c r="AK93" s="123">
        <v>1</v>
      </c>
      <c r="AL93" s="123">
        <v>0.5</v>
      </c>
      <c r="AM93" s="119"/>
      <c r="AN93" s="120"/>
      <c r="AO93" s="121"/>
      <c r="AP93" s="122"/>
      <c r="AQ93" s="123">
        <v>1</v>
      </c>
      <c r="AR93" s="123">
        <v>0.5</v>
      </c>
      <c r="AS93" s="119"/>
      <c r="AT93" s="120"/>
      <c r="AU93" s="121"/>
      <c r="AV93" s="122"/>
      <c r="AW93" s="123">
        <v>1</v>
      </c>
      <c r="AX93" s="123">
        <v>0.5</v>
      </c>
      <c r="AY93" s="120"/>
      <c r="AZ93" s="121"/>
      <c r="BA93" s="122"/>
      <c r="BB93" s="123">
        <v>1</v>
      </c>
      <c r="BC93" s="123">
        <v>0.5</v>
      </c>
      <c r="BD93" s="119"/>
      <c r="BE93" s="120"/>
      <c r="BF93" s="121"/>
      <c r="BG93" s="122"/>
      <c r="BH93" s="123">
        <v>1</v>
      </c>
      <c r="BJ93" s="119"/>
    </row>
    <row r="94" spans="1:293" ht="16.5" customHeight="1">
      <c r="A94" s="68" t="s">
        <v>1349</v>
      </c>
      <c r="B94" s="68" t="s">
        <v>1350</v>
      </c>
      <c r="C94" s="152" t="s">
        <v>1422</v>
      </c>
      <c r="D94" s="68" t="s">
        <v>1352</v>
      </c>
      <c r="E94" s="68" t="s">
        <v>1390</v>
      </c>
      <c r="F94" s="68" t="s">
        <v>1391</v>
      </c>
      <c r="G94" s="68" t="s">
        <v>1392</v>
      </c>
      <c r="H94" s="68" t="s">
        <v>1362</v>
      </c>
      <c r="I94" s="88">
        <f t="shared" si="5"/>
        <v>0.5</v>
      </c>
      <c r="J94" s="88" t="s">
        <v>1206</v>
      </c>
      <c r="K94" s="119"/>
      <c r="L94" s="120"/>
      <c r="M94" s="121"/>
      <c r="N94" s="122"/>
      <c r="O94" s="123"/>
      <c r="P94" s="123"/>
      <c r="Q94" s="120"/>
      <c r="R94" s="121"/>
      <c r="S94" s="122"/>
      <c r="T94" s="123"/>
      <c r="U94" s="123"/>
      <c r="V94" s="119"/>
      <c r="W94" s="120"/>
      <c r="X94" s="121"/>
      <c r="Y94" s="122"/>
      <c r="Z94" s="123"/>
      <c r="AA94" s="123"/>
      <c r="AB94" s="119"/>
      <c r="AC94" s="120"/>
      <c r="AD94" s="121"/>
      <c r="AE94" s="122"/>
      <c r="AF94" s="123"/>
      <c r="AG94" s="123"/>
      <c r="AH94" s="120"/>
      <c r="AI94" s="121"/>
      <c r="AJ94" s="122"/>
      <c r="AK94" s="123"/>
      <c r="AL94" s="123"/>
      <c r="AM94" s="119"/>
      <c r="AN94" s="120"/>
      <c r="AO94" s="121"/>
      <c r="AP94" s="122"/>
      <c r="AQ94" s="123"/>
      <c r="AR94" s="123"/>
      <c r="AS94" s="119"/>
      <c r="AT94" s="120"/>
      <c r="AU94" s="121"/>
      <c r="AV94" s="122"/>
      <c r="AW94" s="123"/>
      <c r="AX94" s="123"/>
      <c r="AY94" s="120"/>
      <c r="AZ94" s="121"/>
      <c r="BA94" s="122"/>
      <c r="BB94" s="123"/>
      <c r="BC94" s="123"/>
      <c r="BD94" s="119"/>
      <c r="BE94" s="120"/>
      <c r="BF94" s="121"/>
      <c r="BG94" s="122"/>
      <c r="BH94" s="123"/>
      <c r="BI94" s="123">
        <v>0.5</v>
      </c>
      <c r="BJ94" s="119"/>
    </row>
    <row r="95" spans="1:293" ht="16.5" customHeight="1">
      <c r="A95" s="153" t="s">
        <v>1349</v>
      </c>
      <c r="B95" s="153" t="s">
        <v>1350</v>
      </c>
      <c r="C95" s="153" t="s">
        <v>1351</v>
      </c>
      <c r="D95" s="153" t="s">
        <v>1352</v>
      </c>
      <c r="E95" s="153" t="s">
        <v>1353</v>
      </c>
      <c r="F95" s="153" t="s">
        <v>1363</v>
      </c>
      <c r="G95" s="153" t="s">
        <v>1365</v>
      </c>
      <c r="H95" s="68" t="s">
        <v>1361</v>
      </c>
      <c r="I95" s="88">
        <f t="shared" si="5"/>
        <v>7.5</v>
      </c>
      <c r="J95" s="88" t="s">
        <v>1206</v>
      </c>
      <c r="K95" s="119"/>
      <c r="L95" s="120"/>
      <c r="M95" s="121"/>
      <c r="N95" s="122"/>
      <c r="O95" s="123">
        <v>0.5</v>
      </c>
      <c r="P95" s="123"/>
      <c r="Q95" s="120"/>
      <c r="R95" s="121"/>
      <c r="S95" s="122"/>
      <c r="T95" s="123">
        <v>0.5</v>
      </c>
      <c r="U95" s="123"/>
      <c r="V95" s="119"/>
      <c r="W95" s="120"/>
      <c r="X95" s="121"/>
      <c r="Y95" s="122"/>
      <c r="Z95" s="123">
        <v>0.75</v>
      </c>
      <c r="AA95" s="123"/>
      <c r="AB95" s="119"/>
      <c r="AC95" s="120"/>
      <c r="AD95" s="121"/>
      <c r="AE95" s="122"/>
      <c r="AF95" s="123">
        <v>0.75</v>
      </c>
      <c r="AG95" s="123">
        <v>0.25</v>
      </c>
      <c r="AH95" s="120"/>
      <c r="AI95" s="121"/>
      <c r="AJ95" s="122"/>
      <c r="AK95" s="123">
        <v>0.75</v>
      </c>
      <c r="AL95" s="123">
        <v>0.25</v>
      </c>
      <c r="AM95" s="119"/>
      <c r="AN95" s="120"/>
      <c r="AO95" s="121"/>
      <c r="AP95" s="122"/>
      <c r="AQ95" s="123">
        <v>0.75</v>
      </c>
      <c r="AR95" s="123">
        <v>0.25</v>
      </c>
      <c r="AS95" s="119"/>
      <c r="AT95" s="120"/>
      <c r="AU95" s="121"/>
      <c r="AV95" s="122"/>
      <c r="AW95" s="123">
        <v>0.75</v>
      </c>
      <c r="AX95" s="123">
        <v>0.25</v>
      </c>
      <c r="AY95" s="120"/>
      <c r="AZ95" s="121"/>
      <c r="BA95" s="122"/>
      <c r="BB95" s="123">
        <v>0.75</v>
      </c>
      <c r="BC95" s="123">
        <v>0.25</v>
      </c>
      <c r="BD95" s="119"/>
      <c r="BE95" s="120"/>
      <c r="BF95" s="121"/>
      <c r="BG95" s="122"/>
      <c r="BH95" s="123">
        <v>0.5</v>
      </c>
      <c r="BI95" s="123">
        <v>0.25</v>
      </c>
      <c r="BJ95" s="119"/>
    </row>
    <row r="96" spans="1:293" ht="16.5" customHeight="1">
      <c r="A96" s="68" t="s">
        <v>1349</v>
      </c>
      <c r="B96" s="68" t="s">
        <v>1350</v>
      </c>
      <c r="C96" s="68" t="s">
        <v>1354</v>
      </c>
      <c r="D96" s="68" t="s">
        <v>1352</v>
      </c>
      <c r="E96" s="68" t="s">
        <v>1355</v>
      </c>
      <c r="F96" s="68" t="s">
        <v>1363</v>
      </c>
      <c r="G96" s="68" t="s">
        <v>1365</v>
      </c>
      <c r="H96" s="68" t="s">
        <v>1362</v>
      </c>
      <c r="I96" s="88">
        <f t="shared" si="5"/>
        <v>0.25</v>
      </c>
      <c r="J96" s="88" t="s">
        <v>1206</v>
      </c>
      <c r="K96" s="119"/>
      <c r="L96" s="120"/>
      <c r="M96" s="121"/>
      <c r="N96" s="122"/>
      <c r="O96" s="123"/>
      <c r="P96" s="123"/>
      <c r="Q96" s="120"/>
      <c r="R96" s="121"/>
      <c r="S96" s="122"/>
      <c r="T96" s="123"/>
      <c r="U96" s="123"/>
      <c r="V96" s="119"/>
      <c r="W96" s="120"/>
      <c r="X96" s="121"/>
      <c r="Y96" s="122"/>
      <c r="Z96" s="123"/>
      <c r="AA96" s="123"/>
      <c r="AB96" s="119"/>
      <c r="AC96" s="120"/>
      <c r="AD96" s="121"/>
      <c r="AE96" s="122"/>
      <c r="AF96" s="123"/>
      <c r="AG96" s="123"/>
      <c r="AH96" s="120"/>
      <c r="AI96" s="121"/>
      <c r="AJ96" s="122"/>
      <c r="AK96" s="123"/>
      <c r="AL96" s="123"/>
      <c r="AM96" s="119"/>
      <c r="AN96" s="120"/>
      <c r="AO96" s="121"/>
      <c r="AP96" s="122"/>
      <c r="AQ96" s="123"/>
      <c r="AR96" s="123"/>
      <c r="AS96" s="119"/>
      <c r="AT96" s="120"/>
      <c r="AU96" s="121"/>
      <c r="AV96" s="122"/>
      <c r="AW96" s="123"/>
      <c r="AX96" s="123"/>
      <c r="AY96" s="120"/>
      <c r="AZ96" s="121"/>
      <c r="BA96" s="122"/>
      <c r="BB96" s="123"/>
      <c r="BC96" s="123"/>
      <c r="BD96" s="119"/>
      <c r="BE96" s="120"/>
      <c r="BF96" s="121"/>
      <c r="BG96" s="122"/>
      <c r="BH96" s="123"/>
      <c r="BI96" s="123">
        <v>0.25</v>
      </c>
      <c r="BJ96" s="119"/>
    </row>
    <row r="97" spans="1:293" ht="16.5" customHeight="1">
      <c r="A97" s="71" t="s">
        <v>50</v>
      </c>
      <c r="B97" s="71" t="s">
        <v>42</v>
      </c>
      <c r="C97" s="68" t="s">
        <v>283</v>
      </c>
      <c r="D97" s="71"/>
      <c r="E97" s="71"/>
      <c r="F97" s="71"/>
      <c r="G97" s="71"/>
      <c r="H97" s="71"/>
      <c r="I97" s="88">
        <f t="shared" si="5"/>
        <v>51</v>
      </c>
      <c r="J97" s="94" t="s">
        <v>284</v>
      </c>
      <c r="K97" s="80"/>
      <c r="L97" s="81"/>
      <c r="M97" s="82"/>
      <c r="N97" s="83"/>
      <c r="O97" s="160">
        <v>7.5</v>
      </c>
      <c r="P97" s="162"/>
      <c r="Q97" s="81"/>
      <c r="R97" s="82"/>
      <c r="S97" s="83"/>
      <c r="T97" s="160">
        <v>7.5</v>
      </c>
      <c r="U97" s="162"/>
      <c r="V97" s="80"/>
      <c r="W97" s="81"/>
      <c r="X97" s="82"/>
      <c r="Y97" s="83"/>
      <c r="Z97" s="160">
        <v>6</v>
      </c>
      <c r="AA97" s="162"/>
      <c r="AB97" s="80"/>
      <c r="AC97" s="81"/>
      <c r="AD97" s="82"/>
      <c r="AE97" s="83"/>
      <c r="AF97" s="160">
        <v>5</v>
      </c>
      <c r="AG97" s="161"/>
      <c r="AH97" s="81"/>
      <c r="AI97" s="82"/>
      <c r="AJ97" s="83"/>
      <c r="AK97" s="160">
        <v>5</v>
      </c>
      <c r="AL97" s="161"/>
      <c r="AM97" s="80"/>
      <c r="AN97" s="81"/>
      <c r="AO97" s="82"/>
      <c r="AP97" s="83"/>
      <c r="AQ97" s="160">
        <v>5</v>
      </c>
      <c r="AR97" s="161"/>
      <c r="AS97" s="80"/>
      <c r="AT97" s="81"/>
      <c r="AU97" s="82"/>
      <c r="AV97" s="83"/>
      <c r="AW97" s="160">
        <v>5</v>
      </c>
      <c r="AX97" s="161"/>
      <c r="AY97" s="81"/>
      <c r="AZ97" s="82"/>
      <c r="BA97" s="83"/>
      <c r="BB97" s="160">
        <v>5</v>
      </c>
      <c r="BC97" s="161"/>
      <c r="BD97" s="80"/>
      <c r="BE97" s="81"/>
      <c r="BF97" s="82"/>
      <c r="BG97" s="83"/>
      <c r="BH97" s="160">
        <v>5</v>
      </c>
      <c r="BI97" s="161"/>
      <c r="BJ97" s="80"/>
    </row>
    <row r="98" spans="1:293" ht="16.5" customHeight="1">
      <c r="A98" s="71" t="s">
        <v>50</v>
      </c>
      <c r="B98" s="71" t="s">
        <v>42</v>
      </c>
      <c r="C98" s="71" t="s">
        <v>285</v>
      </c>
      <c r="D98" s="71"/>
      <c r="E98" s="71"/>
      <c r="F98" s="71"/>
      <c r="G98" s="71"/>
      <c r="H98" s="71"/>
      <c r="I98" s="88">
        <f t="shared" si="5"/>
        <v>27</v>
      </c>
      <c r="J98" s="94" t="s">
        <v>49</v>
      </c>
      <c r="K98" s="80"/>
      <c r="L98" s="81"/>
      <c r="M98" s="82"/>
      <c r="N98" s="83"/>
      <c r="O98" s="160">
        <v>2</v>
      </c>
      <c r="P98" s="162"/>
      <c r="Q98" s="81"/>
      <c r="R98" s="82"/>
      <c r="S98" s="83"/>
      <c r="T98" s="160">
        <v>2</v>
      </c>
      <c r="U98" s="162"/>
      <c r="V98" s="80"/>
      <c r="W98" s="81"/>
      <c r="X98" s="82"/>
      <c r="Y98" s="83"/>
      <c r="Z98" s="160">
        <v>2</v>
      </c>
      <c r="AA98" s="162"/>
      <c r="AB98" s="80"/>
      <c r="AC98" s="81"/>
      <c r="AD98" s="82"/>
      <c r="AE98" s="83"/>
      <c r="AF98" s="160">
        <v>3.75</v>
      </c>
      <c r="AG98" s="161"/>
      <c r="AH98" s="81"/>
      <c r="AI98" s="82"/>
      <c r="AJ98" s="83"/>
      <c r="AK98" s="160">
        <v>3.75</v>
      </c>
      <c r="AL98" s="161"/>
      <c r="AM98" s="80"/>
      <c r="AN98" s="81"/>
      <c r="AO98" s="82"/>
      <c r="AP98" s="83"/>
      <c r="AQ98" s="160">
        <v>3.75</v>
      </c>
      <c r="AR98" s="161"/>
      <c r="AS98" s="80"/>
      <c r="AT98" s="81"/>
      <c r="AU98" s="82"/>
      <c r="AV98" s="83"/>
      <c r="AW98" s="160">
        <v>3.25</v>
      </c>
      <c r="AX98" s="161"/>
      <c r="AY98" s="81"/>
      <c r="AZ98" s="82"/>
      <c r="BA98" s="83"/>
      <c r="BB98" s="160">
        <v>3.25</v>
      </c>
      <c r="BC98" s="161"/>
      <c r="BD98" s="80"/>
      <c r="BE98" s="81"/>
      <c r="BF98" s="82"/>
      <c r="BG98" s="83"/>
      <c r="BH98" s="160">
        <v>3.25</v>
      </c>
      <c r="BI98" s="161"/>
      <c r="BJ98" s="80"/>
    </row>
    <row r="99" spans="1:293" s="57" customFormat="1" ht="16.5" customHeight="1">
      <c r="A99" s="71" t="s">
        <v>50</v>
      </c>
      <c r="B99" s="71" t="s">
        <v>187</v>
      </c>
      <c r="C99" s="68" t="s">
        <v>286</v>
      </c>
      <c r="D99" s="71"/>
      <c r="E99" s="71"/>
      <c r="F99" s="71"/>
      <c r="G99" s="71"/>
      <c r="H99" s="71"/>
      <c r="I99" s="88">
        <f t="shared" si="5"/>
        <v>0</v>
      </c>
      <c r="J99" s="94" t="s">
        <v>284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1"/>
      <c r="AZ99" s="82"/>
      <c r="BA99" s="83"/>
      <c r="BB99" s="84"/>
      <c r="BC99" s="84"/>
      <c r="BD99" s="80"/>
      <c r="BE99" s="81"/>
      <c r="BF99" s="82"/>
      <c r="BG99" s="83"/>
      <c r="BH99" s="84"/>
      <c r="BI99" s="84"/>
      <c r="BJ99" s="80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</row>
    <row r="100" spans="1:293" s="56" customFormat="1" ht="16.5" customHeight="1" thickBot="1">
      <c r="A100" s="100"/>
      <c r="B100" s="100" t="s">
        <v>42</v>
      </c>
      <c r="C100" s="100"/>
      <c r="D100" s="100"/>
      <c r="E100" s="101" t="s">
        <v>287</v>
      </c>
      <c r="F100" s="100"/>
      <c r="G100" s="100"/>
      <c r="H100" s="71"/>
      <c r="I100" s="108"/>
      <c r="J100" s="108"/>
      <c r="K100" s="101">
        <f t="shared" ref="K100:AP100" si="6">SUM(K3:K99)</f>
        <v>0</v>
      </c>
      <c r="L100" s="101">
        <f t="shared" si="6"/>
        <v>31</v>
      </c>
      <c r="M100" s="101">
        <f t="shared" si="6"/>
        <v>6.5</v>
      </c>
      <c r="N100" s="101">
        <f t="shared" si="6"/>
        <v>7.5</v>
      </c>
      <c r="O100" s="101">
        <f t="shared" si="6"/>
        <v>24.5</v>
      </c>
      <c r="P100" s="101">
        <f t="shared" si="6"/>
        <v>20.75</v>
      </c>
      <c r="Q100" s="101">
        <f t="shared" si="6"/>
        <v>31</v>
      </c>
      <c r="R100" s="101">
        <f t="shared" si="6"/>
        <v>6.5</v>
      </c>
      <c r="S100" s="101">
        <f t="shared" si="6"/>
        <v>7.5</v>
      </c>
      <c r="T100" s="101">
        <f t="shared" si="6"/>
        <v>24.25</v>
      </c>
      <c r="U100" s="101">
        <f t="shared" si="6"/>
        <v>21</v>
      </c>
      <c r="V100" s="101">
        <f t="shared" si="6"/>
        <v>0</v>
      </c>
      <c r="W100" s="101">
        <f t="shared" si="6"/>
        <v>31</v>
      </c>
      <c r="X100" s="101">
        <f t="shared" si="6"/>
        <v>14</v>
      </c>
      <c r="Y100" s="101">
        <f t="shared" si="6"/>
        <v>9.5</v>
      </c>
      <c r="Z100" s="101">
        <f t="shared" si="6"/>
        <v>22.75</v>
      </c>
      <c r="AA100" s="101">
        <f t="shared" si="6"/>
        <v>22.5</v>
      </c>
      <c r="AB100" s="101">
        <f t="shared" si="6"/>
        <v>0</v>
      </c>
      <c r="AC100" s="101">
        <f t="shared" si="6"/>
        <v>31</v>
      </c>
      <c r="AD100" s="101">
        <f t="shared" si="6"/>
        <v>19.5</v>
      </c>
      <c r="AE100" s="101">
        <f t="shared" si="6"/>
        <v>10</v>
      </c>
      <c r="AF100" s="101">
        <f t="shared" si="6"/>
        <v>26.25</v>
      </c>
      <c r="AG100" s="101">
        <f t="shared" si="6"/>
        <v>18.25</v>
      </c>
      <c r="AH100" s="101">
        <f t="shared" si="6"/>
        <v>31</v>
      </c>
      <c r="AI100" s="101">
        <f t="shared" si="6"/>
        <v>19.75</v>
      </c>
      <c r="AJ100" s="101">
        <f t="shared" si="6"/>
        <v>10</v>
      </c>
      <c r="AK100" s="101">
        <f t="shared" si="6"/>
        <v>26.25</v>
      </c>
      <c r="AL100" s="101">
        <f t="shared" si="6"/>
        <v>18.25</v>
      </c>
      <c r="AM100" s="101">
        <f t="shared" si="6"/>
        <v>0</v>
      </c>
      <c r="AN100" s="101">
        <f t="shared" si="6"/>
        <v>30</v>
      </c>
      <c r="AO100" s="101">
        <f t="shared" si="6"/>
        <v>23.25</v>
      </c>
      <c r="AP100" s="101">
        <f t="shared" si="6"/>
        <v>9</v>
      </c>
      <c r="AQ100" s="101">
        <f t="shared" ref="AQ100:BJ100" si="7">SUM(AQ3:AQ99)</f>
        <v>26.75</v>
      </c>
      <c r="AR100" s="101">
        <f t="shared" si="7"/>
        <v>17.75</v>
      </c>
      <c r="AS100" s="101">
        <f t="shared" si="7"/>
        <v>0</v>
      </c>
      <c r="AT100" s="101">
        <f t="shared" si="7"/>
        <v>30</v>
      </c>
      <c r="AU100" s="101">
        <f t="shared" si="7"/>
        <v>23</v>
      </c>
      <c r="AV100" s="101">
        <f t="shared" si="7"/>
        <v>9</v>
      </c>
      <c r="AW100" s="101">
        <f t="shared" si="7"/>
        <v>26</v>
      </c>
      <c r="AX100" s="101">
        <f t="shared" si="7"/>
        <v>18.5</v>
      </c>
      <c r="AY100" s="101">
        <f t="shared" si="7"/>
        <v>30</v>
      </c>
      <c r="AZ100" s="101">
        <f t="shared" si="7"/>
        <v>23.25</v>
      </c>
      <c r="BA100" s="101">
        <f t="shared" si="7"/>
        <v>9</v>
      </c>
      <c r="BB100" s="101">
        <f t="shared" si="7"/>
        <v>26</v>
      </c>
      <c r="BC100" s="101">
        <f t="shared" si="7"/>
        <v>18.5</v>
      </c>
      <c r="BD100" s="101">
        <f t="shared" si="7"/>
        <v>0</v>
      </c>
      <c r="BE100" s="101">
        <f t="shared" si="7"/>
        <v>16</v>
      </c>
      <c r="BF100" s="101">
        <f t="shared" si="7"/>
        <v>23</v>
      </c>
      <c r="BG100" s="101">
        <f t="shared" si="7"/>
        <v>9</v>
      </c>
      <c r="BH100" s="101">
        <f t="shared" si="7"/>
        <v>25.75</v>
      </c>
      <c r="BI100" s="101">
        <f t="shared" si="7"/>
        <v>18.75</v>
      </c>
      <c r="BJ100" s="101">
        <f t="shared" si="7"/>
        <v>0</v>
      </c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</row>
    <row r="101" spans="1:293" s="58" customFormat="1" ht="16.5" customHeight="1">
      <c r="A101" s="100"/>
      <c r="B101" s="100" t="s">
        <v>42</v>
      </c>
      <c r="C101" s="100"/>
      <c r="D101" s="100"/>
      <c r="E101" s="102" t="s">
        <v>288</v>
      </c>
      <c r="F101" s="100"/>
      <c r="G101" s="100"/>
      <c r="H101" s="71"/>
      <c r="I101" s="108"/>
      <c r="J101" s="108"/>
      <c r="K101" s="101"/>
      <c r="L101" s="101"/>
      <c r="M101" s="101">
        <v>32</v>
      </c>
      <c r="N101" s="101"/>
      <c r="O101" s="101"/>
      <c r="P101" s="101"/>
      <c r="Q101" s="101"/>
      <c r="R101" s="101">
        <v>32</v>
      </c>
      <c r="S101" s="101"/>
      <c r="T101" s="101"/>
      <c r="U101" s="101"/>
      <c r="V101" s="101"/>
      <c r="W101" s="101"/>
      <c r="X101" s="101">
        <v>25</v>
      </c>
      <c r="Y101" s="101"/>
      <c r="Z101" s="101"/>
      <c r="AA101" s="101"/>
      <c r="AB101" s="101"/>
      <c r="AC101" s="101"/>
      <c r="AD101" s="101">
        <v>18.5</v>
      </c>
      <c r="AE101" s="101"/>
      <c r="AF101" s="101"/>
      <c r="AG101" s="101"/>
      <c r="AH101" s="101"/>
      <c r="AI101" s="101">
        <v>18.5</v>
      </c>
      <c r="AJ101" s="101"/>
      <c r="AK101" s="101"/>
      <c r="AL101" s="101"/>
      <c r="AM101" s="101"/>
      <c r="AN101" s="101"/>
      <c r="AO101" s="101">
        <v>13.5</v>
      </c>
      <c r="AP101" s="101"/>
      <c r="AQ101" s="101"/>
      <c r="AR101" s="101"/>
      <c r="AS101" s="101"/>
      <c r="AT101" s="101"/>
      <c r="AU101" s="101">
        <v>13</v>
      </c>
      <c r="AV101" s="101"/>
      <c r="AW101" s="101"/>
      <c r="AX101" s="101"/>
      <c r="AY101" s="101"/>
      <c r="AZ101" s="101">
        <v>13</v>
      </c>
      <c r="BA101" s="101"/>
      <c r="BB101" s="101"/>
      <c r="BC101" s="101"/>
      <c r="BD101" s="101"/>
      <c r="BE101" s="101"/>
      <c r="BF101" s="101">
        <v>13</v>
      </c>
      <c r="BG101" s="101"/>
      <c r="BH101" s="101"/>
      <c r="BI101" s="101"/>
      <c r="BJ101" s="10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1"/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1"/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1"/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1"/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1"/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1"/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1"/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61"/>
      <c r="HX101" s="61"/>
      <c r="HY101" s="61"/>
      <c r="HZ101" s="61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61"/>
      <c r="IR101" s="61"/>
      <c r="IS101" s="61"/>
      <c r="IT101" s="61"/>
      <c r="IU101" s="61"/>
      <c r="IV101" s="61"/>
      <c r="IW101" s="61"/>
      <c r="IX101" s="61"/>
      <c r="IY101" s="61"/>
      <c r="IZ101" s="61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61"/>
      <c r="JV101" s="61"/>
      <c r="JW101" s="61"/>
      <c r="JX101" s="61"/>
      <c r="JY101" s="61"/>
      <c r="JZ101" s="61"/>
      <c r="KA101" s="61"/>
      <c r="KB101" s="61"/>
      <c r="KC101" s="61"/>
      <c r="KD101" s="61"/>
      <c r="KE101" s="61"/>
      <c r="KF101" s="61"/>
      <c r="KG101" s="61"/>
    </row>
    <row r="102" spans="1:293" ht="16.5" customHeight="1">
      <c r="A102" s="100"/>
      <c r="B102" s="100" t="s">
        <v>42</v>
      </c>
      <c r="C102" s="100"/>
      <c r="D102" s="100"/>
      <c r="E102" s="102" t="s">
        <v>289</v>
      </c>
      <c r="F102" s="100"/>
      <c r="G102" s="100"/>
      <c r="H102" s="71"/>
      <c r="I102" s="108"/>
      <c r="J102" s="108"/>
      <c r="K102" s="101"/>
      <c r="L102" s="101"/>
      <c r="M102" s="101"/>
      <c r="N102" s="101">
        <v>3.5</v>
      </c>
      <c r="O102" s="101"/>
      <c r="P102" s="101"/>
      <c r="Q102" s="101"/>
      <c r="R102" s="101"/>
      <c r="S102" s="101">
        <v>3.5</v>
      </c>
      <c r="T102" s="101"/>
      <c r="U102" s="101"/>
      <c r="V102" s="101"/>
      <c r="W102" s="101"/>
      <c r="X102" s="101"/>
      <c r="Y102" s="101">
        <v>2</v>
      </c>
      <c r="Z102" s="101"/>
      <c r="AA102" s="101"/>
      <c r="AB102" s="101"/>
      <c r="AC102" s="101"/>
      <c r="AD102" s="101"/>
      <c r="AE102" s="101">
        <v>0.5</v>
      </c>
      <c r="AF102" s="101"/>
      <c r="AG102" s="101"/>
      <c r="AH102" s="101"/>
      <c r="AI102" s="101"/>
      <c r="AJ102" s="101">
        <v>0.5</v>
      </c>
      <c r="AK102" s="101"/>
      <c r="AL102" s="101"/>
      <c r="AM102" s="101"/>
      <c r="AN102" s="101"/>
      <c r="AO102" s="101"/>
      <c r="AP102" s="101">
        <v>0</v>
      </c>
      <c r="AQ102" s="101"/>
      <c r="AR102" s="101"/>
      <c r="AS102" s="101"/>
      <c r="AT102" s="101"/>
      <c r="AU102" s="101"/>
      <c r="AV102" s="101">
        <v>0</v>
      </c>
      <c r="AW102" s="101"/>
      <c r="AX102" s="101"/>
      <c r="AY102" s="101"/>
      <c r="AZ102" s="101"/>
      <c r="BA102" s="101">
        <v>0</v>
      </c>
      <c r="BB102" s="101"/>
      <c r="BC102" s="101"/>
      <c r="BD102" s="101"/>
      <c r="BE102" s="101"/>
      <c r="BF102" s="101"/>
      <c r="BG102" s="101">
        <v>0</v>
      </c>
      <c r="BH102" s="101"/>
      <c r="BI102" s="101"/>
      <c r="BJ102" s="101"/>
    </row>
    <row r="103" spans="1:293" ht="16.5" customHeight="1">
      <c r="A103" s="100"/>
      <c r="B103" s="100" t="s">
        <v>42</v>
      </c>
      <c r="C103" s="100"/>
      <c r="D103" s="100"/>
      <c r="E103" s="102" t="s">
        <v>290</v>
      </c>
      <c r="F103" s="100"/>
      <c r="G103" s="100"/>
      <c r="H103" s="71"/>
      <c r="I103" s="108"/>
      <c r="J103" s="108"/>
      <c r="K103" s="101"/>
      <c r="L103" s="101"/>
      <c r="M103" s="101">
        <v>2.5</v>
      </c>
      <c r="N103" s="101">
        <v>1</v>
      </c>
      <c r="O103" s="101"/>
      <c r="P103" s="101"/>
      <c r="Q103" s="101"/>
      <c r="R103" s="101">
        <v>2.5</v>
      </c>
      <c r="S103" s="101">
        <v>1</v>
      </c>
      <c r="T103" s="101"/>
      <c r="U103" s="101"/>
      <c r="V103" s="101"/>
      <c r="W103" s="101"/>
      <c r="X103" s="101">
        <v>2</v>
      </c>
      <c r="Y103" s="101">
        <v>0.5</v>
      </c>
      <c r="Z103" s="101"/>
      <c r="AA103" s="101"/>
      <c r="AB103" s="101"/>
      <c r="AC103" s="101"/>
      <c r="AD103" s="101">
        <v>2.5</v>
      </c>
      <c r="AE103" s="101">
        <v>0.5</v>
      </c>
      <c r="AF103" s="101"/>
      <c r="AG103" s="101"/>
      <c r="AH103" s="101"/>
      <c r="AI103" s="101">
        <v>2.5</v>
      </c>
      <c r="AJ103" s="101">
        <v>0.5</v>
      </c>
      <c r="AK103" s="101"/>
      <c r="AL103" s="101"/>
      <c r="AM103" s="101"/>
      <c r="AN103" s="101"/>
      <c r="AO103" s="101">
        <v>3.25</v>
      </c>
      <c r="AP103" s="101">
        <v>1</v>
      </c>
      <c r="AQ103" s="101"/>
      <c r="AR103" s="101"/>
      <c r="AS103" s="101"/>
      <c r="AT103" s="101"/>
      <c r="AU103" s="101">
        <v>4</v>
      </c>
      <c r="AV103" s="101">
        <v>1</v>
      </c>
      <c r="AW103" s="101"/>
      <c r="AX103" s="101"/>
      <c r="AY103" s="101"/>
      <c r="AZ103" s="101">
        <v>3.75</v>
      </c>
      <c r="BA103" s="101">
        <v>1</v>
      </c>
      <c r="BB103" s="101"/>
      <c r="BC103" s="101"/>
      <c r="BD103" s="101"/>
      <c r="BE103" s="101"/>
      <c r="BF103" s="101">
        <v>4</v>
      </c>
      <c r="BG103" s="101">
        <v>1</v>
      </c>
      <c r="BH103" s="101"/>
      <c r="BI103" s="101"/>
      <c r="BJ103" s="101"/>
    </row>
    <row r="104" spans="1:293" ht="16.5" customHeight="1">
      <c r="A104" s="103"/>
      <c r="B104" s="103" t="s">
        <v>42</v>
      </c>
      <c r="C104" s="103"/>
      <c r="D104" s="103"/>
      <c r="E104" s="103" t="s">
        <v>291</v>
      </c>
      <c r="F104" s="103"/>
      <c r="G104" s="103"/>
      <c r="H104" s="104"/>
      <c r="I104" s="103"/>
      <c r="J104" s="103"/>
      <c r="K104" s="103">
        <f t="shared" ref="K104:BJ104" si="8">SUM(K100:K103)</f>
        <v>0</v>
      </c>
      <c r="L104" s="103">
        <f t="shared" si="8"/>
        <v>31</v>
      </c>
      <c r="M104" s="103">
        <f t="shared" si="8"/>
        <v>41</v>
      </c>
      <c r="N104" s="103">
        <f t="shared" si="8"/>
        <v>12</v>
      </c>
      <c r="O104" s="102">
        <f t="shared" si="8"/>
        <v>24.5</v>
      </c>
      <c r="P104" s="102">
        <f t="shared" si="8"/>
        <v>20.75</v>
      </c>
      <c r="Q104" s="103">
        <f t="shared" si="8"/>
        <v>31</v>
      </c>
      <c r="R104" s="103">
        <f t="shared" si="8"/>
        <v>41</v>
      </c>
      <c r="S104" s="103">
        <f t="shared" si="8"/>
        <v>12</v>
      </c>
      <c r="T104" s="102">
        <f t="shared" si="8"/>
        <v>24.25</v>
      </c>
      <c r="U104" s="102">
        <f t="shared" si="8"/>
        <v>21</v>
      </c>
      <c r="V104" s="103">
        <f t="shared" si="8"/>
        <v>0</v>
      </c>
      <c r="W104" s="103">
        <f t="shared" si="8"/>
        <v>31</v>
      </c>
      <c r="X104" s="103">
        <f t="shared" si="8"/>
        <v>41</v>
      </c>
      <c r="Y104" s="103">
        <f t="shared" si="8"/>
        <v>12</v>
      </c>
      <c r="Z104" s="102">
        <f t="shared" si="8"/>
        <v>22.75</v>
      </c>
      <c r="AA104" s="102">
        <f t="shared" si="8"/>
        <v>22.5</v>
      </c>
      <c r="AB104" s="103">
        <f t="shared" si="8"/>
        <v>0</v>
      </c>
      <c r="AC104" s="103">
        <f t="shared" si="8"/>
        <v>31</v>
      </c>
      <c r="AD104" s="103">
        <f t="shared" si="8"/>
        <v>40.5</v>
      </c>
      <c r="AE104" s="103">
        <f t="shared" si="8"/>
        <v>11</v>
      </c>
      <c r="AF104" s="102">
        <f t="shared" si="8"/>
        <v>26.25</v>
      </c>
      <c r="AG104" s="102">
        <f t="shared" si="8"/>
        <v>18.25</v>
      </c>
      <c r="AH104" s="103">
        <f t="shared" si="8"/>
        <v>31</v>
      </c>
      <c r="AI104" s="103">
        <f t="shared" si="8"/>
        <v>40.75</v>
      </c>
      <c r="AJ104" s="103">
        <f t="shared" si="8"/>
        <v>11</v>
      </c>
      <c r="AK104" s="102">
        <f t="shared" si="8"/>
        <v>26.25</v>
      </c>
      <c r="AL104" s="102">
        <f t="shared" si="8"/>
        <v>18.25</v>
      </c>
      <c r="AM104" s="103">
        <f t="shared" si="8"/>
        <v>0</v>
      </c>
      <c r="AN104" s="103">
        <f t="shared" si="8"/>
        <v>30</v>
      </c>
      <c r="AO104" s="103">
        <f t="shared" si="8"/>
        <v>40</v>
      </c>
      <c r="AP104" s="103">
        <f t="shared" si="8"/>
        <v>10</v>
      </c>
      <c r="AQ104" s="102">
        <f t="shared" si="8"/>
        <v>26.75</v>
      </c>
      <c r="AR104" s="102">
        <f t="shared" si="8"/>
        <v>17.75</v>
      </c>
      <c r="AS104" s="103">
        <f t="shared" si="8"/>
        <v>0</v>
      </c>
      <c r="AT104" s="103">
        <f t="shared" si="8"/>
        <v>30</v>
      </c>
      <c r="AU104" s="103">
        <f t="shared" si="8"/>
        <v>40</v>
      </c>
      <c r="AV104" s="103">
        <f t="shared" si="8"/>
        <v>10</v>
      </c>
      <c r="AW104" s="102">
        <f t="shared" si="8"/>
        <v>26</v>
      </c>
      <c r="AX104" s="102">
        <f t="shared" si="8"/>
        <v>18.5</v>
      </c>
      <c r="AY104" s="103">
        <f t="shared" si="8"/>
        <v>30</v>
      </c>
      <c r="AZ104" s="103">
        <f t="shared" si="8"/>
        <v>40</v>
      </c>
      <c r="BA104" s="103">
        <f t="shared" si="8"/>
        <v>10</v>
      </c>
      <c r="BB104" s="102">
        <f t="shared" si="8"/>
        <v>26</v>
      </c>
      <c r="BC104" s="102">
        <f t="shared" si="8"/>
        <v>18.5</v>
      </c>
      <c r="BD104" s="103">
        <f t="shared" si="8"/>
        <v>0</v>
      </c>
      <c r="BE104" s="103">
        <f t="shared" si="8"/>
        <v>16</v>
      </c>
      <c r="BF104" s="103">
        <f t="shared" si="8"/>
        <v>40</v>
      </c>
      <c r="BG104" s="103">
        <f t="shared" si="8"/>
        <v>10</v>
      </c>
      <c r="BH104" s="102">
        <f t="shared" si="8"/>
        <v>25.75</v>
      </c>
      <c r="BI104" s="102">
        <f t="shared" si="8"/>
        <v>18.75</v>
      </c>
      <c r="BJ104" s="103">
        <f t="shared" si="8"/>
        <v>0</v>
      </c>
    </row>
    <row r="105" spans="1:293" s="57" customFormat="1" ht="16.5" customHeight="1">
      <c r="A105" s="105"/>
      <c r="B105" s="105" t="s">
        <v>42</v>
      </c>
      <c r="C105" s="105"/>
      <c r="D105" s="105"/>
      <c r="E105" s="102" t="s">
        <v>292</v>
      </c>
      <c r="F105" s="105"/>
      <c r="G105" s="105"/>
      <c r="H105" s="68"/>
      <c r="I105" s="109"/>
      <c r="J105" s="109"/>
      <c r="K105" s="102"/>
      <c r="L105" s="102">
        <v>31</v>
      </c>
      <c r="M105" s="102">
        <v>40</v>
      </c>
      <c r="N105" s="102">
        <v>12</v>
      </c>
      <c r="O105" s="158">
        <v>45</v>
      </c>
      <c r="P105" s="159"/>
      <c r="Q105" s="102">
        <v>31</v>
      </c>
      <c r="R105" s="102">
        <v>40</v>
      </c>
      <c r="S105" s="102">
        <v>12</v>
      </c>
      <c r="T105" s="158">
        <v>45</v>
      </c>
      <c r="U105" s="159"/>
      <c r="V105" s="102"/>
      <c r="W105" s="102">
        <v>31</v>
      </c>
      <c r="X105" s="102">
        <v>40</v>
      </c>
      <c r="Y105" s="102">
        <v>12</v>
      </c>
      <c r="Z105" s="158">
        <v>45</v>
      </c>
      <c r="AA105" s="159"/>
      <c r="AB105" s="102"/>
      <c r="AC105" s="102">
        <v>31</v>
      </c>
      <c r="AD105" s="102">
        <v>40</v>
      </c>
      <c r="AE105" s="102">
        <v>12</v>
      </c>
      <c r="AF105" s="158">
        <v>45</v>
      </c>
      <c r="AG105" s="159"/>
      <c r="AH105" s="102">
        <v>31</v>
      </c>
      <c r="AI105" s="102">
        <v>40</v>
      </c>
      <c r="AJ105" s="102">
        <v>12</v>
      </c>
      <c r="AK105" s="158">
        <v>45</v>
      </c>
      <c r="AL105" s="159"/>
      <c r="AM105" s="102"/>
      <c r="AN105" s="102">
        <v>31</v>
      </c>
      <c r="AO105" s="102">
        <v>40</v>
      </c>
      <c r="AP105" s="102">
        <v>12</v>
      </c>
      <c r="AQ105" s="158">
        <v>45</v>
      </c>
      <c r="AR105" s="159"/>
      <c r="AS105" s="102"/>
      <c r="AT105" s="102">
        <v>31</v>
      </c>
      <c r="AU105" s="102">
        <v>40</v>
      </c>
      <c r="AV105" s="102">
        <v>12</v>
      </c>
      <c r="AW105" s="158">
        <v>45</v>
      </c>
      <c r="AX105" s="159"/>
      <c r="AY105" s="102">
        <v>31</v>
      </c>
      <c r="AZ105" s="102">
        <v>40</v>
      </c>
      <c r="BA105" s="102">
        <v>12</v>
      </c>
      <c r="BB105" s="158">
        <v>45</v>
      </c>
      <c r="BC105" s="159"/>
      <c r="BD105" s="102"/>
      <c r="BE105" s="102">
        <v>31</v>
      </c>
      <c r="BF105" s="102">
        <v>40</v>
      </c>
      <c r="BG105" s="102">
        <v>12</v>
      </c>
      <c r="BH105" s="158">
        <v>45</v>
      </c>
      <c r="BI105" s="159"/>
      <c r="BJ105" s="102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</row>
    <row r="106" spans="1:293" ht="16.5" customHeight="1" thickBot="1">
      <c r="A106" s="106"/>
      <c r="B106" s="106" t="s">
        <v>42</v>
      </c>
      <c r="C106" s="106"/>
      <c r="D106" s="106"/>
      <c r="E106" s="106" t="s">
        <v>293</v>
      </c>
      <c r="F106" s="106"/>
      <c r="G106" s="106"/>
      <c r="H106" s="93"/>
      <c r="I106" s="106"/>
      <c r="J106" s="106"/>
      <c r="K106" s="106">
        <f t="shared" ref="K106:BJ106" si="9">K105-K104</f>
        <v>0</v>
      </c>
      <c r="L106" s="106">
        <f t="shared" si="9"/>
        <v>0</v>
      </c>
      <c r="M106" s="106">
        <f t="shared" si="9"/>
        <v>-1</v>
      </c>
      <c r="N106" s="106">
        <f t="shared" si="9"/>
        <v>0</v>
      </c>
      <c r="O106" s="156">
        <f>O105-O104-P104</f>
        <v>-0.25</v>
      </c>
      <c r="P106" s="157"/>
      <c r="Q106" s="106">
        <f t="shared" si="9"/>
        <v>0</v>
      </c>
      <c r="R106" s="106">
        <f t="shared" si="9"/>
        <v>-1</v>
      </c>
      <c r="S106" s="106">
        <f t="shared" si="9"/>
        <v>0</v>
      </c>
      <c r="T106" s="156">
        <f>T105-T104-U104</f>
        <v>-0.25</v>
      </c>
      <c r="U106" s="157"/>
      <c r="V106" s="106">
        <f t="shared" si="9"/>
        <v>0</v>
      </c>
      <c r="W106" s="106">
        <f t="shared" si="9"/>
        <v>0</v>
      </c>
      <c r="X106" s="106">
        <f t="shared" si="9"/>
        <v>-1</v>
      </c>
      <c r="Y106" s="106">
        <f t="shared" si="9"/>
        <v>0</v>
      </c>
      <c r="Z106" s="156">
        <f>Z105-Z104-AA104</f>
        <v>-0.25</v>
      </c>
      <c r="AA106" s="157"/>
      <c r="AB106" s="106">
        <f t="shared" si="9"/>
        <v>0</v>
      </c>
      <c r="AC106" s="106">
        <f t="shared" si="9"/>
        <v>0</v>
      </c>
      <c r="AD106" s="106">
        <f t="shared" si="9"/>
        <v>-0.5</v>
      </c>
      <c r="AE106" s="106">
        <f t="shared" si="9"/>
        <v>1</v>
      </c>
      <c r="AF106" s="156">
        <f>AF105-AF104-AG104</f>
        <v>0.5</v>
      </c>
      <c r="AG106" s="157"/>
      <c r="AH106" s="106">
        <f t="shared" si="9"/>
        <v>0</v>
      </c>
      <c r="AI106" s="106">
        <f t="shared" si="9"/>
        <v>-0.75</v>
      </c>
      <c r="AJ106" s="106">
        <f t="shared" si="9"/>
        <v>1</v>
      </c>
      <c r="AK106" s="156">
        <f>AK105-AK104-AL104</f>
        <v>0.5</v>
      </c>
      <c r="AL106" s="157"/>
      <c r="AM106" s="106">
        <f t="shared" si="9"/>
        <v>0</v>
      </c>
      <c r="AN106" s="106">
        <f t="shared" si="9"/>
        <v>1</v>
      </c>
      <c r="AO106" s="106">
        <f t="shared" si="9"/>
        <v>0</v>
      </c>
      <c r="AP106" s="106">
        <f t="shared" si="9"/>
        <v>2</v>
      </c>
      <c r="AQ106" s="156">
        <f>AQ105-AQ104-AR104</f>
        <v>0.5</v>
      </c>
      <c r="AR106" s="157"/>
      <c r="AS106" s="106">
        <f t="shared" si="9"/>
        <v>0</v>
      </c>
      <c r="AT106" s="106">
        <f t="shared" si="9"/>
        <v>1</v>
      </c>
      <c r="AU106" s="106">
        <f t="shared" si="9"/>
        <v>0</v>
      </c>
      <c r="AV106" s="106">
        <f t="shared" si="9"/>
        <v>2</v>
      </c>
      <c r="AW106" s="156">
        <f>AW105-AW104-AX104</f>
        <v>0.5</v>
      </c>
      <c r="AX106" s="157"/>
      <c r="AY106" s="106">
        <f t="shared" si="9"/>
        <v>1</v>
      </c>
      <c r="AZ106" s="106">
        <f t="shared" si="9"/>
        <v>0</v>
      </c>
      <c r="BA106" s="106">
        <f t="shared" si="9"/>
        <v>2</v>
      </c>
      <c r="BB106" s="156">
        <f>BB105-BB104-BC104</f>
        <v>0.5</v>
      </c>
      <c r="BC106" s="157"/>
      <c r="BD106" s="106">
        <f t="shared" si="9"/>
        <v>0</v>
      </c>
      <c r="BE106" s="106">
        <f t="shared" si="9"/>
        <v>15</v>
      </c>
      <c r="BF106" s="106">
        <f t="shared" si="9"/>
        <v>0</v>
      </c>
      <c r="BG106" s="106">
        <f t="shared" si="9"/>
        <v>2</v>
      </c>
      <c r="BH106" s="156">
        <f>BH105-BH104-BI104</f>
        <v>0.5</v>
      </c>
      <c r="BI106" s="157"/>
      <c r="BJ106" s="106">
        <f t="shared" si="9"/>
        <v>0</v>
      </c>
    </row>
    <row r="107" spans="1:293" ht="16.5" customHeight="1">
      <c r="A107" s="101"/>
      <c r="B107" s="101" t="s">
        <v>102</v>
      </c>
      <c r="C107" s="101"/>
      <c r="D107" s="101"/>
      <c r="E107" s="101" t="s">
        <v>287</v>
      </c>
      <c r="F107" s="101"/>
      <c r="G107" s="101"/>
      <c r="H107" s="71"/>
      <c r="I107" s="108"/>
      <c r="J107" s="108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293" ht="16.5" customHeight="1">
      <c r="A108" s="101"/>
      <c r="B108" s="101" t="s">
        <v>102</v>
      </c>
      <c r="C108" s="101"/>
      <c r="D108" s="101"/>
      <c r="E108" s="101" t="s">
        <v>288</v>
      </c>
      <c r="F108" s="101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293" ht="16.5" customHeight="1">
      <c r="A109" s="102"/>
      <c r="B109" s="102" t="s">
        <v>102</v>
      </c>
      <c r="C109" s="102"/>
      <c r="D109" s="102"/>
      <c r="E109" s="102" t="s">
        <v>289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293" ht="16.5" customHeight="1">
      <c r="A110" s="102"/>
      <c r="B110" s="102" t="s">
        <v>102</v>
      </c>
      <c r="C110" s="102"/>
      <c r="D110" s="102"/>
      <c r="E110" s="102" t="s">
        <v>290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293" ht="16.5" customHeight="1">
      <c r="A111" s="103"/>
      <c r="B111" s="103" t="s">
        <v>102</v>
      </c>
      <c r="C111" s="103"/>
      <c r="D111" s="103"/>
      <c r="E111" s="103" t="s">
        <v>294</v>
      </c>
      <c r="F111" s="103"/>
      <c r="G111" s="103"/>
      <c r="H111" s="104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</row>
    <row r="112" spans="1:293" ht="16.5" customHeight="1">
      <c r="A112" s="102"/>
      <c r="B112" s="102" t="s">
        <v>102</v>
      </c>
      <c r="C112" s="102"/>
      <c r="D112" s="102"/>
      <c r="E112" s="102" t="s">
        <v>292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</row>
    <row r="113" spans="1:293" ht="16.5" customHeight="1" thickBot="1">
      <c r="A113" s="106"/>
      <c r="B113" s="106" t="s">
        <v>102</v>
      </c>
      <c r="C113" s="106"/>
      <c r="D113" s="106"/>
      <c r="E113" s="106" t="s">
        <v>293</v>
      </c>
      <c r="F113" s="106"/>
      <c r="G113" s="106"/>
      <c r="H113" s="93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</row>
    <row r="114" spans="1:293" s="59" customFormat="1" ht="11.25" customHeight="1">
      <c r="A114" s="101"/>
      <c r="B114" s="101" t="s">
        <v>295</v>
      </c>
      <c r="C114" s="101"/>
      <c r="D114" s="101"/>
      <c r="E114" s="101" t="s">
        <v>287</v>
      </c>
      <c r="F114" s="101"/>
      <c r="G114" s="101"/>
      <c r="H114" s="99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</row>
    <row r="115" spans="1:293" s="60" customFormat="1" ht="16.5" customHeight="1">
      <c r="A115" s="101"/>
      <c r="B115" s="101" t="s">
        <v>296</v>
      </c>
      <c r="C115" s="101"/>
      <c r="D115" s="101"/>
      <c r="E115" s="101" t="s">
        <v>288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</row>
    <row r="116" spans="1:293" ht="28">
      <c r="A116" s="102"/>
      <c r="B116" s="102" t="s">
        <v>296</v>
      </c>
      <c r="C116" s="102"/>
      <c r="D116" s="102"/>
      <c r="E116" s="102" t="s">
        <v>289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</row>
    <row r="117" spans="1:293" ht="28">
      <c r="A117" s="103"/>
      <c r="B117" s="103" t="s">
        <v>296</v>
      </c>
      <c r="C117" s="103"/>
      <c r="D117" s="103"/>
      <c r="E117" s="103" t="s">
        <v>290</v>
      </c>
      <c r="F117" s="103"/>
      <c r="G117" s="103"/>
      <c r="H117" s="104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</row>
    <row r="118" spans="1:293" ht="28">
      <c r="A118" s="102"/>
      <c r="B118" s="102" t="s">
        <v>296</v>
      </c>
      <c r="C118" s="102"/>
      <c r="D118" s="102"/>
      <c r="E118" s="102" t="s">
        <v>291</v>
      </c>
      <c r="F118" s="102"/>
      <c r="G118" s="102"/>
      <c r="H118" s="84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</row>
    <row r="119" spans="1:293" ht="28">
      <c r="A119" s="101"/>
      <c r="B119" s="107" t="s">
        <v>296</v>
      </c>
      <c r="C119" s="101"/>
      <c r="D119" s="101"/>
      <c r="E119" s="101" t="s">
        <v>292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1"/>
      <c r="BG119" s="101"/>
      <c r="BH119" s="101"/>
      <c r="BI119" s="101"/>
      <c r="BJ119" s="101"/>
    </row>
    <row r="120" spans="1:293" ht="29" thickBot="1">
      <c r="A120" s="106"/>
      <c r="B120" s="106" t="s">
        <v>296</v>
      </c>
      <c r="C120" s="106"/>
      <c r="D120" s="106"/>
      <c r="E120" s="106" t="s">
        <v>293</v>
      </c>
      <c r="F120" s="106"/>
      <c r="G120" s="106"/>
      <c r="H120" s="93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</row>
    <row r="121" spans="1:293" ht="28">
      <c r="A121" s="101"/>
      <c r="B121" s="101" t="s">
        <v>297</v>
      </c>
      <c r="C121" s="101"/>
      <c r="D121" s="101"/>
      <c r="E121" s="101" t="s">
        <v>287</v>
      </c>
      <c r="F121" s="101"/>
      <c r="G121" s="101"/>
      <c r="H121" s="99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1"/>
      <c r="BH121" s="101"/>
      <c r="BI121" s="101"/>
      <c r="BJ121" s="101"/>
    </row>
    <row r="122" spans="1:293" ht="28">
      <c r="A122" s="102"/>
      <c r="B122" s="102" t="s">
        <v>297</v>
      </c>
      <c r="C122" s="102"/>
      <c r="D122" s="102"/>
      <c r="E122" s="102" t="s">
        <v>288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</row>
    <row r="123" spans="1:293" ht="28">
      <c r="A123" s="102"/>
      <c r="B123" s="102" t="s">
        <v>297</v>
      </c>
      <c r="C123" s="102"/>
      <c r="D123" s="102"/>
      <c r="E123" s="102" t="s">
        <v>289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</row>
    <row r="124" spans="1:293" ht="28">
      <c r="A124" s="102"/>
      <c r="B124" s="102" t="s">
        <v>297</v>
      </c>
      <c r="C124" s="102"/>
      <c r="D124" s="102"/>
      <c r="E124" s="102" t="s">
        <v>290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</row>
    <row r="125" spans="1:293" ht="28">
      <c r="A125" s="102"/>
      <c r="B125" s="102" t="s">
        <v>297</v>
      </c>
      <c r="C125" s="102"/>
      <c r="D125" s="102"/>
      <c r="E125" s="102" t="s">
        <v>291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</row>
    <row r="126" spans="1:293" ht="28">
      <c r="A126" s="103"/>
      <c r="B126" s="103" t="s">
        <v>297</v>
      </c>
      <c r="C126" s="103"/>
      <c r="D126" s="103"/>
      <c r="E126" s="103" t="s">
        <v>292</v>
      </c>
      <c r="F126" s="103"/>
      <c r="G126" s="103"/>
      <c r="H126" s="104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</row>
    <row r="127" spans="1:293" ht="28">
      <c r="A127" s="103"/>
      <c r="B127" s="103" t="s">
        <v>297</v>
      </c>
      <c r="C127" s="103"/>
      <c r="D127" s="103"/>
      <c r="E127" s="103" t="s">
        <v>293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</row>
    <row r="128" spans="1:293" ht="18">
      <c r="A128" s="60" t="s">
        <v>4</v>
      </c>
      <c r="B128" s="60"/>
      <c r="C128" s="60"/>
      <c r="D128" s="60"/>
      <c r="E128" s="60" t="s">
        <v>298</v>
      </c>
      <c r="F128" s="60"/>
      <c r="G128" s="60"/>
      <c r="H128" s="57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</row>
  </sheetData>
  <autoFilter ref="A2:KG115" xr:uid="{06AD9632-998D-49D4-A72E-523EA782C6E9}"/>
  <mergeCells count="36">
    <mergeCell ref="AW97:AX97"/>
    <mergeCell ref="BB97:BC97"/>
    <mergeCell ref="BH97:BI97"/>
    <mergeCell ref="O98:P98"/>
    <mergeCell ref="T98:U98"/>
    <mergeCell ref="Z98:AA98"/>
    <mergeCell ref="AF98:AG98"/>
    <mergeCell ref="AK98:AL98"/>
    <mergeCell ref="AQ98:AR98"/>
    <mergeCell ref="AW98:AX98"/>
    <mergeCell ref="O97:P97"/>
    <mergeCell ref="T97:U97"/>
    <mergeCell ref="Z97:AA97"/>
    <mergeCell ref="AF97:AG97"/>
    <mergeCell ref="AK97:AL97"/>
    <mergeCell ref="AQ97:AR97"/>
    <mergeCell ref="BB98:BC98"/>
    <mergeCell ref="BH98:BI98"/>
    <mergeCell ref="O105:P105"/>
    <mergeCell ref="T105:U105"/>
    <mergeCell ref="Z105:AA105"/>
    <mergeCell ref="AF105:AG105"/>
    <mergeCell ref="AK105:AL105"/>
    <mergeCell ref="AQ105:AR105"/>
    <mergeCell ref="AW105:AX105"/>
    <mergeCell ref="BB106:BC106"/>
    <mergeCell ref="BH106:BI106"/>
    <mergeCell ref="BB105:BC105"/>
    <mergeCell ref="BH105:BI105"/>
    <mergeCell ref="O106:P106"/>
    <mergeCell ref="T106:U106"/>
    <mergeCell ref="Z106:AA106"/>
    <mergeCell ref="AF106:AG106"/>
    <mergeCell ref="AK106:AL106"/>
    <mergeCell ref="AQ106:AR106"/>
    <mergeCell ref="AW106:AX106"/>
  </mergeCells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9632-998D-49D4-A72E-523EA782C6E9}">
  <dimension ref="A1:KM124"/>
  <sheetViews>
    <sheetView zoomScale="125" zoomScaleNormal="125" workbookViewId="0">
      <pane xSplit="10" ySplit="2" topLeftCell="N3" activePane="bottomRight" state="frozen"/>
      <selection pane="topRight" activeCell="K1" sqref="K1"/>
      <selection pane="bottomLeft" activeCell="A3" sqref="A3"/>
      <selection pane="bottomRight" activeCell="N97" sqref="N97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68" width="6.5" style="61" customWidth="1"/>
    <col min="69" max="16384" width="9" style="61"/>
  </cols>
  <sheetData>
    <row r="1" spans="1:7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  <c r="BQ1" s="140" t="s">
        <v>2</v>
      </c>
      <c r="BR1" s="141" t="s">
        <v>3</v>
      </c>
      <c r="BS1" s="142" t="s">
        <v>4</v>
      </c>
      <c r="BT1" s="143" t="s">
        <v>5</v>
      </c>
      <c r="BU1" s="143" t="s">
        <v>6</v>
      </c>
      <c r="BV1" s="140" t="s">
        <v>2</v>
      </c>
      <c r="BW1" s="141" t="s">
        <v>3</v>
      </c>
      <c r="BX1" s="142" t="s">
        <v>4</v>
      </c>
      <c r="BY1" s="143" t="s">
        <v>5</v>
      </c>
      <c r="BZ1" s="143" t="s">
        <v>6</v>
      </c>
      <c r="CA1" s="144" t="s">
        <v>1</v>
      </c>
    </row>
    <row r="2" spans="1:79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26</v>
      </c>
      <c r="L2" s="76" t="s">
        <v>27</v>
      </c>
      <c r="M2" s="77" t="s">
        <v>28</v>
      </c>
      <c r="N2" s="74" t="s">
        <v>29</v>
      </c>
      <c r="O2" s="68" t="s">
        <v>30</v>
      </c>
      <c r="P2" s="68" t="s">
        <v>30</v>
      </c>
      <c r="Q2" s="75" t="s">
        <v>1183</v>
      </c>
      <c r="R2" s="76" t="s">
        <v>1272</v>
      </c>
      <c r="S2" s="77" t="s">
        <v>33</v>
      </c>
      <c r="T2" s="74" t="s">
        <v>19</v>
      </c>
      <c r="U2" s="68" t="s">
        <v>34</v>
      </c>
      <c r="V2" s="68" t="s">
        <v>34</v>
      </c>
      <c r="W2" s="76" t="s">
        <v>35</v>
      </c>
      <c r="X2" s="77" t="s">
        <v>36</v>
      </c>
      <c r="Y2" s="74" t="s">
        <v>23</v>
      </c>
      <c r="Z2" s="68" t="s">
        <v>37</v>
      </c>
      <c r="AA2" s="68" t="s">
        <v>37</v>
      </c>
      <c r="AB2" s="75" t="s">
        <v>38</v>
      </c>
      <c r="AC2" s="76" t="s">
        <v>39</v>
      </c>
      <c r="AD2" s="77" t="s">
        <v>40</v>
      </c>
      <c r="AE2" s="74" t="s">
        <v>28</v>
      </c>
      <c r="AF2" s="68" t="s">
        <v>41</v>
      </c>
      <c r="AG2" s="68" t="s">
        <v>41</v>
      </c>
      <c r="AH2" s="75" t="s">
        <v>1184</v>
      </c>
      <c r="AI2" s="76" t="s">
        <v>1193</v>
      </c>
      <c r="AJ2" s="77" t="s">
        <v>1194</v>
      </c>
      <c r="AK2" s="74" t="s">
        <v>33</v>
      </c>
      <c r="AL2" s="68" t="s">
        <v>345</v>
      </c>
      <c r="AM2" s="68" t="s">
        <v>345</v>
      </c>
      <c r="AN2" s="76" t="s">
        <v>390</v>
      </c>
      <c r="AO2" s="77" t="s">
        <v>1195</v>
      </c>
      <c r="AP2" s="74" t="s">
        <v>36</v>
      </c>
      <c r="AQ2" s="68" t="s">
        <v>347</v>
      </c>
      <c r="AR2" s="68" t="s">
        <v>347</v>
      </c>
      <c r="AS2" s="75" t="s">
        <v>1192</v>
      </c>
      <c r="AT2" s="76" t="s">
        <v>348</v>
      </c>
      <c r="AU2" s="77" t="s">
        <v>1196</v>
      </c>
      <c r="AV2" s="74" t="s">
        <v>40</v>
      </c>
      <c r="AW2" s="68" t="s">
        <v>300</v>
      </c>
      <c r="AX2" s="68" t="s">
        <v>300</v>
      </c>
      <c r="AY2" s="75" t="s">
        <v>1201</v>
      </c>
      <c r="AZ2" s="76" t="s">
        <v>1197</v>
      </c>
      <c r="BA2" s="77" t="s">
        <v>1198</v>
      </c>
      <c r="BB2" s="74" t="s">
        <v>1194</v>
      </c>
      <c r="BC2" s="68" t="s">
        <v>18</v>
      </c>
      <c r="BD2" s="68" t="s">
        <v>18</v>
      </c>
      <c r="BE2" s="76" t="s">
        <v>301</v>
      </c>
      <c r="BF2" s="77" t="s">
        <v>1199</v>
      </c>
      <c r="BG2" s="74" t="s">
        <v>1195</v>
      </c>
      <c r="BH2" s="68" t="s">
        <v>22</v>
      </c>
      <c r="BI2" s="68" t="s">
        <v>22</v>
      </c>
      <c r="BJ2" s="75" t="s">
        <v>1200</v>
      </c>
      <c r="BK2" s="76" t="s">
        <v>24</v>
      </c>
      <c r="BL2" s="77" t="s">
        <v>1202</v>
      </c>
      <c r="BM2" s="74" t="s">
        <v>1196</v>
      </c>
      <c r="BN2" s="68" t="s">
        <v>27</v>
      </c>
      <c r="BO2" s="68" t="s">
        <v>27</v>
      </c>
      <c r="BP2" s="75" t="s">
        <v>1301</v>
      </c>
      <c r="BQ2" s="140" t="s">
        <v>1270</v>
      </c>
      <c r="BR2" s="141" t="s">
        <v>1271</v>
      </c>
      <c r="BS2" s="142" t="s">
        <v>1198</v>
      </c>
      <c r="BT2" s="143" t="s">
        <v>1272</v>
      </c>
      <c r="BU2" s="143" t="s">
        <v>1272</v>
      </c>
      <c r="BV2" s="140" t="s">
        <v>29</v>
      </c>
      <c r="BW2" s="141" t="s">
        <v>1273</v>
      </c>
      <c r="BX2" s="142" t="s">
        <v>1199</v>
      </c>
      <c r="BY2" s="143" t="s">
        <v>35</v>
      </c>
      <c r="BZ2" s="143" t="s">
        <v>35</v>
      </c>
      <c r="CA2" s="144" t="s">
        <v>1274</v>
      </c>
    </row>
    <row r="3" spans="1:79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1303</v>
      </c>
      <c r="G3" s="64" t="s">
        <v>47</v>
      </c>
      <c r="H3" s="68" t="s">
        <v>48</v>
      </c>
      <c r="I3" s="88">
        <f t="shared" ref="I3:I34" si="0">SUM(K3:BP3)</f>
        <v>3.75</v>
      </c>
      <c r="J3" s="94" t="s">
        <v>49</v>
      </c>
      <c r="K3" s="95"/>
      <c r="L3" s="96"/>
      <c r="M3" s="97">
        <v>2</v>
      </c>
      <c r="N3" s="98">
        <v>0.5</v>
      </c>
      <c r="O3" s="99"/>
      <c r="P3" s="99">
        <v>1.25</v>
      </c>
      <c r="Q3" s="95"/>
      <c r="R3" s="96"/>
      <c r="S3" s="97"/>
      <c r="T3" s="98"/>
      <c r="U3" s="99"/>
      <c r="V3" s="99"/>
      <c r="W3" s="96"/>
      <c r="X3" s="97"/>
      <c r="Y3" s="98"/>
      <c r="Z3" s="99"/>
      <c r="AA3" s="99"/>
      <c r="AB3" s="95"/>
      <c r="AC3" s="96"/>
      <c r="AD3" s="97"/>
      <c r="AE3" s="98"/>
      <c r="AF3" s="99"/>
      <c r="AG3" s="99"/>
      <c r="AH3" s="95"/>
      <c r="AI3" s="96"/>
      <c r="AJ3" s="97"/>
      <c r="AK3" s="98"/>
      <c r="AL3" s="99"/>
      <c r="AM3" s="99"/>
      <c r="AN3" s="96"/>
      <c r="AO3" s="97"/>
      <c r="AP3" s="98"/>
      <c r="AQ3" s="99"/>
      <c r="AR3" s="99"/>
      <c r="AS3" s="95"/>
      <c r="AT3" s="96"/>
      <c r="AU3" s="97"/>
      <c r="AV3" s="98"/>
      <c r="AW3" s="99"/>
      <c r="AX3" s="99"/>
      <c r="AY3" s="95"/>
      <c r="AZ3" s="96"/>
      <c r="BA3" s="97"/>
      <c r="BB3" s="98"/>
      <c r="BC3" s="99"/>
      <c r="BD3" s="99"/>
      <c r="BE3" s="96"/>
      <c r="BF3" s="97"/>
      <c r="BG3" s="98"/>
      <c r="BH3" s="99"/>
      <c r="BI3" s="99"/>
      <c r="BJ3" s="95"/>
      <c r="BK3" s="96"/>
      <c r="BL3" s="97"/>
      <c r="BM3" s="98"/>
      <c r="BN3" s="99"/>
      <c r="BO3" s="99"/>
      <c r="BP3" s="95"/>
    </row>
    <row r="4" spans="1:79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1303</v>
      </c>
      <c r="G4" s="68" t="s">
        <v>47</v>
      </c>
      <c r="H4" s="68" t="s">
        <v>53</v>
      </c>
      <c r="I4" s="88">
        <f t="shared" si="0"/>
        <v>6.5</v>
      </c>
      <c r="J4" s="94" t="s">
        <v>49</v>
      </c>
      <c r="K4" s="80"/>
      <c r="L4" s="81"/>
      <c r="M4" s="82"/>
      <c r="N4" s="83"/>
      <c r="O4" s="84"/>
      <c r="P4" s="84">
        <v>0.5</v>
      </c>
      <c r="Q4" s="80"/>
      <c r="R4" s="81"/>
      <c r="S4" s="82"/>
      <c r="T4" s="83"/>
      <c r="U4" s="84"/>
      <c r="V4" s="84">
        <v>2</v>
      </c>
      <c r="W4" s="81"/>
      <c r="X4" s="82"/>
      <c r="Y4" s="83"/>
      <c r="Z4" s="84"/>
      <c r="AA4" s="84">
        <v>2</v>
      </c>
      <c r="AB4" s="80"/>
      <c r="AC4" s="81"/>
      <c r="AD4" s="82"/>
      <c r="AE4" s="83"/>
      <c r="AF4" s="84"/>
      <c r="AG4" s="84">
        <v>2</v>
      </c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79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57</v>
      </c>
      <c r="G5" s="64" t="s">
        <v>47</v>
      </c>
      <c r="H5" s="68" t="s">
        <v>48</v>
      </c>
      <c r="I5" s="88">
        <f t="shared" si="0"/>
        <v>1.25</v>
      </c>
      <c r="J5" s="94" t="s">
        <v>49</v>
      </c>
      <c r="K5" s="80"/>
      <c r="L5" s="81"/>
      <c r="M5" s="82">
        <v>0.5</v>
      </c>
      <c r="N5" s="83"/>
      <c r="O5" s="84"/>
      <c r="P5" s="84">
        <v>0.75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79" ht="41.2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2.5</v>
      </c>
      <c r="J6" s="94" t="s">
        <v>49</v>
      </c>
      <c r="K6" s="80"/>
      <c r="L6" s="81"/>
      <c r="M6" s="82">
        <v>0.75</v>
      </c>
      <c r="N6" s="83"/>
      <c r="O6" s="84">
        <v>1</v>
      </c>
      <c r="P6" s="84">
        <v>0.75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79" ht="41.2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4.75</v>
      </c>
      <c r="J7" s="94" t="s">
        <v>49</v>
      </c>
      <c r="K7" s="80"/>
      <c r="L7" s="81"/>
      <c r="M7" s="82"/>
      <c r="N7" s="83"/>
      <c r="O7" s="84"/>
      <c r="P7" s="84">
        <v>0.25</v>
      </c>
      <c r="Q7" s="80"/>
      <c r="R7" s="81"/>
      <c r="S7" s="82"/>
      <c r="T7" s="83"/>
      <c r="U7" s="84"/>
      <c r="V7" s="84">
        <v>1.5</v>
      </c>
      <c r="W7" s="81"/>
      <c r="X7" s="82"/>
      <c r="Y7" s="83"/>
      <c r="Z7" s="84"/>
      <c r="AA7" s="84">
        <v>1.5</v>
      </c>
      <c r="AB7" s="80"/>
      <c r="AC7" s="81"/>
      <c r="AD7" s="82"/>
      <c r="AE7" s="83"/>
      <c r="AF7" s="84"/>
      <c r="AG7" s="84">
        <v>1.5</v>
      </c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79" ht="41.25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1304</v>
      </c>
      <c r="G8" s="76" t="s">
        <v>68</v>
      </c>
      <c r="H8" s="68" t="s">
        <v>48</v>
      </c>
      <c r="I8" s="88">
        <f t="shared" si="0"/>
        <v>2.5</v>
      </c>
      <c r="J8" s="94" t="s">
        <v>49</v>
      </c>
      <c r="K8" s="80"/>
      <c r="L8" s="81"/>
      <c r="M8" s="82">
        <v>0.75</v>
      </c>
      <c r="N8" s="83">
        <v>0.5</v>
      </c>
      <c r="O8" s="84">
        <v>1</v>
      </c>
      <c r="P8" s="84">
        <v>0.25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79" ht="41.25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1304</v>
      </c>
      <c r="G9" s="68" t="s">
        <v>68</v>
      </c>
      <c r="H9" s="68" t="s">
        <v>53</v>
      </c>
      <c r="I9" s="88">
        <f t="shared" si="0"/>
        <v>5.25</v>
      </c>
      <c r="J9" s="94" t="s">
        <v>49</v>
      </c>
      <c r="K9" s="80"/>
      <c r="L9" s="81"/>
      <c r="M9" s="82"/>
      <c r="N9" s="83"/>
      <c r="O9" s="84">
        <v>0.5</v>
      </c>
      <c r="P9" s="84">
        <v>0.25</v>
      </c>
      <c r="Q9" s="80"/>
      <c r="R9" s="81"/>
      <c r="S9" s="82"/>
      <c r="T9" s="83"/>
      <c r="U9" s="84">
        <v>0.5</v>
      </c>
      <c r="V9" s="84">
        <v>1</v>
      </c>
      <c r="W9" s="81"/>
      <c r="X9" s="82"/>
      <c r="Y9" s="83"/>
      <c r="Z9" s="84">
        <v>0.5</v>
      </c>
      <c r="AA9" s="84">
        <v>1</v>
      </c>
      <c r="AB9" s="80"/>
      <c r="AC9" s="81"/>
      <c r="AD9" s="82"/>
      <c r="AE9" s="83"/>
      <c r="AF9" s="84">
        <v>0.5</v>
      </c>
      <c r="AG9" s="84">
        <v>1</v>
      </c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79" ht="41.2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73</v>
      </c>
      <c r="G10" s="76" t="s">
        <v>74</v>
      </c>
      <c r="H10" s="68" t="s">
        <v>48</v>
      </c>
      <c r="I10" s="88">
        <f t="shared" si="0"/>
        <v>5.25</v>
      </c>
      <c r="J10" s="94" t="s">
        <v>49</v>
      </c>
      <c r="K10" s="80"/>
      <c r="L10" s="81"/>
      <c r="M10" s="82">
        <v>2.5</v>
      </c>
      <c r="N10" s="83">
        <v>1.5</v>
      </c>
      <c r="O10" s="84">
        <v>1</v>
      </c>
      <c r="P10" s="84">
        <v>0.25</v>
      </c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79" ht="41.2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73</v>
      </c>
      <c r="G11" s="76" t="s">
        <v>74</v>
      </c>
      <c r="H11" s="68" t="s">
        <v>53</v>
      </c>
      <c r="I11" s="88">
        <f t="shared" si="0"/>
        <v>6.75</v>
      </c>
      <c r="J11" s="94" t="s">
        <v>49</v>
      </c>
      <c r="K11" s="80"/>
      <c r="L11" s="81"/>
      <c r="M11" s="82"/>
      <c r="N11" s="83"/>
      <c r="O11" s="84">
        <v>0.5</v>
      </c>
      <c r="P11" s="84">
        <v>0.25</v>
      </c>
      <c r="Q11" s="80"/>
      <c r="R11" s="81"/>
      <c r="S11" s="82"/>
      <c r="T11" s="83"/>
      <c r="U11" s="84">
        <v>1.5</v>
      </c>
      <c r="V11" s="84">
        <v>0.5</v>
      </c>
      <c r="W11" s="81"/>
      <c r="X11" s="82"/>
      <c r="Y11" s="83"/>
      <c r="Z11" s="84">
        <v>1.5</v>
      </c>
      <c r="AA11" s="84">
        <v>0.5</v>
      </c>
      <c r="AB11" s="80"/>
      <c r="AC11" s="81"/>
      <c r="AD11" s="82"/>
      <c r="AE11" s="83"/>
      <c r="AF11" s="84">
        <v>1.5</v>
      </c>
      <c r="AG11" s="84">
        <v>0.5</v>
      </c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79" ht="41.2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1305</v>
      </c>
      <c r="G12" s="76" t="s">
        <v>80</v>
      </c>
      <c r="H12" s="68" t="s">
        <v>48</v>
      </c>
      <c r="I12" s="88">
        <f t="shared" si="0"/>
        <v>2</v>
      </c>
      <c r="J12" s="94" t="s">
        <v>49</v>
      </c>
      <c r="K12" s="80"/>
      <c r="L12" s="81"/>
      <c r="M12" s="82">
        <v>1</v>
      </c>
      <c r="N12" s="83">
        <v>0.5</v>
      </c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79" ht="41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1305</v>
      </c>
      <c r="G13" s="68" t="s">
        <v>80</v>
      </c>
      <c r="H13" s="68" t="s">
        <v>53</v>
      </c>
      <c r="I13" s="88">
        <f t="shared" si="0"/>
        <v>3.5</v>
      </c>
      <c r="J13" s="94" t="s">
        <v>49</v>
      </c>
      <c r="K13" s="80"/>
      <c r="L13" s="81"/>
      <c r="M13" s="82"/>
      <c r="N13" s="83"/>
      <c r="O13" s="84"/>
      <c r="P13" s="84">
        <v>0.5</v>
      </c>
      <c r="Q13" s="80"/>
      <c r="R13" s="81"/>
      <c r="S13" s="82"/>
      <c r="T13" s="83"/>
      <c r="U13" s="84"/>
      <c r="V13" s="84">
        <v>1</v>
      </c>
      <c r="W13" s="81"/>
      <c r="X13" s="82"/>
      <c r="Y13" s="83"/>
      <c r="Z13" s="84"/>
      <c r="AA13" s="84">
        <v>1</v>
      </c>
      <c r="AB13" s="80"/>
      <c r="AC13" s="81"/>
      <c r="AD13" s="82"/>
      <c r="AE13" s="83"/>
      <c r="AF13" s="84"/>
      <c r="AG13" s="84">
        <v>1</v>
      </c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79" ht="41.2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1306</v>
      </c>
      <c r="G14" s="76" t="s">
        <v>86</v>
      </c>
      <c r="H14" s="127" t="s">
        <v>48</v>
      </c>
      <c r="I14" s="88">
        <f t="shared" si="0"/>
        <v>2.25</v>
      </c>
      <c r="J14" s="94" t="s">
        <v>49</v>
      </c>
      <c r="K14" s="80"/>
      <c r="L14" s="81"/>
      <c r="M14" s="82">
        <v>1</v>
      </c>
      <c r="N14" s="83">
        <v>0.5</v>
      </c>
      <c r="O14" s="84">
        <v>0.25</v>
      </c>
      <c r="P14" s="84">
        <v>0.5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79" ht="41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1306</v>
      </c>
      <c r="G15" s="68" t="s">
        <v>86</v>
      </c>
      <c r="H15" s="65" t="s">
        <v>53</v>
      </c>
      <c r="I15" s="88">
        <f t="shared" si="0"/>
        <v>2.75</v>
      </c>
      <c r="J15" s="94" t="s">
        <v>49</v>
      </c>
      <c r="K15" s="80"/>
      <c r="L15" s="81"/>
      <c r="M15" s="82"/>
      <c r="N15" s="83"/>
      <c r="O15" s="84">
        <v>0.25</v>
      </c>
      <c r="P15" s="84">
        <v>0.25</v>
      </c>
      <c r="Q15" s="80"/>
      <c r="R15" s="81"/>
      <c r="S15" s="82"/>
      <c r="T15" s="83"/>
      <c r="U15" s="84">
        <v>0.25</v>
      </c>
      <c r="V15" s="84">
        <v>0.5</v>
      </c>
      <c r="W15" s="81"/>
      <c r="X15" s="82"/>
      <c r="Y15" s="83"/>
      <c r="Z15" s="84">
        <v>0.25</v>
      </c>
      <c r="AA15" s="84">
        <v>0.5</v>
      </c>
      <c r="AB15" s="80"/>
      <c r="AC15" s="81"/>
      <c r="AD15" s="82"/>
      <c r="AE15" s="83"/>
      <c r="AF15" s="84">
        <v>0.25</v>
      </c>
      <c r="AG15" s="84">
        <v>0.5</v>
      </c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79" ht="41.25" customHeight="1">
      <c r="A16" s="76" t="s">
        <v>2</v>
      </c>
      <c r="B16" s="76" t="s">
        <v>102</v>
      </c>
      <c r="C16" s="76" t="s">
        <v>103</v>
      </c>
      <c r="D16" s="76" t="s">
        <v>44</v>
      </c>
      <c r="E16" s="64" t="s">
        <v>104</v>
      </c>
      <c r="F16" s="76" t="s">
        <v>105</v>
      </c>
      <c r="G16" s="76" t="s">
        <v>106</v>
      </c>
      <c r="H16" s="68" t="s">
        <v>48</v>
      </c>
      <c r="I16" s="88">
        <f t="shared" si="0"/>
        <v>1.25</v>
      </c>
      <c r="J16" s="94" t="s">
        <v>49</v>
      </c>
      <c r="K16" s="80"/>
      <c r="L16" s="81"/>
      <c r="M16" s="82">
        <v>0.5</v>
      </c>
      <c r="N16" s="83"/>
      <c r="O16" s="84">
        <v>0.5</v>
      </c>
      <c r="P16" s="84">
        <v>0.25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79" ht="41.25" customHeight="1">
      <c r="A17" s="68" t="s">
        <v>50</v>
      </c>
      <c r="B17" s="68" t="s">
        <v>102</v>
      </c>
      <c r="C17" s="68" t="s">
        <v>107</v>
      </c>
      <c r="D17" s="68" t="s">
        <v>44</v>
      </c>
      <c r="E17" s="66" t="s">
        <v>108</v>
      </c>
      <c r="F17" s="68" t="s">
        <v>105</v>
      </c>
      <c r="G17" s="68" t="s">
        <v>106</v>
      </c>
      <c r="H17" s="68" t="s">
        <v>53</v>
      </c>
      <c r="I17" s="88">
        <f t="shared" si="0"/>
        <v>0.75</v>
      </c>
      <c r="J17" s="94" t="s">
        <v>49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>
        <v>0.25</v>
      </c>
      <c r="W17" s="81"/>
      <c r="X17" s="82"/>
      <c r="Y17" s="83"/>
      <c r="Z17" s="84"/>
      <c r="AA17" s="84">
        <v>0.25</v>
      </c>
      <c r="AB17" s="80"/>
      <c r="AC17" s="81"/>
      <c r="AD17" s="82"/>
      <c r="AE17" s="83"/>
      <c r="AF17" s="84"/>
      <c r="AG17" s="84">
        <v>0.25</v>
      </c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79" ht="41.25" customHeight="1">
      <c r="A18" s="76" t="s">
        <v>2</v>
      </c>
      <c r="B18" s="76" t="s">
        <v>102</v>
      </c>
      <c r="C18" s="76" t="s">
        <v>109</v>
      </c>
      <c r="D18" s="76" t="s">
        <v>44</v>
      </c>
      <c r="E18" s="64" t="s">
        <v>110</v>
      </c>
      <c r="F18" s="76" t="s">
        <v>111</v>
      </c>
      <c r="G18" s="76" t="s">
        <v>112</v>
      </c>
      <c r="H18" s="68" t="s">
        <v>48</v>
      </c>
      <c r="I18" s="88">
        <f t="shared" si="0"/>
        <v>0.75</v>
      </c>
      <c r="J18" s="94" t="s">
        <v>49</v>
      </c>
      <c r="K18" s="80"/>
      <c r="L18" s="81"/>
      <c r="M18" s="82">
        <v>0.25</v>
      </c>
      <c r="N18" s="83">
        <v>0.5</v>
      </c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79" ht="41.25" customHeight="1">
      <c r="A19" s="68" t="s">
        <v>50</v>
      </c>
      <c r="B19" s="68" t="s">
        <v>102</v>
      </c>
      <c r="C19" s="68" t="s">
        <v>113</v>
      </c>
      <c r="D19" s="68" t="s">
        <v>44</v>
      </c>
      <c r="E19" s="66" t="s">
        <v>114</v>
      </c>
      <c r="F19" s="68" t="s">
        <v>111</v>
      </c>
      <c r="G19" s="68" t="s">
        <v>112</v>
      </c>
      <c r="H19" s="68" t="s">
        <v>115</v>
      </c>
      <c r="I19" s="88">
        <f t="shared" si="0"/>
        <v>1.5</v>
      </c>
      <c r="J19" s="94" t="s">
        <v>49</v>
      </c>
      <c r="K19" s="80"/>
      <c r="L19" s="81"/>
      <c r="M19" s="82"/>
      <c r="N19" s="83"/>
      <c r="O19" s="84"/>
      <c r="P19" s="84">
        <v>0.5</v>
      </c>
      <c r="Q19" s="80"/>
      <c r="R19" s="81"/>
      <c r="S19" s="82"/>
      <c r="T19" s="83"/>
      <c r="U19" s="84"/>
      <c r="V19" s="84">
        <v>0.5</v>
      </c>
      <c r="W19" s="81"/>
      <c r="X19" s="82"/>
      <c r="Y19" s="83"/>
      <c r="Z19" s="84"/>
      <c r="AA19" s="84">
        <v>0.5</v>
      </c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79" ht="41.25" customHeight="1">
      <c r="A20" s="76" t="s">
        <v>2</v>
      </c>
      <c r="B20" s="76" t="s">
        <v>42</v>
      </c>
      <c r="C20" s="76" t="s">
        <v>1302</v>
      </c>
      <c r="D20" s="76" t="s">
        <v>1232</v>
      </c>
      <c r="E20" s="76" t="s">
        <v>1233</v>
      </c>
      <c r="F20" s="76" t="s">
        <v>1235</v>
      </c>
      <c r="G20" s="76" t="s">
        <v>1236</v>
      </c>
      <c r="H20" s="68" t="s">
        <v>1244</v>
      </c>
      <c r="I20" s="88">
        <f t="shared" si="0"/>
        <v>9</v>
      </c>
      <c r="J20" s="94" t="s">
        <v>1220</v>
      </c>
      <c r="K20" s="119"/>
      <c r="L20" s="120">
        <v>1</v>
      </c>
      <c r="M20" s="121"/>
      <c r="N20" s="122"/>
      <c r="O20" s="123"/>
      <c r="P20" s="123"/>
      <c r="Q20" s="119"/>
      <c r="R20" s="120">
        <v>1</v>
      </c>
      <c r="S20" s="121"/>
      <c r="T20" s="122">
        <v>1</v>
      </c>
      <c r="U20" s="123"/>
      <c r="V20" s="123"/>
      <c r="W20" s="120">
        <v>1</v>
      </c>
      <c r="X20" s="121"/>
      <c r="Y20" s="122">
        <v>1</v>
      </c>
      <c r="Z20" s="123"/>
      <c r="AA20" s="123"/>
      <c r="AB20" s="119"/>
      <c r="AC20" s="120">
        <v>1</v>
      </c>
      <c r="AD20" s="121"/>
      <c r="AE20" s="122">
        <v>1</v>
      </c>
      <c r="AF20" s="123"/>
      <c r="AG20" s="123"/>
      <c r="AH20" s="119"/>
      <c r="AI20" s="120"/>
      <c r="AJ20" s="121"/>
      <c r="AK20" s="122">
        <v>1</v>
      </c>
      <c r="AL20" s="123"/>
      <c r="AM20" s="123"/>
      <c r="AN20" s="120"/>
      <c r="AO20" s="121"/>
      <c r="AP20" s="122">
        <v>1</v>
      </c>
      <c r="AQ20" s="123"/>
      <c r="AR20" s="123"/>
      <c r="AS20" s="119"/>
      <c r="AT20" s="120"/>
      <c r="AU20" s="121"/>
      <c r="AV20" s="122"/>
      <c r="AW20" s="123"/>
      <c r="AX20" s="123"/>
      <c r="AY20" s="119"/>
      <c r="AZ20" s="120"/>
      <c r="BA20" s="121"/>
      <c r="BB20" s="122"/>
      <c r="BC20" s="123"/>
      <c r="BD20" s="123"/>
      <c r="BE20" s="120"/>
      <c r="BF20" s="121"/>
      <c r="BG20" s="122"/>
      <c r="BH20" s="123"/>
      <c r="BI20" s="123"/>
      <c r="BJ20" s="119"/>
      <c r="BK20" s="120"/>
      <c r="BL20" s="121"/>
      <c r="BM20" s="122"/>
      <c r="BN20" s="123"/>
      <c r="BO20" s="123"/>
      <c r="BP20" s="80"/>
    </row>
    <row r="21" spans="1:79" ht="41.25" customHeight="1">
      <c r="A21" s="76" t="s">
        <v>2</v>
      </c>
      <c r="B21" s="76" t="s">
        <v>42</v>
      </c>
      <c r="C21" s="76" t="s">
        <v>1237</v>
      </c>
      <c r="D21" s="76" t="s">
        <v>1232</v>
      </c>
      <c r="E21" s="76" t="s">
        <v>1238</v>
      </c>
      <c r="F21" s="76" t="s">
        <v>1239</v>
      </c>
      <c r="G21" s="76" t="s">
        <v>430</v>
      </c>
      <c r="H21" s="68" t="s">
        <v>1234</v>
      </c>
      <c r="I21" s="88">
        <f t="shared" si="0"/>
        <v>7</v>
      </c>
      <c r="J21" s="94" t="s">
        <v>1220</v>
      </c>
      <c r="K21" s="119"/>
      <c r="L21" s="120">
        <v>1</v>
      </c>
      <c r="M21" s="121"/>
      <c r="N21" s="122"/>
      <c r="O21" s="123"/>
      <c r="P21" s="123"/>
      <c r="Q21" s="119"/>
      <c r="R21" s="120">
        <v>1</v>
      </c>
      <c r="S21" s="121"/>
      <c r="T21" s="122"/>
      <c r="U21" s="123"/>
      <c r="V21" s="123"/>
      <c r="W21" s="120">
        <v>1</v>
      </c>
      <c r="X21" s="121">
        <v>0.25</v>
      </c>
      <c r="Y21" s="122"/>
      <c r="Z21" s="123"/>
      <c r="AA21" s="123"/>
      <c r="AB21" s="119"/>
      <c r="AC21" s="120">
        <v>1</v>
      </c>
      <c r="AD21" s="121"/>
      <c r="AE21" s="122"/>
      <c r="AF21" s="123"/>
      <c r="AG21" s="123">
        <v>0.25</v>
      </c>
      <c r="AH21" s="119"/>
      <c r="AI21" s="120">
        <v>1</v>
      </c>
      <c r="AJ21" s="121"/>
      <c r="AK21" s="122"/>
      <c r="AL21" s="123"/>
      <c r="AM21" s="123">
        <v>0.25</v>
      </c>
      <c r="AN21" s="120">
        <v>1</v>
      </c>
      <c r="AO21" s="121"/>
      <c r="AP21" s="122"/>
      <c r="AQ21" s="123"/>
      <c r="AR21" s="123">
        <v>0.25</v>
      </c>
      <c r="AS21" s="119"/>
      <c r="AT21" s="120"/>
      <c r="AU21" s="121"/>
      <c r="AV21" s="122"/>
      <c r="AW21" s="123"/>
      <c r="AX21" s="123"/>
      <c r="AY21" s="119"/>
      <c r="AZ21" s="120"/>
      <c r="BA21" s="121"/>
      <c r="BB21" s="122"/>
      <c r="BC21" s="123"/>
      <c r="BD21" s="123"/>
      <c r="BE21" s="120"/>
      <c r="BF21" s="121"/>
      <c r="BG21" s="122"/>
      <c r="BH21" s="123"/>
      <c r="BI21" s="123"/>
      <c r="BJ21" s="119"/>
      <c r="BK21" s="120"/>
      <c r="BL21" s="121"/>
      <c r="BM21" s="122"/>
      <c r="BN21" s="123"/>
      <c r="BO21" s="123"/>
      <c r="BP21" s="119"/>
    </row>
    <row r="22" spans="1:79" ht="41.25" customHeight="1">
      <c r="A22" s="76" t="s">
        <v>2</v>
      </c>
      <c r="B22" s="76" t="s">
        <v>1250</v>
      </c>
      <c r="C22" s="76" t="s">
        <v>1240</v>
      </c>
      <c r="D22" s="76" t="s">
        <v>55</v>
      </c>
      <c r="E22" s="64" t="s">
        <v>1241</v>
      </c>
      <c r="F22" s="76" t="s">
        <v>1242</v>
      </c>
      <c r="G22" s="76" t="s">
        <v>456</v>
      </c>
      <c r="H22" s="68" t="s">
        <v>1243</v>
      </c>
      <c r="I22" s="88">
        <f t="shared" si="0"/>
        <v>409</v>
      </c>
      <c r="J22" s="94" t="s">
        <v>1220</v>
      </c>
      <c r="K22" s="119"/>
      <c r="L22" s="120">
        <v>8</v>
      </c>
      <c r="M22" s="121"/>
      <c r="N22" s="122"/>
      <c r="O22" s="123"/>
      <c r="P22" s="123"/>
      <c r="Q22" s="119"/>
      <c r="R22" s="120">
        <v>10</v>
      </c>
      <c r="S22" s="121">
        <v>4.5</v>
      </c>
      <c r="T22" s="122">
        <v>4</v>
      </c>
      <c r="U22" s="123">
        <v>3.5</v>
      </c>
      <c r="V22" s="123">
        <v>3.5</v>
      </c>
      <c r="W22" s="120">
        <v>10</v>
      </c>
      <c r="X22" s="121">
        <v>4</v>
      </c>
      <c r="Y22" s="122">
        <v>4</v>
      </c>
      <c r="Z22" s="123">
        <v>3.5</v>
      </c>
      <c r="AA22" s="123">
        <v>3.5</v>
      </c>
      <c r="AB22" s="119"/>
      <c r="AC22" s="120">
        <v>12</v>
      </c>
      <c r="AD22" s="121">
        <v>9</v>
      </c>
      <c r="AE22" s="122">
        <v>5</v>
      </c>
      <c r="AF22" s="123">
        <v>3.5</v>
      </c>
      <c r="AG22" s="123">
        <v>3.5</v>
      </c>
      <c r="AH22" s="119"/>
      <c r="AI22" s="120">
        <v>14</v>
      </c>
      <c r="AJ22" s="121">
        <v>10</v>
      </c>
      <c r="AK22" s="122">
        <v>6</v>
      </c>
      <c r="AL22" s="123">
        <v>10</v>
      </c>
      <c r="AM22" s="123">
        <v>10</v>
      </c>
      <c r="AN22" s="120">
        <v>14</v>
      </c>
      <c r="AO22" s="121">
        <v>10</v>
      </c>
      <c r="AP22" s="122">
        <v>6</v>
      </c>
      <c r="AQ22" s="123">
        <v>10</v>
      </c>
      <c r="AR22" s="123">
        <v>10</v>
      </c>
      <c r="AS22" s="119"/>
      <c r="AT22" s="120">
        <v>16</v>
      </c>
      <c r="AU22" s="121">
        <v>12</v>
      </c>
      <c r="AV22" s="122">
        <v>6</v>
      </c>
      <c r="AW22" s="123">
        <v>10</v>
      </c>
      <c r="AX22" s="123">
        <v>10</v>
      </c>
      <c r="AY22" s="119"/>
      <c r="AZ22" s="120">
        <v>16</v>
      </c>
      <c r="BA22" s="121">
        <v>12.5</v>
      </c>
      <c r="BB22" s="122">
        <v>6</v>
      </c>
      <c r="BC22" s="123">
        <v>10</v>
      </c>
      <c r="BD22" s="123">
        <v>10</v>
      </c>
      <c r="BE22" s="120">
        <v>16</v>
      </c>
      <c r="BF22" s="121">
        <v>12.5</v>
      </c>
      <c r="BG22" s="122">
        <v>6</v>
      </c>
      <c r="BH22" s="123">
        <v>10</v>
      </c>
      <c r="BI22" s="123">
        <v>10</v>
      </c>
      <c r="BJ22" s="119"/>
      <c r="BK22" s="120">
        <v>16</v>
      </c>
      <c r="BL22" s="121">
        <v>12.5</v>
      </c>
      <c r="BM22" s="122">
        <v>6</v>
      </c>
      <c r="BN22" s="123">
        <v>10</v>
      </c>
      <c r="BO22" s="123">
        <v>10</v>
      </c>
      <c r="BP22" s="119"/>
      <c r="BQ22" s="120"/>
      <c r="BR22" s="121">
        <v>12.5</v>
      </c>
      <c r="BS22" s="122">
        <v>6</v>
      </c>
      <c r="BT22" s="123">
        <v>10</v>
      </c>
      <c r="BU22" s="123">
        <v>10</v>
      </c>
      <c r="BV22" s="120"/>
      <c r="BW22" s="121">
        <v>12.5</v>
      </c>
      <c r="BX22" s="122">
        <v>6</v>
      </c>
      <c r="BY22" s="123">
        <v>10</v>
      </c>
      <c r="BZ22" s="123">
        <v>10</v>
      </c>
      <c r="CA22" s="119"/>
    </row>
    <row r="23" spans="1:79" ht="41.25" customHeight="1">
      <c r="A23" s="64" t="s">
        <v>2</v>
      </c>
      <c r="B23" s="64" t="s">
        <v>42</v>
      </c>
      <c r="C23" s="64" t="s">
        <v>1215</v>
      </c>
      <c r="D23" s="64" t="s">
        <v>55</v>
      </c>
      <c r="E23" s="64" t="s">
        <v>1216</v>
      </c>
      <c r="F23" s="64" t="s">
        <v>1217</v>
      </c>
      <c r="G23" s="64" t="s">
        <v>1218</v>
      </c>
      <c r="H23" s="68" t="s">
        <v>1219</v>
      </c>
      <c r="I23" s="88">
        <f t="shared" si="0"/>
        <v>16.5</v>
      </c>
      <c r="J23" s="94" t="s">
        <v>1220</v>
      </c>
      <c r="K23" s="119"/>
      <c r="L23" s="120">
        <v>3.5</v>
      </c>
      <c r="M23" s="121"/>
      <c r="N23" s="122"/>
      <c r="O23" s="123"/>
      <c r="P23" s="123"/>
      <c r="Q23" s="119"/>
      <c r="R23" s="120">
        <v>3.5</v>
      </c>
      <c r="S23" s="121"/>
      <c r="T23" s="122"/>
      <c r="U23" s="123">
        <v>0.5</v>
      </c>
      <c r="V23" s="123"/>
      <c r="W23" s="120">
        <v>3.5</v>
      </c>
      <c r="X23" s="121"/>
      <c r="Y23" s="122"/>
      <c r="Z23" s="123">
        <v>0.5</v>
      </c>
      <c r="AA23" s="123"/>
      <c r="AB23" s="119"/>
      <c r="AC23" s="120">
        <v>3.5</v>
      </c>
      <c r="AD23" s="121"/>
      <c r="AE23" s="122"/>
      <c r="AF23" s="123">
        <v>0.5</v>
      </c>
      <c r="AG23" s="123"/>
      <c r="AH23" s="119"/>
      <c r="AI23" s="120"/>
      <c r="AJ23" s="121"/>
      <c r="AK23" s="122"/>
      <c r="AL23" s="123">
        <v>0.5</v>
      </c>
      <c r="AM23" s="123"/>
      <c r="AN23" s="120"/>
      <c r="AO23" s="121"/>
      <c r="AP23" s="122"/>
      <c r="AQ23" s="123">
        <v>0.5</v>
      </c>
      <c r="AR23" s="123"/>
      <c r="AS23" s="119"/>
      <c r="AT23" s="120"/>
      <c r="AU23" s="121"/>
      <c r="AV23" s="122"/>
      <c r="AW23" s="123"/>
      <c r="AX23" s="123"/>
      <c r="AY23" s="119"/>
      <c r="AZ23" s="120"/>
      <c r="BA23" s="121"/>
      <c r="BB23" s="122"/>
      <c r="BC23" s="123"/>
      <c r="BD23" s="123"/>
      <c r="BE23" s="120"/>
      <c r="BF23" s="121"/>
      <c r="BG23" s="122"/>
      <c r="BH23" s="123"/>
      <c r="BI23" s="123"/>
      <c r="BJ23" s="119"/>
      <c r="BK23" s="120"/>
      <c r="BL23" s="121"/>
      <c r="BM23" s="122"/>
      <c r="BN23" s="123"/>
      <c r="BO23" s="123"/>
      <c r="BP23" s="119"/>
    </row>
    <row r="24" spans="1:79" ht="41.25" customHeight="1">
      <c r="A24" s="76" t="s">
        <v>2</v>
      </c>
      <c r="B24" s="76" t="s">
        <v>42</v>
      </c>
      <c r="C24" s="76" t="s">
        <v>1221</v>
      </c>
      <c r="D24" s="76" t="s">
        <v>59</v>
      </c>
      <c r="E24" s="76" t="s">
        <v>1222</v>
      </c>
      <c r="F24" s="76" t="s">
        <v>1223</v>
      </c>
      <c r="G24" s="76" t="s">
        <v>1224</v>
      </c>
      <c r="H24" s="68" t="s">
        <v>1243</v>
      </c>
      <c r="I24" s="88">
        <f t="shared" si="0"/>
        <v>46.75</v>
      </c>
      <c r="J24" s="94" t="s">
        <v>1220</v>
      </c>
      <c r="K24" s="119"/>
      <c r="L24" s="120"/>
      <c r="M24" s="121"/>
      <c r="N24" s="122"/>
      <c r="O24" s="123"/>
      <c r="P24" s="123"/>
      <c r="Q24" s="119"/>
      <c r="R24" s="120"/>
      <c r="S24" s="121">
        <v>0.5</v>
      </c>
      <c r="T24" s="122">
        <v>0.5</v>
      </c>
      <c r="U24" s="123"/>
      <c r="V24" s="123"/>
      <c r="W24" s="120"/>
      <c r="X24" s="121">
        <v>0.5</v>
      </c>
      <c r="Y24" s="122">
        <v>0.5</v>
      </c>
      <c r="Z24" s="123"/>
      <c r="AA24" s="123"/>
      <c r="AB24" s="119"/>
      <c r="AC24" s="120"/>
      <c r="AD24" s="121">
        <v>1</v>
      </c>
      <c r="AE24" s="122">
        <v>1</v>
      </c>
      <c r="AF24" s="123"/>
      <c r="AG24" s="123"/>
      <c r="AH24" s="119"/>
      <c r="AI24" s="120">
        <v>3.5</v>
      </c>
      <c r="AJ24" s="121">
        <v>2</v>
      </c>
      <c r="AK24" s="122">
        <v>1</v>
      </c>
      <c r="AL24" s="123">
        <v>0.5</v>
      </c>
      <c r="AM24" s="123">
        <v>0.5</v>
      </c>
      <c r="AN24" s="120">
        <v>3.5</v>
      </c>
      <c r="AO24" s="121">
        <v>2</v>
      </c>
      <c r="AP24" s="122">
        <v>1</v>
      </c>
      <c r="AQ24" s="123">
        <v>0.5</v>
      </c>
      <c r="AR24" s="123">
        <v>0.5</v>
      </c>
      <c r="AS24" s="119"/>
      <c r="AT24" s="120">
        <v>3.5</v>
      </c>
      <c r="AU24" s="121">
        <v>2</v>
      </c>
      <c r="AV24" s="122">
        <v>1</v>
      </c>
      <c r="AW24" s="123">
        <v>1</v>
      </c>
      <c r="AX24" s="123">
        <v>0.5</v>
      </c>
      <c r="AY24" s="119"/>
      <c r="AZ24" s="120">
        <v>3.5</v>
      </c>
      <c r="BA24" s="121">
        <v>2</v>
      </c>
      <c r="BB24" s="122">
        <v>1</v>
      </c>
      <c r="BC24" s="123">
        <v>0.75</v>
      </c>
      <c r="BD24" s="123">
        <v>0.5</v>
      </c>
      <c r="BE24" s="120">
        <v>3.5</v>
      </c>
      <c r="BF24" s="121">
        <v>2</v>
      </c>
      <c r="BG24" s="122">
        <v>1</v>
      </c>
      <c r="BH24" s="123">
        <v>0.75</v>
      </c>
      <c r="BI24" s="123">
        <v>0.5</v>
      </c>
      <c r="BJ24" s="119"/>
      <c r="BK24" s="120"/>
      <c r="BL24" s="121">
        <v>2</v>
      </c>
      <c r="BM24" s="122">
        <v>1</v>
      </c>
      <c r="BN24" s="123">
        <v>0.75</v>
      </c>
      <c r="BO24" s="123">
        <v>0.5</v>
      </c>
      <c r="BP24" s="119"/>
    </row>
    <row r="25" spans="1:79" ht="41.25" customHeight="1">
      <c r="A25" s="68" t="s">
        <v>1279</v>
      </c>
      <c r="B25" s="68" t="s">
        <v>1275</v>
      </c>
      <c r="C25" s="68" t="s">
        <v>1276</v>
      </c>
      <c r="D25" s="68" t="s">
        <v>1277</v>
      </c>
      <c r="E25" s="68" t="s">
        <v>1278</v>
      </c>
      <c r="F25" s="68" t="s">
        <v>1280</v>
      </c>
      <c r="G25" s="68" t="s">
        <v>1281</v>
      </c>
      <c r="H25" s="68" t="s">
        <v>1282</v>
      </c>
      <c r="I25" s="88">
        <f t="shared" si="0"/>
        <v>0.75</v>
      </c>
      <c r="J25" s="94" t="s">
        <v>1220</v>
      </c>
      <c r="K25" s="119"/>
      <c r="L25" s="120"/>
      <c r="M25" s="121"/>
      <c r="N25" s="122"/>
      <c r="O25" s="123"/>
      <c r="P25" s="123"/>
      <c r="Q25" s="119"/>
      <c r="R25" s="120"/>
      <c r="S25" s="121"/>
      <c r="T25" s="122"/>
      <c r="U25" s="123"/>
      <c r="V25" s="123"/>
      <c r="W25" s="120"/>
      <c r="X25" s="121"/>
      <c r="Y25" s="122"/>
      <c r="Z25" s="123"/>
      <c r="AA25" s="123"/>
      <c r="AB25" s="119"/>
      <c r="AC25" s="120"/>
      <c r="AD25" s="121"/>
      <c r="AE25" s="122"/>
      <c r="AF25" s="123"/>
      <c r="AG25" s="123"/>
      <c r="AH25" s="119"/>
      <c r="AI25" s="120"/>
      <c r="AJ25" s="121"/>
      <c r="AK25" s="122"/>
      <c r="AL25" s="123"/>
      <c r="AM25" s="123"/>
      <c r="AN25" s="120"/>
      <c r="AO25" s="121"/>
      <c r="AP25" s="122"/>
      <c r="AQ25" s="123"/>
      <c r="AR25" s="123"/>
      <c r="AS25" s="119"/>
      <c r="AT25" s="120"/>
      <c r="AU25" s="121"/>
      <c r="AV25" s="122"/>
      <c r="AW25" s="123"/>
      <c r="AX25" s="123"/>
      <c r="AY25" s="119"/>
      <c r="AZ25" s="120"/>
      <c r="BA25" s="121"/>
      <c r="BB25" s="122"/>
      <c r="BC25" s="123"/>
      <c r="BD25" s="123">
        <v>0.25</v>
      </c>
      <c r="BE25" s="120"/>
      <c r="BF25" s="121"/>
      <c r="BG25" s="122"/>
      <c r="BH25" s="123"/>
      <c r="BI25" s="123">
        <v>0.25</v>
      </c>
      <c r="BJ25" s="119"/>
      <c r="BK25" s="120"/>
      <c r="BL25" s="121"/>
      <c r="BM25" s="122"/>
      <c r="BN25" s="123"/>
      <c r="BO25" s="123">
        <v>0.25</v>
      </c>
      <c r="BP25" s="119"/>
    </row>
    <row r="26" spans="1:79" ht="41.25" customHeight="1">
      <c r="A26" s="76" t="s">
        <v>2</v>
      </c>
      <c r="B26" s="76" t="s">
        <v>42</v>
      </c>
      <c r="C26" s="76" t="s">
        <v>1225</v>
      </c>
      <c r="D26" s="76" t="s">
        <v>44</v>
      </c>
      <c r="E26" s="76" t="s">
        <v>1226</v>
      </c>
      <c r="F26" s="76" t="s">
        <v>1227</v>
      </c>
      <c r="G26" s="76" t="s">
        <v>1228</v>
      </c>
      <c r="H26" s="68" t="s">
        <v>1243</v>
      </c>
      <c r="I26" s="88">
        <f t="shared" si="0"/>
        <v>15</v>
      </c>
      <c r="J26" s="94" t="s">
        <v>1220</v>
      </c>
      <c r="K26" s="119"/>
      <c r="L26" s="120">
        <v>1</v>
      </c>
      <c r="M26" s="121"/>
      <c r="N26" s="122"/>
      <c r="O26" s="123"/>
      <c r="P26" s="123"/>
      <c r="Q26" s="119"/>
      <c r="R26" s="120">
        <v>1</v>
      </c>
      <c r="S26" s="121"/>
      <c r="T26" s="122"/>
      <c r="U26" s="123"/>
      <c r="V26" s="123">
        <v>0.5</v>
      </c>
      <c r="W26" s="120">
        <v>1</v>
      </c>
      <c r="X26" s="121"/>
      <c r="Y26" s="122"/>
      <c r="Z26" s="123"/>
      <c r="AA26" s="123">
        <v>0.5</v>
      </c>
      <c r="AB26" s="119"/>
      <c r="AC26" s="120">
        <v>1</v>
      </c>
      <c r="AD26" s="121"/>
      <c r="AE26" s="122"/>
      <c r="AF26" s="123"/>
      <c r="AG26" s="123">
        <v>0.5</v>
      </c>
      <c r="AH26" s="119"/>
      <c r="AI26" s="120">
        <v>1</v>
      </c>
      <c r="AJ26" s="121"/>
      <c r="AK26" s="122"/>
      <c r="AL26" s="123"/>
      <c r="AM26" s="123">
        <v>0.5</v>
      </c>
      <c r="AN26" s="120">
        <v>1</v>
      </c>
      <c r="AO26" s="121"/>
      <c r="AP26" s="122"/>
      <c r="AQ26" s="123"/>
      <c r="AR26" s="123">
        <v>0.5</v>
      </c>
      <c r="AS26" s="119"/>
      <c r="AT26" s="120">
        <v>1</v>
      </c>
      <c r="AU26" s="121">
        <v>0.5</v>
      </c>
      <c r="AV26" s="122"/>
      <c r="AW26" s="123"/>
      <c r="AX26" s="123">
        <v>0.5</v>
      </c>
      <c r="AY26" s="119"/>
      <c r="AZ26" s="120">
        <v>1</v>
      </c>
      <c r="BA26" s="121">
        <v>0.5</v>
      </c>
      <c r="BB26" s="122"/>
      <c r="BC26" s="123"/>
      <c r="BD26" s="123">
        <v>0.5</v>
      </c>
      <c r="BE26" s="120">
        <v>1</v>
      </c>
      <c r="BF26" s="121">
        <v>0.5</v>
      </c>
      <c r="BG26" s="122"/>
      <c r="BH26" s="123"/>
      <c r="BI26" s="123">
        <v>0.25</v>
      </c>
      <c r="BJ26" s="119"/>
      <c r="BK26" s="120"/>
      <c r="BL26" s="121">
        <v>0.5</v>
      </c>
      <c r="BM26" s="122"/>
      <c r="BN26" s="123"/>
      <c r="BO26" s="123">
        <v>0.25</v>
      </c>
      <c r="BP26" s="119"/>
    </row>
    <row r="27" spans="1:79" ht="41.25" customHeight="1">
      <c r="A27" s="68" t="s">
        <v>1283</v>
      </c>
      <c r="B27" s="68" t="s">
        <v>1284</v>
      </c>
      <c r="C27" s="68" t="s">
        <v>1285</v>
      </c>
      <c r="D27" s="68" t="s">
        <v>1286</v>
      </c>
      <c r="E27" s="68" t="s">
        <v>1287</v>
      </c>
      <c r="F27" s="68" t="s">
        <v>1288</v>
      </c>
      <c r="G27" s="68" t="s">
        <v>140</v>
      </c>
      <c r="H27" s="68" t="s">
        <v>1282</v>
      </c>
      <c r="I27" s="88">
        <f t="shared" si="0"/>
        <v>0.5</v>
      </c>
      <c r="J27" s="94" t="s">
        <v>1220</v>
      </c>
      <c r="K27" s="119"/>
      <c r="L27" s="120"/>
      <c r="M27" s="121"/>
      <c r="N27" s="122"/>
      <c r="O27" s="123"/>
      <c r="P27" s="123"/>
      <c r="Q27" s="119"/>
      <c r="R27" s="120"/>
      <c r="S27" s="121"/>
      <c r="T27" s="122"/>
      <c r="U27" s="123"/>
      <c r="V27" s="123"/>
      <c r="W27" s="120"/>
      <c r="X27" s="121"/>
      <c r="Y27" s="122"/>
      <c r="Z27" s="123"/>
      <c r="AA27" s="123"/>
      <c r="AB27" s="119"/>
      <c r="AC27" s="120"/>
      <c r="AD27" s="121"/>
      <c r="AE27" s="122"/>
      <c r="AF27" s="123"/>
      <c r="AG27" s="123"/>
      <c r="AH27" s="119"/>
      <c r="AI27" s="120"/>
      <c r="AJ27" s="121"/>
      <c r="AK27" s="122"/>
      <c r="AL27" s="123"/>
      <c r="AM27" s="123"/>
      <c r="AN27" s="120"/>
      <c r="AO27" s="121"/>
      <c r="AP27" s="122"/>
      <c r="AQ27" s="123"/>
      <c r="AR27" s="123"/>
      <c r="AS27" s="119"/>
      <c r="AT27" s="120"/>
      <c r="AU27" s="121"/>
      <c r="AV27" s="122"/>
      <c r="AW27" s="123"/>
      <c r="AX27" s="123"/>
      <c r="AY27" s="119"/>
      <c r="AZ27" s="120"/>
      <c r="BA27" s="121"/>
      <c r="BB27" s="122"/>
      <c r="BC27" s="123"/>
      <c r="BD27" s="123"/>
      <c r="BE27" s="120"/>
      <c r="BF27" s="121"/>
      <c r="BG27" s="122"/>
      <c r="BH27" s="123"/>
      <c r="BI27" s="123">
        <v>0.25</v>
      </c>
      <c r="BJ27" s="119"/>
      <c r="BK27" s="120"/>
      <c r="BL27" s="121"/>
      <c r="BM27" s="122"/>
      <c r="BN27" s="123"/>
      <c r="BO27" s="123">
        <v>0.25</v>
      </c>
      <c r="BP27" s="119"/>
    </row>
    <row r="28" spans="1:79" ht="41.25" customHeight="1">
      <c r="A28" s="76" t="s">
        <v>2</v>
      </c>
      <c r="B28" s="76" t="s">
        <v>42</v>
      </c>
      <c r="C28" s="76" t="s">
        <v>1296</v>
      </c>
      <c r="D28" s="76" t="s">
        <v>44</v>
      </c>
      <c r="E28" s="76" t="s">
        <v>1297</v>
      </c>
      <c r="F28" s="76" t="s">
        <v>1231</v>
      </c>
      <c r="G28" s="76" t="s">
        <v>1230</v>
      </c>
      <c r="H28" s="68" t="s">
        <v>1229</v>
      </c>
      <c r="I28" s="88">
        <f t="shared" si="0"/>
        <v>3</v>
      </c>
      <c r="J28" s="94" t="s">
        <v>1220</v>
      </c>
      <c r="K28" s="119"/>
      <c r="L28" s="120"/>
      <c r="M28" s="121"/>
      <c r="N28" s="122"/>
      <c r="O28" s="123"/>
      <c r="P28" s="123"/>
      <c r="Q28" s="119"/>
      <c r="R28" s="120">
        <v>0.5</v>
      </c>
      <c r="S28" s="121"/>
      <c r="T28" s="122"/>
      <c r="U28" s="123"/>
      <c r="V28" s="123"/>
      <c r="W28" s="120">
        <v>0.5</v>
      </c>
      <c r="X28" s="121"/>
      <c r="Y28" s="122"/>
      <c r="Z28" s="123"/>
      <c r="AA28" s="123"/>
      <c r="AB28" s="119"/>
      <c r="AC28" s="120">
        <v>0.5</v>
      </c>
      <c r="AD28" s="121"/>
      <c r="AE28" s="122"/>
      <c r="AF28" s="123"/>
      <c r="AG28" s="123"/>
      <c r="AH28" s="119"/>
      <c r="AI28" s="120">
        <v>0.5</v>
      </c>
      <c r="AJ28" s="121"/>
      <c r="AK28" s="122"/>
      <c r="AL28" s="123"/>
      <c r="AM28" s="123"/>
      <c r="AN28" s="120">
        <v>0.5</v>
      </c>
      <c r="AO28" s="121"/>
      <c r="AP28" s="122"/>
      <c r="AQ28" s="123"/>
      <c r="AR28" s="123"/>
      <c r="AS28" s="119"/>
      <c r="AT28" s="120"/>
      <c r="AU28" s="121">
        <v>0.25</v>
      </c>
      <c r="AV28" s="122"/>
      <c r="AW28" s="123"/>
      <c r="AX28" s="123"/>
      <c r="AY28" s="119"/>
      <c r="AZ28" s="120"/>
      <c r="BA28" s="121"/>
      <c r="BB28" s="122"/>
      <c r="BC28" s="123"/>
      <c r="BD28" s="123"/>
      <c r="BE28" s="120"/>
      <c r="BF28" s="121">
        <v>0.25</v>
      </c>
      <c r="BG28" s="122"/>
      <c r="BH28" s="123"/>
      <c r="BI28" s="123"/>
      <c r="BJ28" s="119"/>
      <c r="BK28" s="120"/>
      <c r="BL28" s="121"/>
      <c r="BM28" s="122"/>
      <c r="BN28" s="123"/>
      <c r="BO28" s="123"/>
      <c r="BP28" s="119"/>
    </row>
    <row r="29" spans="1:79" ht="41.25" customHeight="1">
      <c r="A29" s="68" t="s">
        <v>1289</v>
      </c>
      <c r="B29" s="68" t="s">
        <v>42</v>
      </c>
      <c r="C29" s="68" t="s">
        <v>1290</v>
      </c>
      <c r="D29" s="68" t="s">
        <v>1251</v>
      </c>
      <c r="E29" s="68" t="s">
        <v>1291</v>
      </c>
      <c r="F29" s="68" t="s">
        <v>1298</v>
      </c>
      <c r="G29" s="68" t="s">
        <v>1299</v>
      </c>
      <c r="H29" s="68" t="s">
        <v>1243</v>
      </c>
      <c r="I29" s="88">
        <f t="shared" si="0"/>
        <v>1.5</v>
      </c>
      <c r="J29" s="94" t="s">
        <v>1220</v>
      </c>
      <c r="K29" s="119"/>
      <c r="L29" s="120"/>
      <c r="M29" s="121"/>
      <c r="N29" s="122"/>
      <c r="O29" s="123"/>
      <c r="P29" s="123"/>
      <c r="Q29" s="119"/>
      <c r="R29" s="120"/>
      <c r="S29" s="121"/>
      <c r="T29" s="122"/>
      <c r="U29" s="123"/>
      <c r="V29" s="123"/>
      <c r="W29" s="120"/>
      <c r="X29" s="121"/>
      <c r="Y29" s="122"/>
      <c r="Z29" s="123"/>
      <c r="AA29" s="123"/>
      <c r="AB29" s="119"/>
      <c r="AC29" s="120"/>
      <c r="AD29" s="121"/>
      <c r="AE29" s="122"/>
      <c r="AF29" s="123"/>
      <c r="AG29" s="123"/>
      <c r="AH29" s="119"/>
      <c r="AI29" s="120"/>
      <c r="AJ29" s="121"/>
      <c r="AK29" s="122"/>
      <c r="AL29" s="123"/>
      <c r="AM29" s="123"/>
      <c r="AN29" s="120"/>
      <c r="AO29" s="121"/>
      <c r="AP29" s="122"/>
      <c r="AQ29" s="123"/>
      <c r="AR29" s="123"/>
      <c r="AS29" s="119"/>
      <c r="AT29" s="120"/>
      <c r="AU29" s="121"/>
      <c r="AV29" s="122"/>
      <c r="AW29" s="123"/>
      <c r="AX29" s="123"/>
      <c r="AY29" s="119"/>
      <c r="AZ29" s="120"/>
      <c r="BA29" s="121"/>
      <c r="BB29" s="122"/>
      <c r="BC29" s="123"/>
      <c r="BD29" s="123">
        <v>0.5</v>
      </c>
      <c r="BE29" s="120"/>
      <c r="BF29" s="121"/>
      <c r="BG29" s="122"/>
      <c r="BH29" s="123"/>
      <c r="BI29" s="123">
        <v>0.5</v>
      </c>
      <c r="BJ29" s="119"/>
      <c r="BK29" s="120"/>
      <c r="BL29" s="121"/>
      <c r="BM29" s="122"/>
      <c r="BN29" s="123"/>
      <c r="BO29" s="123">
        <v>0.5</v>
      </c>
      <c r="BP29" s="119"/>
    </row>
    <row r="30" spans="1:79" ht="41.25" customHeight="1">
      <c r="A30" s="64" t="s">
        <v>1214</v>
      </c>
      <c r="B30" s="64" t="s">
        <v>42</v>
      </c>
      <c r="C30" s="64" t="s">
        <v>1211</v>
      </c>
      <c r="D30" s="64" t="s">
        <v>44</v>
      </c>
      <c r="E30" s="64" t="s">
        <v>1300</v>
      </c>
      <c r="F30" s="64" t="s">
        <v>1212</v>
      </c>
      <c r="G30" s="64" t="s">
        <v>1213</v>
      </c>
      <c r="H30" s="68" t="s">
        <v>1243</v>
      </c>
      <c r="I30" s="88">
        <f t="shared" si="0"/>
        <v>45.5</v>
      </c>
      <c r="J30" s="94" t="s">
        <v>1220</v>
      </c>
      <c r="K30" s="119"/>
      <c r="L30" s="120">
        <v>2</v>
      </c>
      <c r="M30" s="121"/>
      <c r="N30" s="122"/>
      <c r="O30" s="123"/>
      <c r="P30" s="123"/>
      <c r="Q30" s="119"/>
      <c r="R30" s="120">
        <v>2</v>
      </c>
      <c r="S30" s="121"/>
      <c r="T30" s="122"/>
      <c r="U30" s="123"/>
      <c r="V30" s="123">
        <v>1.5</v>
      </c>
      <c r="W30" s="120">
        <v>2</v>
      </c>
      <c r="X30" s="121"/>
      <c r="Y30" s="122"/>
      <c r="Z30" s="123"/>
      <c r="AA30" s="123">
        <v>1.5</v>
      </c>
      <c r="AB30" s="119"/>
      <c r="AC30" s="120">
        <v>2</v>
      </c>
      <c r="AD30" s="121">
        <v>1</v>
      </c>
      <c r="AE30" s="122"/>
      <c r="AF30" s="123"/>
      <c r="AG30" s="123">
        <v>1.5</v>
      </c>
      <c r="AH30" s="119"/>
      <c r="AI30" s="120">
        <v>2</v>
      </c>
      <c r="AJ30" s="121">
        <v>1.5</v>
      </c>
      <c r="AK30" s="122">
        <v>0.5</v>
      </c>
      <c r="AL30" s="123"/>
      <c r="AM30" s="123">
        <v>1.5</v>
      </c>
      <c r="AN30" s="120">
        <v>2</v>
      </c>
      <c r="AO30" s="121">
        <v>1.5</v>
      </c>
      <c r="AP30" s="122">
        <v>0.5</v>
      </c>
      <c r="AQ30" s="123"/>
      <c r="AR30" s="123">
        <v>1.5</v>
      </c>
      <c r="AS30" s="119"/>
      <c r="AT30" s="120">
        <v>2</v>
      </c>
      <c r="AU30" s="121">
        <v>2</v>
      </c>
      <c r="AV30" s="122">
        <v>0.5</v>
      </c>
      <c r="AW30" s="123"/>
      <c r="AX30" s="123">
        <v>1.5</v>
      </c>
      <c r="AY30" s="119"/>
      <c r="AZ30" s="120">
        <v>2</v>
      </c>
      <c r="BA30" s="121">
        <v>2</v>
      </c>
      <c r="BB30" s="122">
        <v>0.5</v>
      </c>
      <c r="BC30" s="123"/>
      <c r="BD30" s="123">
        <v>1.5</v>
      </c>
      <c r="BE30" s="120">
        <v>2</v>
      </c>
      <c r="BF30" s="121">
        <v>2</v>
      </c>
      <c r="BG30" s="122">
        <v>0.5</v>
      </c>
      <c r="BH30" s="123"/>
      <c r="BI30" s="123">
        <v>1</v>
      </c>
      <c r="BJ30" s="119"/>
      <c r="BK30" s="120"/>
      <c r="BL30" s="121">
        <v>2</v>
      </c>
      <c r="BM30" s="122">
        <v>0.5</v>
      </c>
      <c r="BN30" s="123"/>
      <c r="BO30" s="123">
        <v>1</v>
      </c>
      <c r="BP30" s="119"/>
    </row>
    <row r="31" spans="1:79" ht="41.25" customHeight="1">
      <c r="A31" s="68" t="s">
        <v>50</v>
      </c>
      <c r="B31" s="68" t="s">
        <v>42</v>
      </c>
      <c r="C31" s="68" t="s">
        <v>1292</v>
      </c>
      <c r="D31" s="68" t="s">
        <v>44</v>
      </c>
      <c r="E31" s="68" t="s">
        <v>1293</v>
      </c>
      <c r="F31" s="68" t="s">
        <v>1295</v>
      </c>
      <c r="G31" s="68" t="s">
        <v>488</v>
      </c>
      <c r="H31" s="68" t="s">
        <v>1294</v>
      </c>
      <c r="I31" s="88">
        <f t="shared" si="0"/>
        <v>1</v>
      </c>
      <c r="J31" s="94" t="s">
        <v>1220</v>
      </c>
      <c r="K31" s="119"/>
      <c r="L31" s="120"/>
      <c r="M31" s="121"/>
      <c r="N31" s="122"/>
      <c r="O31" s="123"/>
      <c r="P31" s="123"/>
      <c r="Q31" s="119"/>
      <c r="R31" s="120"/>
      <c r="S31" s="121"/>
      <c r="T31" s="122"/>
      <c r="U31" s="123"/>
      <c r="V31" s="123"/>
      <c r="W31" s="120"/>
      <c r="X31" s="121"/>
      <c r="Y31" s="122"/>
      <c r="Z31" s="123"/>
      <c r="AA31" s="123"/>
      <c r="AB31" s="119"/>
      <c r="AC31" s="120"/>
      <c r="AD31" s="121"/>
      <c r="AE31" s="122"/>
      <c r="AF31" s="123"/>
      <c r="AG31" s="123"/>
      <c r="AH31" s="119"/>
      <c r="AI31" s="120"/>
      <c r="AJ31" s="121"/>
      <c r="AK31" s="122"/>
      <c r="AL31" s="123"/>
      <c r="AM31" s="123"/>
      <c r="AN31" s="120"/>
      <c r="AO31" s="121"/>
      <c r="AP31" s="122"/>
      <c r="AQ31" s="123"/>
      <c r="AR31" s="123"/>
      <c r="AS31" s="119"/>
      <c r="AT31" s="120"/>
      <c r="AU31" s="121"/>
      <c r="AV31" s="122"/>
      <c r="AW31" s="123"/>
      <c r="AX31" s="123"/>
      <c r="AY31" s="119"/>
      <c r="AZ31" s="120"/>
      <c r="BA31" s="121"/>
      <c r="BB31" s="122"/>
      <c r="BC31" s="123"/>
      <c r="BD31" s="123"/>
      <c r="BE31" s="120"/>
      <c r="BF31" s="121"/>
      <c r="BG31" s="122"/>
      <c r="BH31" s="123"/>
      <c r="BI31" s="123">
        <v>0.5</v>
      </c>
      <c r="BJ31" s="119"/>
      <c r="BK31" s="120"/>
      <c r="BL31" s="121"/>
      <c r="BM31" s="122"/>
      <c r="BN31" s="123"/>
      <c r="BO31" s="123">
        <v>0.5</v>
      </c>
      <c r="BP31" s="119"/>
    </row>
    <row r="32" spans="1:79" ht="41.25" customHeight="1">
      <c r="A32" s="76" t="s">
        <v>2</v>
      </c>
      <c r="B32" s="76" t="s">
        <v>42</v>
      </c>
      <c r="C32" s="76" t="s">
        <v>1245</v>
      </c>
      <c r="D32" s="76"/>
      <c r="E32" s="64"/>
      <c r="F32" s="76"/>
      <c r="G32" s="76"/>
      <c r="H32" s="68"/>
      <c r="I32" s="88">
        <f t="shared" si="0"/>
        <v>2.5</v>
      </c>
      <c r="J32" s="94" t="s">
        <v>1220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>
        <v>0.5</v>
      </c>
      <c r="AJ32" s="82"/>
      <c r="AK32" s="83"/>
      <c r="AL32" s="84"/>
      <c r="AM32" s="84"/>
      <c r="AN32" s="81">
        <v>0.5</v>
      </c>
      <c r="AO32" s="82"/>
      <c r="AP32" s="83"/>
      <c r="AQ32" s="84"/>
      <c r="AR32" s="84"/>
      <c r="AS32" s="80"/>
      <c r="AT32" s="81">
        <v>0.5</v>
      </c>
      <c r="AU32" s="82"/>
      <c r="AV32" s="83"/>
      <c r="AW32" s="84"/>
      <c r="AX32" s="84"/>
      <c r="AY32" s="80"/>
      <c r="AZ32" s="81">
        <v>0.5</v>
      </c>
      <c r="BA32" s="82"/>
      <c r="BB32" s="83"/>
      <c r="BC32" s="84"/>
      <c r="BD32" s="84"/>
      <c r="BE32" s="81">
        <v>0.5</v>
      </c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ht="41.25" customHeight="1">
      <c r="A33" s="76" t="s">
        <v>2</v>
      </c>
      <c r="B33" s="76" t="s">
        <v>42</v>
      </c>
      <c r="C33" s="76" t="s">
        <v>1247</v>
      </c>
      <c r="D33" s="76"/>
      <c r="E33" s="64"/>
      <c r="F33" s="76"/>
      <c r="G33" s="76"/>
      <c r="H33" s="68"/>
      <c r="I33" s="88">
        <f t="shared" si="0"/>
        <v>36</v>
      </c>
      <c r="J33" s="94" t="s">
        <v>1220</v>
      </c>
      <c r="K33" s="80"/>
      <c r="L33" s="81">
        <v>4</v>
      </c>
      <c r="M33" s="82"/>
      <c r="N33" s="83"/>
      <c r="O33" s="84"/>
      <c r="P33" s="84"/>
      <c r="Q33" s="80"/>
      <c r="R33" s="81">
        <v>4</v>
      </c>
      <c r="S33" s="82"/>
      <c r="T33" s="83"/>
      <c r="U33" s="84"/>
      <c r="V33" s="84"/>
      <c r="W33" s="81">
        <v>4</v>
      </c>
      <c r="X33" s="82"/>
      <c r="Y33" s="83"/>
      <c r="Z33" s="84"/>
      <c r="AA33" s="84"/>
      <c r="AB33" s="80"/>
      <c r="AC33" s="81">
        <v>4</v>
      </c>
      <c r="AD33" s="82"/>
      <c r="AE33" s="83"/>
      <c r="AF33" s="84"/>
      <c r="AG33" s="84"/>
      <c r="AH33" s="80"/>
      <c r="AI33" s="81">
        <v>4</v>
      </c>
      <c r="AJ33" s="82"/>
      <c r="AK33" s="83"/>
      <c r="AL33" s="84"/>
      <c r="AM33" s="84"/>
      <c r="AN33" s="81">
        <v>4</v>
      </c>
      <c r="AO33" s="82"/>
      <c r="AP33" s="83"/>
      <c r="AQ33" s="84"/>
      <c r="AR33" s="84"/>
      <c r="AS33" s="80"/>
      <c r="AT33" s="81">
        <v>4</v>
      </c>
      <c r="AU33" s="82"/>
      <c r="AV33" s="83"/>
      <c r="AW33" s="84"/>
      <c r="AX33" s="84"/>
      <c r="AY33" s="80"/>
      <c r="AZ33" s="81">
        <v>4</v>
      </c>
      <c r="BA33" s="82"/>
      <c r="BB33" s="83"/>
      <c r="BC33" s="84"/>
      <c r="BD33" s="84"/>
      <c r="BE33" s="81">
        <v>4</v>
      </c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ht="41.25" customHeight="1">
      <c r="A34" s="76" t="s">
        <v>2</v>
      </c>
      <c r="B34" s="76" t="s">
        <v>42</v>
      </c>
      <c r="C34" s="76" t="s">
        <v>1248</v>
      </c>
      <c r="D34" s="76"/>
      <c r="E34" s="64"/>
      <c r="F34" s="76"/>
      <c r="G34" s="76"/>
      <c r="H34" s="68"/>
      <c r="I34" s="88">
        <f t="shared" si="0"/>
        <v>18</v>
      </c>
      <c r="J34" s="94" t="s">
        <v>1220</v>
      </c>
      <c r="K34" s="80"/>
      <c r="L34" s="81">
        <v>8</v>
      </c>
      <c r="M34" s="82"/>
      <c r="N34" s="83"/>
      <c r="O34" s="84"/>
      <c r="P34" s="84"/>
      <c r="Q34" s="80"/>
      <c r="R34" s="81">
        <v>4</v>
      </c>
      <c r="S34" s="82"/>
      <c r="T34" s="83"/>
      <c r="U34" s="84"/>
      <c r="V34" s="84"/>
      <c r="W34" s="81">
        <v>4</v>
      </c>
      <c r="X34" s="82"/>
      <c r="Y34" s="83"/>
      <c r="Z34" s="84"/>
      <c r="AA34" s="84"/>
      <c r="AB34" s="80"/>
      <c r="AC34" s="81">
        <v>2</v>
      </c>
      <c r="AD34" s="82"/>
      <c r="AE34" s="83"/>
      <c r="AF34" s="84"/>
      <c r="AG34" s="84"/>
      <c r="AH34" s="80"/>
      <c r="AI34" s="81">
        <v>0</v>
      </c>
      <c r="AJ34" s="82"/>
      <c r="AK34" s="83"/>
      <c r="AL34" s="84"/>
      <c r="AM34" s="84"/>
      <c r="AN34" s="81">
        <v>0</v>
      </c>
      <c r="AO34" s="82"/>
      <c r="AP34" s="83"/>
      <c r="AQ34" s="84"/>
      <c r="AR34" s="84"/>
      <c r="AS34" s="80"/>
      <c r="AT34" s="81">
        <v>0</v>
      </c>
      <c r="AU34" s="82"/>
      <c r="AV34" s="83"/>
      <c r="AW34" s="84"/>
      <c r="AX34" s="84"/>
      <c r="AY34" s="80"/>
      <c r="AZ34" s="81">
        <v>0</v>
      </c>
      <c r="BA34" s="82"/>
      <c r="BB34" s="83"/>
      <c r="BC34" s="84"/>
      <c r="BD34" s="84"/>
      <c r="BE34" s="81">
        <v>0</v>
      </c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ht="41.25" customHeight="1">
      <c r="A35" s="76" t="s">
        <v>2</v>
      </c>
      <c r="B35" s="76" t="s">
        <v>42</v>
      </c>
      <c r="C35" s="76" t="s">
        <v>1246</v>
      </c>
      <c r="D35" s="76"/>
      <c r="E35" s="64"/>
      <c r="F35" s="76"/>
      <c r="G35" s="76"/>
      <c r="H35" s="68"/>
      <c r="I35" s="88">
        <f t="shared" ref="I35:I66" si="1">SUM(K35:BP35)</f>
        <v>8</v>
      </c>
      <c r="J35" s="94" t="s">
        <v>1220</v>
      </c>
      <c r="K35" s="80"/>
      <c r="L35" s="81"/>
      <c r="M35" s="82"/>
      <c r="N35" s="83"/>
      <c r="O35" s="84"/>
      <c r="P35" s="84"/>
      <c r="Q35" s="80"/>
      <c r="R35" s="81">
        <v>1</v>
      </c>
      <c r="S35" s="82"/>
      <c r="T35" s="83"/>
      <c r="U35" s="84"/>
      <c r="V35" s="84"/>
      <c r="W35" s="81">
        <v>1</v>
      </c>
      <c r="X35" s="82"/>
      <c r="Y35" s="83"/>
      <c r="Z35" s="84"/>
      <c r="AA35" s="84"/>
      <c r="AB35" s="80"/>
      <c r="AC35" s="81">
        <v>1</v>
      </c>
      <c r="AD35" s="82"/>
      <c r="AE35" s="83"/>
      <c r="AF35" s="84"/>
      <c r="AG35" s="84"/>
      <c r="AH35" s="80"/>
      <c r="AI35" s="81">
        <v>1</v>
      </c>
      <c r="AJ35" s="82"/>
      <c r="AK35" s="83"/>
      <c r="AL35" s="84"/>
      <c r="AM35" s="84"/>
      <c r="AN35" s="81">
        <v>1</v>
      </c>
      <c r="AO35" s="82"/>
      <c r="AP35" s="83"/>
      <c r="AQ35" s="84"/>
      <c r="AR35" s="84"/>
      <c r="AS35" s="80"/>
      <c r="AT35" s="81">
        <v>1</v>
      </c>
      <c r="AU35" s="82"/>
      <c r="AV35" s="83"/>
      <c r="AW35" s="84"/>
      <c r="AX35" s="84"/>
      <c r="AY35" s="80"/>
      <c r="AZ35" s="81">
        <v>1</v>
      </c>
      <c r="BA35" s="82"/>
      <c r="BB35" s="83"/>
      <c r="BC35" s="84"/>
      <c r="BD35" s="84"/>
      <c r="BE35" s="81">
        <v>1</v>
      </c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41.25" customHeight="1">
      <c r="A36" s="76" t="s">
        <v>2</v>
      </c>
      <c r="B36" s="76" t="s">
        <v>42</v>
      </c>
      <c r="C36" s="76" t="s">
        <v>1249</v>
      </c>
      <c r="D36" s="76"/>
      <c r="E36" s="64"/>
      <c r="F36" s="76"/>
      <c r="G36" s="76"/>
      <c r="H36" s="68"/>
      <c r="I36" s="88">
        <f t="shared" si="1"/>
        <v>23</v>
      </c>
      <c r="J36" s="94" t="s">
        <v>1220</v>
      </c>
      <c r="K36" s="80"/>
      <c r="L36" s="81">
        <v>2.5</v>
      </c>
      <c r="M36" s="82"/>
      <c r="N36" s="83"/>
      <c r="O36" s="84"/>
      <c r="P36" s="84"/>
      <c r="Q36" s="80"/>
      <c r="R36" s="81">
        <v>3</v>
      </c>
      <c r="S36" s="82"/>
      <c r="T36" s="83"/>
      <c r="U36" s="84"/>
      <c r="V36" s="84"/>
      <c r="W36" s="81">
        <v>3</v>
      </c>
      <c r="X36" s="82"/>
      <c r="Y36" s="83"/>
      <c r="Z36" s="84"/>
      <c r="AA36" s="84"/>
      <c r="AB36" s="80"/>
      <c r="AC36" s="81">
        <v>2.5</v>
      </c>
      <c r="AD36" s="82"/>
      <c r="AE36" s="83"/>
      <c r="AF36" s="84"/>
      <c r="AG36" s="84"/>
      <c r="AH36" s="80"/>
      <c r="AI36" s="81">
        <v>3</v>
      </c>
      <c r="AJ36" s="82"/>
      <c r="AK36" s="83"/>
      <c r="AL36" s="84"/>
      <c r="AM36" s="84"/>
      <c r="AN36" s="81">
        <v>3</v>
      </c>
      <c r="AO36" s="82"/>
      <c r="AP36" s="83"/>
      <c r="AQ36" s="84"/>
      <c r="AR36" s="84"/>
      <c r="AS36" s="80"/>
      <c r="AT36" s="81">
        <v>2</v>
      </c>
      <c r="AU36" s="82"/>
      <c r="AV36" s="83"/>
      <c r="AW36" s="84"/>
      <c r="AX36" s="84"/>
      <c r="AY36" s="80"/>
      <c r="AZ36" s="81">
        <v>2</v>
      </c>
      <c r="BA36" s="82"/>
      <c r="BB36" s="83"/>
      <c r="BC36" s="84"/>
      <c r="BD36" s="84"/>
      <c r="BE36" s="81">
        <v>2</v>
      </c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ht="41.25" customHeight="1">
      <c r="A37" s="77" t="s">
        <v>3</v>
      </c>
      <c r="B37" s="77" t="s">
        <v>42</v>
      </c>
      <c r="C37" s="77" t="s">
        <v>119</v>
      </c>
      <c r="D37" s="77" t="s">
        <v>44</v>
      </c>
      <c r="E37" s="69" t="s">
        <v>120</v>
      </c>
      <c r="F37" s="77" t="s">
        <v>121</v>
      </c>
      <c r="G37" s="77" t="s">
        <v>122</v>
      </c>
      <c r="H37" s="68" t="s">
        <v>48</v>
      </c>
      <c r="I37" s="88">
        <f t="shared" si="1"/>
        <v>3.5</v>
      </c>
      <c r="J37" s="94" t="s">
        <v>49</v>
      </c>
      <c r="K37" s="80"/>
      <c r="L37" s="81"/>
      <c r="M37" s="82">
        <v>2</v>
      </c>
      <c r="N37" s="83">
        <v>0.5</v>
      </c>
      <c r="O37" s="84"/>
      <c r="P37" s="84">
        <v>1</v>
      </c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41.25" customHeight="1">
      <c r="A38" s="68" t="s">
        <v>50</v>
      </c>
      <c r="B38" s="68" t="s">
        <v>42</v>
      </c>
      <c r="C38" s="68" t="s">
        <v>123</v>
      </c>
      <c r="D38" s="68" t="s">
        <v>44</v>
      </c>
      <c r="E38" s="66" t="s">
        <v>124</v>
      </c>
      <c r="F38" s="68" t="s">
        <v>121</v>
      </c>
      <c r="G38" s="68" t="s">
        <v>122</v>
      </c>
      <c r="H38" s="68" t="s">
        <v>53</v>
      </c>
      <c r="I38" s="88">
        <f t="shared" si="1"/>
        <v>3.5</v>
      </c>
      <c r="J38" s="94" t="s">
        <v>49</v>
      </c>
      <c r="K38" s="80"/>
      <c r="L38" s="81"/>
      <c r="M38" s="82"/>
      <c r="N38" s="83"/>
      <c r="O38" s="84"/>
      <c r="P38" s="84">
        <v>0.5</v>
      </c>
      <c r="Q38" s="80"/>
      <c r="R38" s="81"/>
      <c r="S38" s="82"/>
      <c r="T38" s="83"/>
      <c r="U38" s="84"/>
      <c r="V38" s="84">
        <v>1</v>
      </c>
      <c r="W38" s="81"/>
      <c r="X38" s="82"/>
      <c r="Y38" s="83"/>
      <c r="Z38" s="84"/>
      <c r="AA38" s="84">
        <v>1</v>
      </c>
      <c r="AB38" s="80"/>
      <c r="AC38" s="81"/>
      <c r="AD38" s="82"/>
      <c r="AE38" s="83"/>
      <c r="AF38" s="84"/>
      <c r="AG38" s="84">
        <v>1</v>
      </c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41.25" customHeight="1">
      <c r="A39" s="77" t="s">
        <v>3</v>
      </c>
      <c r="B39" s="77" t="s">
        <v>42</v>
      </c>
      <c r="C39" s="77" t="s">
        <v>125</v>
      </c>
      <c r="D39" s="77" t="s">
        <v>44</v>
      </c>
      <c r="E39" s="69" t="s">
        <v>126</v>
      </c>
      <c r="F39" s="77" t="s">
        <v>127</v>
      </c>
      <c r="G39" s="77" t="s">
        <v>128</v>
      </c>
      <c r="H39" s="68" t="s">
        <v>48</v>
      </c>
      <c r="I39" s="88">
        <f t="shared" si="1"/>
        <v>2.75</v>
      </c>
      <c r="J39" s="94" t="s">
        <v>49</v>
      </c>
      <c r="K39" s="80"/>
      <c r="L39" s="81"/>
      <c r="M39" s="82">
        <v>2</v>
      </c>
      <c r="N39" s="83">
        <v>0.5</v>
      </c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41.25" customHeight="1">
      <c r="A40" s="68" t="s">
        <v>50</v>
      </c>
      <c r="B40" s="68" t="s">
        <v>42</v>
      </c>
      <c r="C40" s="68" t="s">
        <v>129</v>
      </c>
      <c r="D40" s="68" t="s">
        <v>44</v>
      </c>
      <c r="E40" s="66" t="s">
        <v>130</v>
      </c>
      <c r="F40" s="68" t="s">
        <v>127</v>
      </c>
      <c r="G40" s="68" t="s">
        <v>128</v>
      </c>
      <c r="H40" s="68" t="s">
        <v>53</v>
      </c>
      <c r="I40" s="88">
        <f t="shared" si="1"/>
        <v>1.75</v>
      </c>
      <c r="J40" s="94" t="s">
        <v>49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0.5</v>
      </c>
      <c r="W40" s="81"/>
      <c r="X40" s="82"/>
      <c r="Y40" s="83"/>
      <c r="Z40" s="84"/>
      <c r="AA40" s="84">
        <v>0.5</v>
      </c>
      <c r="AB40" s="80"/>
      <c r="AC40" s="81"/>
      <c r="AD40" s="82"/>
      <c r="AE40" s="83"/>
      <c r="AF40" s="84"/>
      <c r="AG40" s="84">
        <v>0.5</v>
      </c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41.25" customHeight="1">
      <c r="A41" s="77" t="s">
        <v>3</v>
      </c>
      <c r="B41" s="77" t="s">
        <v>42</v>
      </c>
      <c r="C41" s="77" t="s">
        <v>131</v>
      </c>
      <c r="D41" s="77" t="s">
        <v>44</v>
      </c>
      <c r="E41" s="69" t="s">
        <v>132</v>
      </c>
      <c r="F41" s="77" t="s">
        <v>133</v>
      </c>
      <c r="G41" s="77" t="s">
        <v>134</v>
      </c>
      <c r="H41" s="68" t="s">
        <v>48</v>
      </c>
      <c r="I41" s="88">
        <f t="shared" si="1"/>
        <v>3.5</v>
      </c>
      <c r="J41" s="94" t="s">
        <v>49</v>
      </c>
      <c r="K41" s="80"/>
      <c r="L41" s="81"/>
      <c r="M41" s="82">
        <v>1.75</v>
      </c>
      <c r="N41" s="83">
        <v>0.5</v>
      </c>
      <c r="O41" s="84">
        <v>0.75</v>
      </c>
      <c r="P41" s="84">
        <v>0.5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41.25" customHeight="1">
      <c r="A42" s="68" t="s">
        <v>50</v>
      </c>
      <c r="B42" s="68" t="s">
        <v>42</v>
      </c>
      <c r="C42" s="68" t="s">
        <v>135</v>
      </c>
      <c r="D42" s="68" t="s">
        <v>44</v>
      </c>
      <c r="E42" s="66" t="s">
        <v>136</v>
      </c>
      <c r="F42" s="68" t="s">
        <v>133</v>
      </c>
      <c r="G42" s="68" t="s">
        <v>134</v>
      </c>
      <c r="H42" s="68" t="s">
        <v>53</v>
      </c>
      <c r="I42" s="88">
        <f t="shared" si="1"/>
        <v>4.5</v>
      </c>
      <c r="J42" s="94" t="s">
        <v>49</v>
      </c>
      <c r="K42" s="80"/>
      <c r="L42" s="81"/>
      <c r="M42" s="82"/>
      <c r="N42" s="83"/>
      <c r="O42" s="84">
        <v>0.25</v>
      </c>
      <c r="P42" s="84">
        <v>0.5</v>
      </c>
      <c r="Q42" s="80"/>
      <c r="R42" s="81"/>
      <c r="S42" s="82"/>
      <c r="T42" s="83"/>
      <c r="U42" s="84">
        <v>0.25</v>
      </c>
      <c r="V42" s="84">
        <v>1</v>
      </c>
      <c r="W42" s="81"/>
      <c r="X42" s="82"/>
      <c r="Y42" s="83"/>
      <c r="Z42" s="84">
        <v>0.25</v>
      </c>
      <c r="AA42" s="84">
        <v>1</v>
      </c>
      <c r="AB42" s="80"/>
      <c r="AC42" s="81"/>
      <c r="AD42" s="82"/>
      <c r="AE42" s="83"/>
      <c r="AF42" s="84">
        <v>0.25</v>
      </c>
      <c r="AG42" s="84">
        <v>1</v>
      </c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41.25" customHeight="1">
      <c r="A43" s="77" t="s">
        <v>3</v>
      </c>
      <c r="B43" s="77" t="s">
        <v>102</v>
      </c>
      <c r="C43" s="77" t="s">
        <v>137</v>
      </c>
      <c r="D43" s="77" t="s">
        <v>44</v>
      </c>
      <c r="E43" s="69" t="s">
        <v>138</v>
      </c>
      <c r="F43" s="77" t="s">
        <v>139</v>
      </c>
      <c r="G43" s="77" t="s">
        <v>140</v>
      </c>
      <c r="H43" s="68" t="s">
        <v>141</v>
      </c>
      <c r="I43" s="88">
        <f t="shared" si="1"/>
        <v>2.25</v>
      </c>
      <c r="J43" s="94" t="s">
        <v>49</v>
      </c>
      <c r="K43" s="80"/>
      <c r="L43" s="81">
        <v>0</v>
      </c>
      <c r="M43" s="82">
        <v>1</v>
      </c>
      <c r="N43" s="83">
        <v>0.5</v>
      </c>
      <c r="O43" s="84">
        <v>0.5</v>
      </c>
      <c r="P43" s="84">
        <v>0.25</v>
      </c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41.25" customHeight="1">
      <c r="A44" s="68" t="s">
        <v>50</v>
      </c>
      <c r="B44" s="68" t="s">
        <v>102</v>
      </c>
      <c r="C44" s="68" t="s">
        <v>142</v>
      </c>
      <c r="D44" s="68" t="s">
        <v>44</v>
      </c>
      <c r="E44" s="66" t="s">
        <v>143</v>
      </c>
      <c r="F44" s="68" t="s">
        <v>139</v>
      </c>
      <c r="G44" s="68" t="s">
        <v>140</v>
      </c>
      <c r="H44" s="68" t="s">
        <v>144</v>
      </c>
      <c r="I44" s="88">
        <f t="shared" si="1"/>
        <v>1.75</v>
      </c>
      <c r="J44" s="94" t="s">
        <v>49</v>
      </c>
      <c r="K44" s="80"/>
      <c r="L44" s="81"/>
      <c r="M44" s="82"/>
      <c r="N44" s="83"/>
      <c r="O44" s="84"/>
      <c r="P44" s="84">
        <v>0.25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41.25" customHeight="1">
      <c r="A45" s="77" t="s">
        <v>3</v>
      </c>
      <c r="B45" s="77" t="s">
        <v>42</v>
      </c>
      <c r="C45" s="77" t="s">
        <v>145</v>
      </c>
      <c r="D45" s="77" t="s">
        <v>55</v>
      </c>
      <c r="E45" s="69" t="s">
        <v>146</v>
      </c>
      <c r="F45" s="77" t="s">
        <v>147</v>
      </c>
      <c r="G45" s="77" t="s">
        <v>148</v>
      </c>
      <c r="H45" s="68" t="s">
        <v>48</v>
      </c>
      <c r="I45" s="88">
        <f t="shared" si="1"/>
        <v>3</v>
      </c>
      <c r="J45" s="94" t="s">
        <v>49</v>
      </c>
      <c r="K45" s="80"/>
      <c r="L45" s="81"/>
      <c r="M45" s="82">
        <v>2</v>
      </c>
      <c r="N45" s="83"/>
      <c r="O45" s="84"/>
      <c r="P45" s="84">
        <v>1</v>
      </c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41.25" customHeight="1">
      <c r="A46" s="77" t="s">
        <v>3</v>
      </c>
      <c r="B46" s="77" t="s">
        <v>149</v>
      </c>
      <c r="C46" s="77" t="s">
        <v>150</v>
      </c>
      <c r="D46" s="77" t="s">
        <v>44</v>
      </c>
      <c r="E46" s="69" t="s">
        <v>151</v>
      </c>
      <c r="F46" s="77" t="s">
        <v>152</v>
      </c>
      <c r="G46" s="77" t="s">
        <v>134</v>
      </c>
      <c r="H46" s="68" t="s">
        <v>48</v>
      </c>
      <c r="I46" s="88">
        <f t="shared" si="1"/>
        <v>0.25</v>
      </c>
      <c r="J46" s="94" t="s">
        <v>49</v>
      </c>
      <c r="K46" s="80"/>
      <c r="L46" s="81"/>
      <c r="M46" s="82">
        <v>0.25</v>
      </c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41.25" customHeight="1">
      <c r="A47" s="77" t="s">
        <v>3</v>
      </c>
      <c r="B47" s="77" t="s">
        <v>42</v>
      </c>
      <c r="C47" s="77" t="s">
        <v>153</v>
      </c>
      <c r="D47" s="77" t="s">
        <v>44</v>
      </c>
      <c r="E47" s="69" t="s">
        <v>154</v>
      </c>
      <c r="F47" s="77" t="s">
        <v>155</v>
      </c>
      <c r="G47" s="77" t="s">
        <v>156</v>
      </c>
      <c r="H47" s="68" t="s">
        <v>48</v>
      </c>
      <c r="I47" s="88">
        <f t="shared" si="1"/>
        <v>1.5</v>
      </c>
      <c r="J47" s="94" t="s">
        <v>49</v>
      </c>
      <c r="K47" s="80"/>
      <c r="L47" s="81"/>
      <c r="M47" s="82">
        <v>1</v>
      </c>
      <c r="N47" s="83">
        <v>0.5</v>
      </c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s="124" customFormat="1" ht="41.25" customHeight="1">
      <c r="A48" s="77" t="s">
        <v>3</v>
      </c>
      <c r="B48" s="77" t="s">
        <v>157</v>
      </c>
      <c r="C48" s="77" t="s">
        <v>1185</v>
      </c>
      <c r="D48" s="77" t="s">
        <v>44</v>
      </c>
      <c r="E48" s="69" t="s">
        <v>1307</v>
      </c>
      <c r="F48" s="77" t="s">
        <v>1189</v>
      </c>
      <c r="G48" s="77" t="s">
        <v>161</v>
      </c>
      <c r="H48" s="68" t="s">
        <v>48</v>
      </c>
      <c r="I48" s="88">
        <f t="shared" si="1"/>
        <v>0.25</v>
      </c>
      <c r="J48" s="94" t="s">
        <v>49</v>
      </c>
      <c r="K48" s="80"/>
      <c r="L48" s="81"/>
      <c r="M48" s="82">
        <v>0.25</v>
      </c>
      <c r="N48" s="83"/>
      <c r="O48" s="68"/>
      <c r="P48" s="68"/>
      <c r="Q48" s="75"/>
      <c r="R48" s="76"/>
      <c r="S48" s="77"/>
      <c r="T48" s="74"/>
      <c r="U48" s="68"/>
      <c r="V48" s="68"/>
      <c r="W48" s="76"/>
      <c r="X48" s="77"/>
      <c r="Y48" s="74"/>
      <c r="Z48" s="68"/>
      <c r="AA48" s="68"/>
      <c r="AB48" s="75"/>
      <c r="AC48" s="76"/>
      <c r="AD48" s="77"/>
      <c r="AE48" s="74"/>
      <c r="AF48" s="68"/>
      <c r="AG48" s="68"/>
      <c r="AH48" s="75"/>
      <c r="AI48" s="76"/>
      <c r="AJ48" s="77"/>
      <c r="AK48" s="74"/>
      <c r="AL48" s="68"/>
      <c r="AM48" s="68"/>
      <c r="AN48" s="76"/>
      <c r="AO48" s="77"/>
      <c r="AP48" s="74"/>
      <c r="AQ48" s="68"/>
      <c r="AR48" s="68"/>
      <c r="AS48" s="75"/>
      <c r="AT48" s="76"/>
      <c r="AU48" s="77"/>
      <c r="AV48" s="74"/>
      <c r="AW48" s="68"/>
      <c r="AX48" s="68"/>
      <c r="AY48" s="75"/>
      <c r="AZ48" s="76"/>
      <c r="BA48" s="77"/>
      <c r="BB48" s="74"/>
      <c r="BC48" s="68"/>
      <c r="BD48" s="68"/>
      <c r="BE48" s="76"/>
      <c r="BF48" s="77"/>
      <c r="BG48" s="74"/>
      <c r="BH48" s="68"/>
      <c r="BI48" s="68"/>
      <c r="BJ48" s="75"/>
      <c r="BK48" s="76"/>
      <c r="BL48" s="77"/>
      <c r="BM48" s="74"/>
      <c r="BN48" s="68"/>
      <c r="BO48" s="68"/>
      <c r="BP48" s="75"/>
    </row>
    <row r="49" spans="1:68" s="124" customFormat="1" ht="41.25" customHeight="1">
      <c r="A49" s="68" t="s">
        <v>50</v>
      </c>
      <c r="B49" s="68" t="s">
        <v>157</v>
      </c>
      <c r="C49" s="68" t="s">
        <v>1186</v>
      </c>
      <c r="D49" s="68" t="s">
        <v>44</v>
      </c>
      <c r="E49" s="68" t="s">
        <v>1308</v>
      </c>
      <c r="F49" s="55" t="s">
        <v>160</v>
      </c>
      <c r="G49" s="68" t="s">
        <v>161</v>
      </c>
      <c r="H49" s="68" t="s">
        <v>48</v>
      </c>
      <c r="I49" s="88">
        <f t="shared" si="1"/>
        <v>0.25</v>
      </c>
      <c r="J49" s="94" t="s">
        <v>49</v>
      </c>
      <c r="K49" s="80"/>
      <c r="L49" s="81"/>
      <c r="M49" s="82"/>
      <c r="N49" s="83"/>
      <c r="O49" s="68"/>
      <c r="P49" s="84">
        <v>0.25</v>
      </c>
      <c r="Q49" s="80"/>
      <c r="R49" s="81"/>
      <c r="S49" s="82"/>
      <c r="T49" s="83"/>
      <c r="U49" s="84"/>
      <c r="V49" s="55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55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55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s="124" customFormat="1" ht="41.25" customHeight="1">
      <c r="A50" s="77" t="s">
        <v>3</v>
      </c>
      <c r="B50" s="77" t="s">
        <v>165</v>
      </c>
      <c r="C50" s="77" t="s">
        <v>166</v>
      </c>
      <c r="D50" s="77" t="s">
        <v>44</v>
      </c>
      <c r="E50" s="69" t="s">
        <v>167</v>
      </c>
      <c r="F50" s="77" t="s">
        <v>1309</v>
      </c>
      <c r="G50" s="77" t="s">
        <v>169</v>
      </c>
      <c r="H50" s="68" t="s">
        <v>48</v>
      </c>
      <c r="I50" s="88">
        <f t="shared" si="1"/>
        <v>0.1</v>
      </c>
      <c r="J50" s="94" t="s">
        <v>49</v>
      </c>
      <c r="K50" s="80"/>
      <c r="L50" s="81"/>
      <c r="M50" s="82">
        <v>0.1</v>
      </c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s="124" customFormat="1" ht="41.25" customHeight="1">
      <c r="A51" s="68" t="s">
        <v>50</v>
      </c>
      <c r="B51" s="68" t="s">
        <v>165</v>
      </c>
      <c r="C51" s="68" t="s">
        <v>170</v>
      </c>
      <c r="D51" s="68" t="s">
        <v>44</v>
      </c>
      <c r="E51" s="68" t="s">
        <v>171</v>
      </c>
      <c r="F51" s="68" t="s">
        <v>1309</v>
      </c>
      <c r="G51" s="68" t="s">
        <v>169</v>
      </c>
      <c r="H51" s="68" t="s">
        <v>93</v>
      </c>
      <c r="I51" s="88">
        <f t="shared" si="1"/>
        <v>0</v>
      </c>
      <c r="J51" s="94" t="s">
        <v>49</v>
      </c>
      <c r="K51" s="80"/>
      <c r="L51" s="81"/>
      <c r="M51" s="136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41.25" customHeight="1">
      <c r="A52" s="77" t="s">
        <v>3</v>
      </c>
      <c r="B52" s="77" t="s">
        <v>42</v>
      </c>
      <c r="C52" s="77" t="s">
        <v>1252</v>
      </c>
      <c r="D52" s="77" t="s">
        <v>44</v>
      </c>
      <c r="E52" s="69" t="s">
        <v>1253</v>
      </c>
      <c r="F52" s="77" t="s">
        <v>1266</v>
      </c>
      <c r="G52" s="77" t="s">
        <v>1012</v>
      </c>
      <c r="H52" s="133" t="s">
        <v>1203</v>
      </c>
      <c r="I52" s="88">
        <f t="shared" si="1"/>
        <v>13</v>
      </c>
      <c r="J52" s="94" t="s">
        <v>1206</v>
      </c>
      <c r="K52" s="134"/>
      <c r="L52" s="135"/>
      <c r="M52" s="136"/>
      <c r="N52" s="137"/>
      <c r="O52" s="138"/>
      <c r="P52" s="138"/>
      <c r="Q52" s="134"/>
      <c r="R52" s="135"/>
      <c r="S52" s="136"/>
      <c r="T52" s="137"/>
      <c r="U52" s="138"/>
      <c r="V52" s="138"/>
      <c r="W52" s="135"/>
      <c r="X52" s="136"/>
      <c r="Y52" s="137"/>
      <c r="Z52" s="138"/>
      <c r="AA52" s="138"/>
      <c r="AB52" s="134"/>
      <c r="AC52" s="135"/>
      <c r="AD52" s="136">
        <v>0.5</v>
      </c>
      <c r="AE52" s="137"/>
      <c r="AF52" s="138"/>
      <c r="AG52" s="138">
        <v>0.5</v>
      </c>
      <c r="AH52" s="134"/>
      <c r="AI52" s="135"/>
      <c r="AJ52" s="136">
        <v>1</v>
      </c>
      <c r="AK52" s="137">
        <v>0.5</v>
      </c>
      <c r="AL52" s="138"/>
      <c r="AM52" s="138">
        <v>0.5</v>
      </c>
      <c r="AN52" s="135"/>
      <c r="AO52" s="136">
        <v>1</v>
      </c>
      <c r="AP52" s="137">
        <v>0.5</v>
      </c>
      <c r="AQ52" s="138"/>
      <c r="AR52" s="138">
        <v>0.5</v>
      </c>
      <c r="AS52" s="134"/>
      <c r="AT52" s="135"/>
      <c r="AU52" s="136">
        <v>1</v>
      </c>
      <c r="AV52" s="137">
        <v>0.5</v>
      </c>
      <c r="AW52" s="138"/>
      <c r="AX52" s="138">
        <v>0.5</v>
      </c>
      <c r="AY52" s="134"/>
      <c r="AZ52" s="135"/>
      <c r="BA52" s="136">
        <v>1</v>
      </c>
      <c r="BB52" s="137">
        <v>0.5</v>
      </c>
      <c r="BC52" s="138"/>
      <c r="BD52" s="138">
        <v>0.5</v>
      </c>
      <c r="BE52" s="135"/>
      <c r="BF52" s="136">
        <v>1</v>
      </c>
      <c r="BG52" s="137">
        <v>0.5</v>
      </c>
      <c r="BH52" s="138"/>
      <c r="BI52" s="138">
        <v>0.5</v>
      </c>
      <c r="BJ52" s="134"/>
      <c r="BK52" s="135"/>
      <c r="BL52" s="136">
        <v>1</v>
      </c>
      <c r="BM52" s="137">
        <v>0.5</v>
      </c>
      <c r="BN52" s="138"/>
      <c r="BO52" s="138">
        <v>0.5</v>
      </c>
      <c r="BP52" s="134"/>
    </row>
    <row r="53" spans="1:68" ht="41.25" customHeight="1">
      <c r="A53" s="133" t="s">
        <v>50</v>
      </c>
      <c r="B53" s="133" t="s">
        <v>42</v>
      </c>
      <c r="C53" s="133" t="s">
        <v>1254</v>
      </c>
      <c r="D53" s="133" t="s">
        <v>44</v>
      </c>
      <c r="E53" s="133" t="s">
        <v>1253</v>
      </c>
      <c r="F53" s="133" t="s">
        <v>1266</v>
      </c>
      <c r="G53" s="133" t="s">
        <v>1012</v>
      </c>
      <c r="H53" s="133" t="s">
        <v>1255</v>
      </c>
      <c r="I53" s="88">
        <f t="shared" si="1"/>
        <v>0</v>
      </c>
      <c r="J53" s="94" t="s">
        <v>1206</v>
      </c>
      <c r="K53" s="134"/>
      <c r="L53" s="135"/>
      <c r="M53" s="136"/>
      <c r="N53" s="137"/>
      <c r="O53" s="138"/>
      <c r="P53" s="138"/>
      <c r="Q53" s="134"/>
      <c r="R53" s="135"/>
      <c r="S53" s="136"/>
      <c r="T53" s="137"/>
      <c r="U53" s="138"/>
      <c r="V53" s="138"/>
      <c r="W53" s="135"/>
      <c r="X53" s="136"/>
      <c r="Y53" s="137"/>
      <c r="Z53" s="138"/>
      <c r="AA53" s="138"/>
      <c r="AB53" s="134"/>
      <c r="AC53" s="135"/>
      <c r="AD53" s="136"/>
      <c r="AE53" s="137"/>
      <c r="AF53" s="138"/>
      <c r="AG53" s="138"/>
      <c r="AH53" s="134"/>
      <c r="AI53" s="135"/>
      <c r="AJ53" s="136"/>
      <c r="AK53" s="137"/>
      <c r="AL53" s="138"/>
      <c r="AM53" s="138"/>
      <c r="AN53" s="135"/>
      <c r="AO53" s="136"/>
      <c r="AP53" s="137"/>
      <c r="AQ53" s="138"/>
      <c r="AR53" s="138"/>
      <c r="AS53" s="134"/>
      <c r="AT53" s="135"/>
      <c r="AU53" s="136"/>
      <c r="AV53" s="137"/>
      <c r="AW53" s="138"/>
      <c r="AX53" s="138"/>
      <c r="AY53" s="134"/>
      <c r="AZ53" s="135"/>
      <c r="BA53" s="136"/>
      <c r="BB53" s="137"/>
      <c r="BC53" s="138"/>
      <c r="BD53" s="138"/>
      <c r="BE53" s="135"/>
      <c r="BF53" s="136"/>
      <c r="BG53" s="137"/>
      <c r="BH53" s="138"/>
      <c r="BI53" s="138"/>
      <c r="BJ53" s="134"/>
      <c r="BK53" s="135"/>
      <c r="BL53" s="136"/>
      <c r="BM53" s="137"/>
      <c r="BN53" s="138"/>
      <c r="BO53" s="138"/>
      <c r="BP53" s="134"/>
    </row>
    <row r="54" spans="1:68" ht="41.25" customHeight="1">
      <c r="A54" s="77" t="s">
        <v>3</v>
      </c>
      <c r="B54" s="77" t="s">
        <v>42</v>
      </c>
      <c r="C54" s="77" t="s">
        <v>1256</v>
      </c>
      <c r="D54" s="77" t="s">
        <v>44</v>
      </c>
      <c r="E54" s="69" t="s">
        <v>1257</v>
      </c>
      <c r="F54" s="77" t="s">
        <v>1264</v>
      </c>
      <c r="G54" s="77" t="s">
        <v>1258</v>
      </c>
      <c r="H54" s="133" t="s">
        <v>1268</v>
      </c>
      <c r="I54" s="88">
        <f t="shared" si="1"/>
        <v>6.5</v>
      </c>
      <c r="J54" s="94" t="s">
        <v>1206</v>
      </c>
      <c r="K54" s="134"/>
      <c r="L54" s="135"/>
      <c r="M54" s="136"/>
      <c r="N54" s="137"/>
      <c r="O54" s="138"/>
      <c r="P54" s="138"/>
      <c r="Q54" s="134"/>
      <c r="R54" s="135"/>
      <c r="S54" s="136"/>
      <c r="T54" s="137"/>
      <c r="U54" s="138"/>
      <c r="V54" s="138"/>
      <c r="W54" s="135"/>
      <c r="X54" s="136"/>
      <c r="Y54" s="137"/>
      <c r="Z54" s="138"/>
      <c r="AA54" s="138"/>
      <c r="AB54" s="134"/>
      <c r="AC54" s="135"/>
      <c r="AD54" s="136">
        <v>0.5</v>
      </c>
      <c r="AE54" s="137">
        <v>0.5</v>
      </c>
      <c r="AF54" s="138"/>
      <c r="AG54" s="138"/>
      <c r="AH54" s="134"/>
      <c r="AI54" s="135"/>
      <c r="AJ54" s="136">
        <v>1</v>
      </c>
      <c r="AK54" s="137">
        <v>0.25</v>
      </c>
      <c r="AL54" s="138"/>
      <c r="AM54" s="138"/>
      <c r="AN54" s="135"/>
      <c r="AO54" s="136">
        <v>1</v>
      </c>
      <c r="AP54" s="137">
        <v>0.25</v>
      </c>
      <c r="AQ54" s="138"/>
      <c r="AR54" s="138"/>
      <c r="AS54" s="134"/>
      <c r="AT54" s="135"/>
      <c r="AU54" s="136">
        <v>0.5</v>
      </c>
      <c r="AV54" s="137">
        <v>0.25</v>
      </c>
      <c r="AW54" s="138"/>
      <c r="AX54" s="138"/>
      <c r="AY54" s="134"/>
      <c r="AZ54" s="135"/>
      <c r="BA54" s="136">
        <v>0.5</v>
      </c>
      <c r="BB54" s="137">
        <v>0.25</v>
      </c>
      <c r="BC54" s="138"/>
      <c r="BD54" s="138"/>
      <c r="BE54" s="135"/>
      <c r="BF54" s="136">
        <v>0.5</v>
      </c>
      <c r="BG54" s="137">
        <v>0.25</v>
      </c>
      <c r="BH54" s="138"/>
      <c r="BI54" s="138"/>
      <c r="BJ54" s="134"/>
      <c r="BK54" s="135"/>
      <c r="BL54" s="136">
        <v>0.5</v>
      </c>
      <c r="BM54" s="137">
        <v>0.25</v>
      </c>
      <c r="BN54" s="138"/>
      <c r="BO54" s="138"/>
      <c r="BP54" s="134"/>
    </row>
    <row r="55" spans="1:68" ht="41.25" customHeight="1">
      <c r="A55" s="77" t="s">
        <v>3</v>
      </c>
      <c r="B55" s="77" t="s">
        <v>42</v>
      </c>
      <c r="C55" s="77" t="s">
        <v>1259</v>
      </c>
      <c r="D55" s="77" t="s">
        <v>44</v>
      </c>
      <c r="E55" s="69" t="s">
        <v>1260</v>
      </c>
      <c r="F55" s="77" t="s">
        <v>1265</v>
      </c>
      <c r="G55" s="77" t="s">
        <v>460</v>
      </c>
      <c r="H55" s="133" t="s">
        <v>1203</v>
      </c>
      <c r="I55" s="88">
        <f t="shared" si="1"/>
        <v>16.5</v>
      </c>
      <c r="J55" s="94" t="s">
        <v>1206</v>
      </c>
      <c r="K55" s="134"/>
      <c r="L55" s="135"/>
      <c r="M55" s="136"/>
      <c r="N55" s="137"/>
      <c r="O55" s="138"/>
      <c r="P55" s="138"/>
      <c r="Q55" s="134"/>
      <c r="R55" s="135"/>
      <c r="S55" s="136"/>
      <c r="T55" s="137"/>
      <c r="U55" s="138"/>
      <c r="V55" s="138">
        <v>0.5</v>
      </c>
      <c r="W55" s="135"/>
      <c r="X55" s="136">
        <v>0.5</v>
      </c>
      <c r="Y55" s="137"/>
      <c r="Z55" s="138"/>
      <c r="AA55" s="138">
        <v>0.5</v>
      </c>
      <c r="AB55" s="134"/>
      <c r="AC55" s="135"/>
      <c r="AD55" s="136">
        <v>0.5</v>
      </c>
      <c r="AE55" s="137"/>
      <c r="AF55" s="138"/>
      <c r="AG55" s="138">
        <v>1</v>
      </c>
      <c r="AH55" s="134"/>
      <c r="AI55" s="135"/>
      <c r="AJ55" s="136">
        <v>1.5</v>
      </c>
      <c r="AK55" s="137"/>
      <c r="AL55" s="138"/>
      <c r="AM55" s="138">
        <v>1</v>
      </c>
      <c r="AN55" s="135"/>
      <c r="AO55" s="136">
        <v>1.5</v>
      </c>
      <c r="AP55" s="137"/>
      <c r="AQ55" s="138"/>
      <c r="AR55" s="138">
        <v>1</v>
      </c>
      <c r="AS55" s="134"/>
      <c r="AT55" s="135"/>
      <c r="AU55" s="136">
        <v>1.5</v>
      </c>
      <c r="AV55" s="137"/>
      <c r="AW55" s="138"/>
      <c r="AX55" s="138">
        <v>1</v>
      </c>
      <c r="AY55" s="134"/>
      <c r="AZ55" s="135"/>
      <c r="BA55" s="136">
        <v>1</v>
      </c>
      <c r="BB55" s="137"/>
      <c r="BC55" s="138"/>
      <c r="BD55" s="138">
        <v>1</v>
      </c>
      <c r="BE55" s="135"/>
      <c r="BF55" s="136">
        <v>1</v>
      </c>
      <c r="BG55" s="137"/>
      <c r="BH55" s="138"/>
      <c r="BI55" s="138">
        <v>1</v>
      </c>
      <c r="BJ55" s="134"/>
      <c r="BK55" s="135"/>
      <c r="BL55" s="136">
        <v>1</v>
      </c>
      <c r="BM55" s="137"/>
      <c r="BN55" s="138"/>
      <c r="BO55" s="138">
        <v>1</v>
      </c>
      <c r="BP55" s="134"/>
    </row>
    <row r="56" spans="1:68" ht="41.25" customHeight="1">
      <c r="A56" s="133" t="s">
        <v>50</v>
      </c>
      <c r="B56" s="133" t="s">
        <v>42</v>
      </c>
      <c r="C56" s="133" t="s">
        <v>1261</v>
      </c>
      <c r="D56" s="133" t="s">
        <v>44</v>
      </c>
      <c r="E56" s="133" t="s">
        <v>1260</v>
      </c>
      <c r="F56" s="133" t="s">
        <v>1265</v>
      </c>
      <c r="G56" s="133" t="s">
        <v>460</v>
      </c>
      <c r="H56" s="133" t="s">
        <v>1310</v>
      </c>
      <c r="I56" s="88">
        <f t="shared" si="1"/>
        <v>0</v>
      </c>
      <c r="J56" s="94" t="s">
        <v>1206</v>
      </c>
      <c r="K56" s="134"/>
      <c r="L56" s="135"/>
      <c r="M56" s="136"/>
      <c r="N56" s="137"/>
      <c r="O56" s="138"/>
      <c r="P56" s="138"/>
      <c r="Q56" s="134"/>
      <c r="R56" s="135"/>
      <c r="S56" s="136"/>
      <c r="T56" s="137"/>
      <c r="U56" s="138"/>
      <c r="V56" s="138"/>
      <c r="W56" s="135"/>
      <c r="X56" s="136"/>
      <c r="Y56" s="137"/>
      <c r="Z56" s="138"/>
      <c r="AA56" s="138"/>
      <c r="AB56" s="134"/>
      <c r="AC56" s="135"/>
      <c r="AD56" s="136"/>
      <c r="AE56" s="137"/>
      <c r="AF56" s="138"/>
      <c r="AG56" s="138"/>
      <c r="AH56" s="134"/>
      <c r="AI56" s="135"/>
      <c r="AJ56" s="136"/>
      <c r="AK56" s="137"/>
      <c r="AL56" s="138"/>
      <c r="AM56" s="138"/>
      <c r="AN56" s="135"/>
      <c r="AO56" s="136"/>
      <c r="AP56" s="137"/>
      <c r="AQ56" s="138"/>
      <c r="AR56" s="138"/>
      <c r="AS56" s="134"/>
      <c r="AT56" s="135"/>
      <c r="AU56" s="136"/>
      <c r="AV56" s="137"/>
      <c r="AW56" s="138"/>
      <c r="AX56" s="138"/>
      <c r="AY56" s="134"/>
      <c r="AZ56" s="135"/>
      <c r="BA56" s="136"/>
      <c r="BB56" s="137"/>
      <c r="BC56" s="138"/>
      <c r="BD56" s="138"/>
      <c r="BE56" s="135"/>
      <c r="BF56" s="136"/>
      <c r="BG56" s="137"/>
      <c r="BH56" s="138"/>
      <c r="BI56" s="138"/>
      <c r="BJ56" s="134"/>
      <c r="BK56" s="135"/>
      <c r="BL56" s="136"/>
      <c r="BM56" s="137"/>
      <c r="BN56" s="138"/>
      <c r="BO56" s="138"/>
      <c r="BP56" s="134"/>
    </row>
    <row r="57" spans="1:68" ht="41.25" customHeight="1">
      <c r="A57" s="77" t="s">
        <v>3</v>
      </c>
      <c r="B57" s="77" t="s">
        <v>102</v>
      </c>
      <c r="C57" s="77" t="s">
        <v>1311</v>
      </c>
      <c r="D57" s="77" t="s">
        <v>44</v>
      </c>
      <c r="E57" s="69" t="s">
        <v>1262</v>
      </c>
      <c r="F57" s="77" t="s">
        <v>1263</v>
      </c>
      <c r="G57" s="77" t="s">
        <v>406</v>
      </c>
      <c r="H57" s="133" t="s">
        <v>1203</v>
      </c>
      <c r="I57" s="88">
        <f t="shared" si="1"/>
        <v>10.5</v>
      </c>
      <c r="J57" s="94" t="s">
        <v>1206</v>
      </c>
      <c r="K57" s="134"/>
      <c r="L57" s="135"/>
      <c r="M57" s="136"/>
      <c r="N57" s="137"/>
      <c r="O57" s="138"/>
      <c r="P57" s="138"/>
      <c r="Q57" s="134"/>
      <c r="R57" s="135"/>
      <c r="S57" s="136">
        <v>0.5</v>
      </c>
      <c r="T57" s="137"/>
      <c r="U57" s="138"/>
      <c r="V57" s="138"/>
      <c r="W57" s="135"/>
      <c r="X57" s="136">
        <v>0.5</v>
      </c>
      <c r="Y57" s="137"/>
      <c r="Z57" s="139"/>
      <c r="AA57" s="138"/>
      <c r="AB57" s="134"/>
      <c r="AC57" s="135">
        <v>0.5</v>
      </c>
      <c r="AD57" s="136">
        <v>0.25</v>
      </c>
      <c r="AE57" s="137"/>
      <c r="AF57" s="138">
        <v>0.25</v>
      </c>
      <c r="AG57" s="138"/>
      <c r="AH57" s="134"/>
      <c r="AI57" s="135">
        <v>0.5</v>
      </c>
      <c r="AJ57" s="136">
        <v>1</v>
      </c>
      <c r="AK57" s="137"/>
      <c r="AL57" s="138">
        <v>0.25</v>
      </c>
      <c r="AM57" s="138"/>
      <c r="AN57" s="135">
        <v>0.5</v>
      </c>
      <c r="AO57" s="136">
        <v>1</v>
      </c>
      <c r="AP57" s="137"/>
      <c r="AQ57" s="138">
        <v>0.25</v>
      </c>
      <c r="AR57" s="138"/>
      <c r="AS57" s="134"/>
      <c r="AT57" s="135"/>
      <c r="AU57" s="136">
        <v>1</v>
      </c>
      <c r="AV57" s="137"/>
      <c r="AW57" s="138">
        <v>0.25</v>
      </c>
      <c r="AX57" s="138"/>
      <c r="AY57" s="134"/>
      <c r="AZ57" s="135"/>
      <c r="BA57" s="136">
        <v>1</v>
      </c>
      <c r="BB57" s="137"/>
      <c r="BC57" s="138">
        <v>0.25</v>
      </c>
      <c r="BD57" s="138"/>
      <c r="BE57" s="135"/>
      <c r="BF57" s="136">
        <v>1</v>
      </c>
      <c r="BG57" s="137"/>
      <c r="BH57" s="138">
        <v>0.25</v>
      </c>
      <c r="BI57" s="138"/>
      <c r="BJ57" s="134"/>
      <c r="BK57" s="135"/>
      <c r="BL57" s="136">
        <v>1</v>
      </c>
      <c r="BM57" s="137"/>
      <c r="BN57" s="138">
        <v>0.25</v>
      </c>
      <c r="BO57" s="138"/>
      <c r="BP57" s="134"/>
    </row>
    <row r="58" spans="1:68" ht="41.25" customHeight="1">
      <c r="A58" s="77" t="s">
        <v>3</v>
      </c>
      <c r="B58" s="77" t="s">
        <v>102</v>
      </c>
      <c r="C58" s="77" t="s">
        <v>1313</v>
      </c>
      <c r="D58" s="77" t="s">
        <v>44</v>
      </c>
      <c r="E58" s="69" t="s">
        <v>1267</v>
      </c>
      <c r="F58" s="77" t="s">
        <v>1312</v>
      </c>
      <c r="G58" s="77" t="s">
        <v>657</v>
      </c>
      <c r="H58" s="133" t="s">
        <v>1203</v>
      </c>
      <c r="I58" s="88">
        <f t="shared" si="1"/>
        <v>2.25</v>
      </c>
      <c r="J58" s="94" t="s">
        <v>1206</v>
      </c>
      <c r="K58" s="134"/>
      <c r="L58" s="135"/>
      <c r="M58" s="136"/>
      <c r="N58" s="137"/>
      <c r="O58" s="138"/>
      <c r="P58" s="138"/>
      <c r="Q58" s="134"/>
      <c r="R58" s="135"/>
      <c r="S58" s="136"/>
      <c r="T58" s="137"/>
      <c r="U58" s="138"/>
      <c r="V58" s="138"/>
      <c r="W58" s="135"/>
      <c r="X58" s="136"/>
      <c r="Y58" s="137"/>
      <c r="Z58" s="138"/>
      <c r="AA58" s="138"/>
      <c r="AB58" s="134"/>
      <c r="AC58" s="135"/>
      <c r="AD58" s="136">
        <v>0.25</v>
      </c>
      <c r="AE58" s="137"/>
      <c r="AF58" s="138"/>
      <c r="AG58" s="138">
        <v>0.25</v>
      </c>
      <c r="AH58" s="134"/>
      <c r="AI58" s="135"/>
      <c r="AJ58" s="136"/>
      <c r="AK58" s="137"/>
      <c r="AL58" s="138"/>
      <c r="AM58" s="138">
        <v>0.25</v>
      </c>
      <c r="AN58" s="135"/>
      <c r="AO58" s="136">
        <v>0.25</v>
      </c>
      <c r="AP58" s="137"/>
      <c r="AQ58" s="138"/>
      <c r="AR58" s="138">
        <v>0.25</v>
      </c>
      <c r="AS58" s="134"/>
      <c r="AT58" s="135"/>
      <c r="AU58" s="136"/>
      <c r="AV58" s="137"/>
      <c r="AW58" s="138"/>
      <c r="AX58" s="138">
        <v>0.25</v>
      </c>
      <c r="AY58" s="134"/>
      <c r="AZ58" s="135"/>
      <c r="BA58" s="136"/>
      <c r="BB58" s="137"/>
      <c r="BC58" s="138"/>
      <c r="BD58" s="138">
        <v>0.25</v>
      </c>
      <c r="BE58" s="135"/>
      <c r="BF58" s="136"/>
      <c r="BG58" s="137"/>
      <c r="BH58" s="138"/>
      <c r="BI58" s="138">
        <v>0.25</v>
      </c>
      <c r="BJ58" s="134"/>
      <c r="BK58" s="135"/>
      <c r="BL58" s="136"/>
      <c r="BM58" s="137"/>
      <c r="BN58" s="138"/>
      <c r="BO58" s="138">
        <v>0.25</v>
      </c>
      <c r="BP58" s="134"/>
    </row>
    <row r="59" spans="1:68" ht="41.25" customHeight="1">
      <c r="A59" s="133" t="s">
        <v>50</v>
      </c>
      <c r="B59" s="133" t="s">
        <v>102</v>
      </c>
      <c r="C59" s="133" t="s">
        <v>1314</v>
      </c>
      <c r="D59" s="133" t="s">
        <v>44</v>
      </c>
      <c r="E59" s="133" t="s">
        <v>1267</v>
      </c>
      <c r="F59" s="133" t="s">
        <v>1312</v>
      </c>
      <c r="G59" s="133" t="s">
        <v>657</v>
      </c>
      <c r="H59" s="133" t="s">
        <v>1255</v>
      </c>
      <c r="I59" s="88">
        <f t="shared" si="1"/>
        <v>0</v>
      </c>
      <c r="J59" s="94" t="s">
        <v>1206</v>
      </c>
      <c r="K59" s="134"/>
      <c r="L59" s="135"/>
      <c r="M59" s="136"/>
      <c r="N59" s="137"/>
      <c r="O59" s="138"/>
      <c r="P59" s="138"/>
      <c r="Q59" s="134"/>
      <c r="R59" s="135"/>
      <c r="S59" s="136"/>
      <c r="T59" s="137"/>
      <c r="U59" s="138"/>
      <c r="V59" s="138"/>
      <c r="W59" s="135"/>
      <c r="X59" s="136"/>
      <c r="Y59" s="137"/>
      <c r="Z59" s="138"/>
      <c r="AA59" s="138"/>
      <c r="AB59" s="134"/>
      <c r="AC59" s="135"/>
      <c r="AD59" s="136"/>
      <c r="AE59" s="137"/>
      <c r="AF59" s="138"/>
      <c r="AG59" s="138"/>
      <c r="AH59" s="134"/>
      <c r="AI59" s="135"/>
      <c r="AJ59" s="136"/>
      <c r="AK59" s="137"/>
      <c r="AL59" s="138"/>
      <c r="AM59" s="138"/>
      <c r="AN59" s="135"/>
      <c r="AO59" s="136"/>
      <c r="AP59" s="137"/>
      <c r="AQ59" s="138"/>
      <c r="AR59" s="138"/>
      <c r="AS59" s="134"/>
      <c r="AT59" s="135"/>
      <c r="AU59" s="136"/>
      <c r="AV59" s="137"/>
      <c r="AW59" s="138"/>
      <c r="AX59" s="138"/>
      <c r="AY59" s="134"/>
      <c r="AZ59" s="135"/>
      <c r="BA59" s="136"/>
      <c r="BB59" s="137"/>
      <c r="BC59" s="138"/>
      <c r="BD59" s="138"/>
      <c r="BE59" s="135"/>
      <c r="BF59" s="136"/>
      <c r="BG59" s="137"/>
      <c r="BH59" s="138"/>
      <c r="BI59" s="138"/>
      <c r="BJ59" s="134"/>
      <c r="BK59" s="135"/>
      <c r="BL59" s="136"/>
      <c r="BM59" s="137"/>
      <c r="BN59" s="138"/>
      <c r="BO59" s="138"/>
      <c r="BP59" s="134"/>
    </row>
    <row r="60" spans="1:68" ht="41.25" customHeight="1">
      <c r="A60" s="77" t="s">
        <v>3</v>
      </c>
      <c r="B60" s="77"/>
      <c r="C60" s="77" t="s">
        <v>1269</v>
      </c>
      <c r="D60" s="77"/>
      <c r="E60" s="77"/>
      <c r="F60" s="133"/>
      <c r="G60" s="133"/>
      <c r="H60" s="133"/>
      <c r="I60" s="88">
        <f t="shared" si="1"/>
        <v>5</v>
      </c>
      <c r="J60" s="94" t="s">
        <v>49</v>
      </c>
      <c r="K60" s="80"/>
      <c r="L60" s="81"/>
      <c r="M60" s="82">
        <v>1</v>
      </c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>
        <v>1</v>
      </c>
      <c r="AV60" s="83"/>
      <c r="AW60" s="84"/>
      <c r="AX60" s="84"/>
      <c r="AY60" s="80"/>
      <c r="AZ60" s="81"/>
      <c r="BA60" s="82">
        <v>1</v>
      </c>
      <c r="BB60" s="83"/>
      <c r="BC60" s="84"/>
      <c r="BD60" s="84"/>
      <c r="BE60" s="81"/>
      <c r="BF60" s="82">
        <v>1</v>
      </c>
      <c r="BG60" s="83"/>
      <c r="BH60" s="84"/>
      <c r="BI60" s="84"/>
      <c r="BJ60" s="80"/>
      <c r="BK60" s="81"/>
      <c r="BL60" s="82">
        <v>1</v>
      </c>
      <c r="BM60" s="83"/>
      <c r="BN60" s="84"/>
      <c r="BO60" s="84"/>
      <c r="BP60" s="80"/>
    </row>
    <row r="61" spans="1:68" ht="41.25" customHeight="1">
      <c r="A61" s="114" t="s">
        <v>3</v>
      </c>
      <c r="B61" s="114"/>
      <c r="C61" s="114" t="s">
        <v>173</v>
      </c>
      <c r="D61" s="114"/>
      <c r="E61" s="115" t="s">
        <v>174</v>
      </c>
      <c r="F61" s="114"/>
      <c r="G61" s="114"/>
      <c r="H61" s="71"/>
      <c r="I61" s="88">
        <f t="shared" si="1"/>
        <v>11</v>
      </c>
      <c r="J61" s="94"/>
      <c r="K61" s="80"/>
      <c r="L61" s="81"/>
      <c r="M61" s="82">
        <v>2</v>
      </c>
      <c r="N61" s="83"/>
      <c r="O61" s="84"/>
      <c r="P61" s="84"/>
      <c r="Q61" s="80"/>
      <c r="R61" s="81"/>
      <c r="S61" s="82">
        <v>1</v>
      </c>
      <c r="T61" s="83"/>
      <c r="U61" s="84"/>
      <c r="V61" s="84"/>
      <c r="W61" s="81"/>
      <c r="X61" s="82">
        <v>1</v>
      </c>
      <c r="Y61" s="83"/>
      <c r="Z61" s="84"/>
      <c r="AA61" s="84"/>
      <c r="AB61" s="80"/>
      <c r="AC61" s="81"/>
      <c r="AD61" s="82">
        <v>1</v>
      </c>
      <c r="AE61" s="83"/>
      <c r="AF61" s="84"/>
      <c r="AG61" s="84"/>
      <c r="AH61" s="80"/>
      <c r="AI61" s="81"/>
      <c r="AJ61" s="82">
        <v>1</v>
      </c>
      <c r="AK61" s="83"/>
      <c r="AL61" s="84"/>
      <c r="AM61" s="84"/>
      <c r="AN61" s="81"/>
      <c r="AO61" s="82">
        <v>1</v>
      </c>
      <c r="AP61" s="83"/>
      <c r="AQ61" s="84"/>
      <c r="AR61" s="84"/>
      <c r="AS61" s="80"/>
      <c r="AT61" s="81"/>
      <c r="AU61" s="82">
        <v>1</v>
      </c>
      <c r="AV61" s="83"/>
      <c r="AW61" s="84"/>
      <c r="AX61" s="84"/>
      <c r="AY61" s="80"/>
      <c r="AZ61" s="81"/>
      <c r="BA61" s="82">
        <v>1</v>
      </c>
      <c r="BB61" s="83"/>
      <c r="BC61" s="84"/>
      <c r="BD61" s="84"/>
      <c r="BE61" s="81"/>
      <c r="BF61" s="82">
        <v>1</v>
      </c>
      <c r="BG61" s="83"/>
      <c r="BH61" s="84"/>
      <c r="BI61" s="84"/>
      <c r="BJ61" s="80"/>
      <c r="BK61" s="81"/>
      <c r="BL61" s="82">
        <v>1</v>
      </c>
      <c r="BM61" s="83"/>
      <c r="BN61" s="84"/>
      <c r="BO61" s="84"/>
      <c r="BP61" s="80"/>
    </row>
    <row r="62" spans="1:68" ht="41.25" customHeight="1">
      <c r="A62" s="87" t="s">
        <v>4</v>
      </c>
      <c r="B62" s="87" t="s">
        <v>42</v>
      </c>
      <c r="C62" s="87" t="s">
        <v>179</v>
      </c>
      <c r="D62" s="87" t="s">
        <v>44</v>
      </c>
      <c r="E62" s="87" t="s">
        <v>180</v>
      </c>
      <c r="F62" s="87" t="s">
        <v>181</v>
      </c>
      <c r="G62" s="87" t="s">
        <v>182</v>
      </c>
      <c r="H62" s="68" t="s">
        <v>48</v>
      </c>
      <c r="I62" s="88">
        <f t="shared" si="1"/>
        <v>1.5</v>
      </c>
      <c r="J62" s="94" t="s">
        <v>49</v>
      </c>
      <c r="K62" s="80"/>
      <c r="L62" s="81"/>
      <c r="M62" s="82"/>
      <c r="N62" s="83">
        <v>1.5</v>
      </c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41.25" customHeight="1">
      <c r="A63" s="87" t="s">
        <v>4</v>
      </c>
      <c r="B63" s="87" t="s">
        <v>42</v>
      </c>
      <c r="C63" s="87" t="s">
        <v>183</v>
      </c>
      <c r="D63" s="87" t="s">
        <v>44</v>
      </c>
      <c r="E63" s="87" t="s">
        <v>184</v>
      </c>
      <c r="F63" s="87" t="s">
        <v>1210</v>
      </c>
      <c r="G63" s="87" t="s">
        <v>186</v>
      </c>
      <c r="H63" s="68" t="s">
        <v>48</v>
      </c>
      <c r="I63" s="88">
        <f t="shared" si="1"/>
        <v>2</v>
      </c>
      <c r="J63" s="94" t="s">
        <v>49</v>
      </c>
      <c r="K63" s="80"/>
      <c r="L63" s="81"/>
      <c r="M63" s="82"/>
      <c r="N63" s="83">
        <v>2</v>
      </c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41.25" customHeight="1">
      <c r="A64" s="87" t="s">
        <v>4</v>
      </c>
      <c r="B64" s="87" t="s">
        <v>1067</v>
      </c>
      <c r="C64" s="87" t="s">
        <v>175</v>
      </c>
      <c r="D64" s="87" t="s">
        <v>44</v>
      </c>
      <c r="E64" s="87" t="s">
        <v>1316</v>
      </c>
      <c r="F64" s="87" t="s">
        <v>177</v>
      </c>
      <c r="G64" s="87" t="s">
        <v>675</v>
      </c>
      <c r="H64" s="68" t="s">
        <v>48</v>
      </c>
      <c r="I64" s="88">
        <f t="shared" si="1"/>
        <v>2</v>
      </c>
      <c r="J64" s="94" t="s">
        <v>49</v>
      </c>
      <c r="K64" s="80"/>
      <c r="L64" s="81"/>
      <c r="M64" s="82">
        <v>0.5</v>
      </c>
      <c r="N64" s="83">
        <v>1.5</v>
      </c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41.25" customHeight="1">
      <c r="A65" s="87" t="s">
        <v>4</v>
      </c>
      <c r="B65" s="87" t="s">
        <v>42</v>
      </c>
      <c r="C65" s="87" t="s">
        <v>1209</v>
      </c>
      <c r="D65" s="87" t="s">
        <v>44</v>
      </c>
      <c r="E65" s="87" t="s">
        <v>1208</v>
      </c>
      <c r="F65" s="87" t="s">
        <v>1205</v>
      </c>
      <c r="G65" s="87" t="s">
        <v>178</v>
      </c>
      <c r="H65" s="68" t="s">
        <v>1203</v>
      </c>
      <c r="I65" s="88">
        <f t="shared" si="1"/>
        <v>12</v>
      </c>
      <c r="J65" s="94" t="s">
        <v>1206</v>
      </c>
      <c r="K65" s="80"/>
      <c r="L65" s="81"/>
      <c r="M65" s="82"/>
      <c r="N65" s="83"/>
      <c r="O65" s="84"/>
      <c r="P65" s="84"/>
      <c r="Q65" s="80"/>
      <c r="R65" s="81"/>
      <c r="S65" s="82"/>
      <c r="T65" s="83">
        <v>1</v>
      </c>
      <c r="U65" s="84"/>
      <c r="V65" s="84"/>
      <c r="W65" s="81"/>
      <c r="X65" s="82"/>
      <c r="Y65" s="83">
        <v>1</v>
      </c>
      <c r="Z65" s="84"/>
      <c r="AA65" s="84"/>
      <c r="AB65" s="80"/>
      <c r="AC65" s="81"/>
      <c r="AD65" s="82"/>
      <c r="AE65" s="83">
        <v>1</v>
      </c>
      <c r="AF65" s="84"/>
      <c r="AG65" s="84"/>
      <c r="AH65" s="80"/>
      <c r="AI65" s="81"/>
      <c r="AJ65" s="82">
        <v>0.5</v>
      </c>
      <c r="AK65" s="83">
        <v>1</v>
      </c>
      <c r="AL65" s="84"/>
      <c r="AM65" s="84"/>
      <c r="AN65" s="81"/>
      <c r="AO65" s="82">
        <v>0.5</v>
      </c>
      <c r="AP65" s="83">
        <v>1</v>
      </c>
      <c r="AQ65" s="84"/>
      <c r="AR65" s="84"/>
      <c r="AS65" s="80"/>
      <c r="AT65" s="81"/>
      <c r="AU65" s="82">
        <v>0.5</v>
      </c>
      <c r="AV65" s="83">
        <v>1</v>
      </c>
      <c r="AW65" s="84"/>
      <c r="AX65" s="84"/>
      <c r="AY65" s="80"/>
      <c r="AZ65" s="81"/>
      <c r="BA65" s="82">
        <v>0.5</v>
      </c>
      <c r="BB65" s="83">
        <v>1</v>
      </c>
      <c r="BC65" s="84"/>
      <c r="BD65" s="84"/>
      <c r="BE65" s="81"/>
      <c r="BF65" s="82">
        <v>0.5</v>
      </c>
      <c r="BG65" s="83">
        <v>1</v>
      </c>
      <c r="BH65" s="84"/>
      <c r="BI65" s="84"/>
      <c r="BJ65" s="80"/>
      <c r="BK65" s="81"/>
      <c r="BL65" s="82">
        <v>0.5</v>
      </c>
      <c r="BM65" s="83">
        <v>1</v>
      </c>
      <c r="BN65" s="84"/>
      <c r="BO65" s="84"/>
      <c r="BP65" s="80"/>
    </row>
    <row r="66" spans="1:68" ht="41.25" customHeight="1">
      <c r="A66" s="87" t="s">
        <v>4</v>
      </c>
      <c r="B66" s="87" t="s">
        <v>42</v>
      </c>
      <c r="C66" s="87" t="s">
        <v>183</v>
      </c>
      <c r="D66" s="87" t="s">
        <v>55</v>
      </c>
      <c r="E66" s="87" t="s">
        <v>1207</v>
      </c>
      <c r="F66" s="87" t="s">
        <v>1204</v>
      </c>
      <c r="G66" s="87" t="s">
        <v>186</v>
      </c>
      <c r="H66" s="68" t="s">
        <v>53</v>
      </c>
      <c r="I66" s="88">
        <f t="shared" si="1"/>
        <v>3</v>
      </c>
      <c r="J66" s="94" t="s">
        <v>1206</v>
      </c>
      <c r="K66" s="80"/>
      <c r="L66" s="81"/>
      <c r="M66" s="82"/>
      <c r="N66" s="83"/>
      <c r="O66" s="84"/>
      <c r="P66" s="84"/>
      <c r="Q66" s="80"/>
      <c r="R66" s="81"/>
      <c r="S66" s="82"/>
      <c r="T66" s="83">
        <v>1</v>
      </c>
      <c r="U66" s="84"/>
      <c r="V66" s="84"/>
      <c r="W66" s="81"/>
      <c r="X66" s="82"/>
      <c r="Y66" s="83">
        <v>1</v>
      </c>
      <c r="Z66" s="84"/>
      <c r="AA66" s="84"/>
      <c r="AB66" s="80"/>
      <c r="AC66" s="81"/>
      <c r="AD66" s="82"/>
      <c r="AE66" s="83">
        <v>1</v>
      </c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41.25" customHeight="1">
      <c r="A67" s="71" t="s">
        <v>50</v>
      </c>
      <c r="B67" s="71" t="s">
        <v>187</v>
      </c>
      <c r="C67" s="68" t="s">
        <v>188</v>
      </c>
      <c r="D67" s="71" t="s">
        <v>189</v>
      </c>
      <c r="E67" s="71" t="s">
        <v>1315</v>
      </c>
      <c r="F67" s="71" t="s">
        <v>191</v>
      </c>
      <c r="G67" s="71" t="s">
        <v>192</v>
      </c>
      <c r="H67" s="68" t="s">
        <v>192</v>
      </c>
      <c r="I67" s="88">
        <f t="shared" ref="I67:I76" si="2">SUM(K67:BP67)</f>
        <v>15.5</v>
      </c>
      <c r="J67" s="94" t="s">
        <v>49</v>
      </c>
      <c r="K67" s="80"/>
      <c r="L67" s="81"/>
      <c r="M67" s="82"/>
      <c r="N67" s="83"/>
      <c r="O67" s="84">
        <v>6.5</v>
      </c>
      <c r="P67" s="84"/>
      <c r="Q67" s="80"/>
      <c r="R67" s="81"/>
      <c r="S67" s="82"/>
      <c r="T67" s="83"/>
      <c r="U67" s="84">
        <v>3</v>
      </c>
      <c r="V67" s="84"/>
      <c r="W67" s="81"/>
      <c r="X67" s="82"/>
      <c r="Y67" s="83"/>
      <c r="Z67" s="84">
        <v>3</v>
      </c>
      <c r="AA67" s="84"/>
      <c r="AB67" s="80"/>
      <c r="AC67" s="81"/>
      <c r="AD67" s="82"/>
      <c r="AE67" s="83"/>
      <c r="AF67" s="84">
        <v>3</v>
      </c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41.25" customHeight="1">
      <c r="A68" s="71" t="s">
        <v>50</v>
      </c>
      <c r="B68" s="71" t="s">
        <v>42</v>
      </c>
      <c r="C68" s="68" t="s">
        <v>193</v>
      </c>
      <c r="D68" s="71" t="s">
        <v>55</v>
      </c>
      <c r="E68" s="71" t="s">
        <v>194</v>
      </c>
      <c r="F68" s="71" t="s">
        <v>195</v>
      </c>
      <c r="G68" s="71" t="s">
        <v>196</v>
      </c>
      <c r="H68" s="71" t="s">
        <v>197</v>
      </c>
      <c r="I68" s="88">
        <f t="shared" si="2"/>
        <v>0.5</v>
      </c>
      <c r="J68" s="88" t="s">
        <v>49</v>
      </c>
      <c r="K68" s="80"/>
      <c r="L68" s="81"/>
      <c r="M68" s="82"/>
      <c r="N68" s="83"/>
      <c r="O68" s="84">
        <v>0.5</v>
      </c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41.25" customHeight="1">
      <c r="A69" s="68" t="s">
        <v>50</v>
      </c>
      <c r="B69" s="68" t="s">
        <v>42</v>
      </c>
      <c r="C69" s="68" t="s">
        <v>198</v>
      </c>
      <c r="D69" s="68" t="s">
        <v>55</v>
      </c>
      <c r="E69" s="68" t="s">
        <v>199</v>
      </c>
      <c r="F69" s="68" t="s">
        <v>1317</v>
      </c>
      <c r="G69" s="71" t="s">
        <v>201</v>
      </c>
      <c r="H69" s="71" t="s">
        <v>1187</v>
      </c>
      <c r="I69" s="88">
        <f t="shared" si="2"/>
        <v>0.5</v>
      </c>
      <c r="J69" s="88" t="s">
        <v>49</v>
      </c>
      <c r="K69" s="80"/>
      <c r="L69" s="81"/>
      <c r="M69" s="82"/>
      <c r="N69" s="83"/>
      <c r="O69" s="84"/>
      <c r="P69" s="84">
        <v>0.5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41.25" customHeight="1">
      <c r="A70" s="68" t="s">
        <v>50</v>
      </c>
      <c r="B70" s="68" t="s">
        <v>205</v>
      </c>
      <c r="C70" s="68" t="s">
        <v>206</v>
      </c>
      <c r="D70" s="68" t="s">
        <v>44</v>
      </c>
      <c r="E70" s="68" t="s">
        <v>207</v>
      </c>
      <c r="F70" s="68" t="s">
        <v>1318</v>
      </c>
      <c r="G70" s="68" t="s">
        <v>209</v>
      </c>
      <c r="H70" s="68" t="s">
        <v>48</v>
      </c>
      <c r="I70" s="88">
        <f t="shared" si="2"/>
        <v>2.25</v>
      </c>
      <c r="J70" s="88" t="s">
        <v>49</v>
      </c>
      <c r="K70" s="80"/>
      <c r="L70" s="81"/>
      <c r="M70" s="82"/>
      <c r="N70" s="83"/>
      <c r="O70" s="84">
        <v>2</v>
      </c>
      <c r="P70" s="84">
        <v>0.25</v>
      </c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41.25" customHeight="1">
      <c r="A71" s="68" t="s">
        <v>50</v>
      </c>
      <c r="B71" s="68" t="s">
        <v>205</v>
      </c>
      <c r="C71" s="68" t="s">
        <v>210</v>
      </c>
      <c r="D71" s="68" t="s">
        <v>44</v>
      </c>
      <c r="E71" s="68" t="s">
        <v>211</v>
      </c>
      <c r="F71" s="68" t="s">
        <v>1318</v>
      </c>
      <c r="G71" s="68" t="s">
        <v>209</v>
      </c>
      <c r="H71" s="68" t="s">
        <v>53</v>
      </c>
      <c r="I71" s="88">
        <f t="shared" si="2"/>
        <v>1</v>
      </c>
      <c r="J71" s="88" t="s">
        <v>49</v>
      </c>
      <c r="K71" s="80"/>
      <c r="L71" s="81"/>
      <c r="M71" s="82"/>
      <c r="N71" s="83"/>
      <c r="O71" s="84"/>
      <c r="P71" s="84">
        <v>0.25</v>
      </c>
      <c r="Q71" s="80"/>
      <c r="R71" s="81"/>
      <c r="S71" s="82"/>
      <c r="T71" s="83"/>
      <c r="U71" s="84"/>
      <c r="V71" s="84">
        <v>0.25</v>
      </c>
      <c r="W71" s="81"/>
      <c r="X71" s="82"/>
      <c r="Y71" s="83"/>
      <c r="Z71" s="84"/>
      <c r="AA71" s="84">
        <v>0.25</v>
      </c>
      <c r="AB71" s="80"/>
      <c r="AC71" s="81"/>
      <c r="AD71" s="82"/>
      <c r="AE71" s="83"/>
      <c r="AF71" s="84"/>
      <c r="AG71" s="84">
        <v>0.25</v>
      </c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41.25" customHeight="1">
      <c r="A72" s="68" t="s">
        <v>50</v>
      </c>
      <c r="B72" s="68" t="s">
        <v>42</v>
      </c>
      <c r="C72" s="68" t="s">
        <v>212</v>
      </c>
      <c r="D72" s="68" t="s">
        <v>44</v>
      </c>
      <c r="E72" s="68" t="s">
        <v>213</v>
      </c>
      <c r="F72" s="68" t="s">
        <v>214</v>
      </c>
      <c r="G72" s="68" t="s">
        <v>215</v>
      </c>
      <c r="H72" s="68" t="s">
        <v>48</v>
      </c>
      <c r="I72" s="88">
        <f t="shared" si="2"/>
        <v>0.5</v>
      </c>
      <c r="J72" s="88" t="s">
        <v>49</v>
      </c>
      <c r="K72" s="80"/>
      <c r="L72" s="81"/>
      <c r="M72" s="82"/>
      <c r="N72" s="83"/>
      <c r="O72" s="84">
        <v>0.5</v>
      </c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41.25" customHeight="1">
      <c r="A73" s="68" t="s">
        <v>50</v>
      </c>
      <c r="B73" s="68" t="s">
        <v>42</v>
      </c>
      <c r="C73" s="68" t="s">
        <v>216</v>
      </c>
      <c r="D73" s="68" t="s">
        <v>44</v>
      </c>
      <c r="E73" s="68" t="s">
        <v>217</v>
      </c>
      <c r="F73" s="68" t="s">
        <v>214</v>
      </c>
      <c r="G73" s="68" t="s">
        <v>215</v>
      </c>
      <c r="H73" s="68" t="s">
        <v>53</v>
      </c>
      <c r="I73" s="88">
        <f t="shared" si="2"/>
        <v>2</v>
      </c>
      <c r="J73" s="88" t="s">
        <v>49</v>
      </c>
      <c r="K73" s="80"/>
      <c r="L73" s="81"/>
      <c r="M73" s="82"/>
      <c r="N73" s="83"/>
      <c r="O73" s="84">
        <v>0.5</v>
      </c>
      <c r="P73" s="84"/>
      <c r="Q73" s="80"/>
      <c r="R73" s="81"/>
      <c r="S73" s="82"/>
      <c r="T73" s="83"/>
      <c r="U73" s="84">
        <v>0.5</v>
      </c>
      <c r="V73" s="84"/>
      <c r="W73" s="81"/>
      <c r="X73" s="82"/>
      <c r="Y73" s="83"/>
      <c r="Z73" s="84">
        <v>0.5</v>
      </c>
      <c r="AA73" s="84"/>
      <c r="AB73" s="80"/>
      <c r="AC73" s="81"/>
      <c r="AD73" s="82"/>
      <c r="AE73" s="83"/>
      <c r="AF73" s="84">
        <v>0.5</v>
      </c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41.25" customHeight="1">
      <c r="A74" s="68" t="s">
        <v>50</v>
      </c>
      <c r="B74" s="71" t="s">
        <v>42</v>
      </c>
      <c r="C74" s="68" t="s">
        <v>218</v>
      </c>
      <c r="D74" s="71" t="s">
        <v>44</v>
      </c>
      <c r="E74" s="71" t="s">
        <v>219</v>
      </c>
      <c r="F74" s="71" t="s">
        <v>220</v>
      </c>
      <c r="G74" s="71" t="s">
        <v>221</v>
      </c>
      <c r="H74" s="68" t="s">
        <v>48</v>
      </c>
      <c r="I74" s="88">
        <f t="shared" si="2"/>
        <v>1</v>
      </c>
      <c r="J74" s="88" t="s">
        <v>49</v>
      </c>
      <c r="K74" s="80"/>
      <c r="L74" s="81"/>
      <c r="M74" s="82"/>
      <c r="N74" s="83"/>
      <c r="O74" s="84"/>
      <c r="P74" s="84">
        <v>1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41.25" customHeight="1">
      <c r="A75" s="68" t="s">
        <v>50</v>
      </c>
      <c r="B75" s="71" t="s">
        <v>42</v>
      </c>
      <c r="C75" s="68" t="s">
        <v>222</v>
      </c>
      <c r="D75" s="71" t="s">
        <v>44</v>
      </c>
      <c r="E75" s="71" t="s">
        <v>223</v>
      </c>
      <c r="F75" s="71" t="s">
        <v>220</v>
      </c>
      <c r="G75" s="71" t="s">
        <v>221</v>
      </c>
      <c r="H75" s="68" t="s">
        <v>53</v>
      </c>
      <c r="I75" s="88">
        <f t="shared" si="2"/>
        <v>3.5</v>
      </c>
      <c r="J75" s="88" t="s">
        <v>49</v>
      </c>
      <c r="K75" s="80"/>
      <c r="L75" s="81"/>
      <c r="M75" s="82"/>
      <c r="N75" s="83"/>
      <c r="O75" s="84"/>
      <c r="P75" s="84">
        <v>0.5</v>
      </c>
      <c r="Q75" s="80"/>
      <c r="R75" s="81"/>
      <c r="S75" s="82"/>
      <c r="T75" s="83"/>
      <c r="U75" s="84"/>
      <c r="V75" s="84">
        <v>1</v>
      </c>
      <c r="W75" s="81"/>
      <c r="X75" s="82"/>
      <c r="Y75" s="83"/>
      <c r="Z75" s="84"/>
      <c r="AA75" s="84">
        <v>1</v>
      </c>
      <c r="AB75" s="80"/>
      <c r="AC75" s="81"/>
      <c r="AD75" s="82"/>
      <c r="AE75" s="83"/>
      <c r="AF75" s="84"/>
      <c r="AG75" s="84">
        <v>1</v>
      </c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41.25" customHeight="1">
      <c r="A76" s="71" t="s">
        <v>50</v>
      </c>
      <c r="B76" s="71" t="s">
        <v>42</v>
      </c>
      <c r="C76" s="68" t="s">
        <v>224</v>
      </c>
      <c r="D76" s="71" t="s">
        <v>44</v>
      </c>
      <c r="E76" s="71" t="s">
        <v>225</v>
      </c>
      <c r="F76" s="71" t="s">
        <v>1319</v>
      </c>
      <c r="G76" s="71" t="s">
        <v>227</v>
      </c>
      <c r="H76" s="68" t="s">
        <v>48</v>
      </c>
      <c r="I76" s="88">
        <f t="shared" si="2"/>
        <v>1</v>
      </c>
      <c r="J76" s="88" t="s">
        <v>49</v>
      </c>
      <c r="K76" s="80"/>
      <c r="L76" s="81"/>
      <c r="M76" s="82"/>
      <c r="N76" s="83"/>
      <c r="O76" s="84"/>
      <c r="P76" s="84">
        <v>1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41.25" customHeight="1">
      <c r="A77" s="71" t="s">
        <v>50</v>
      </c>
      <c r="B77" s="71" t="s">
        <v>42</v>
      </c>
      <c r="C77" s="68" t="s">
        <v>232</v>
      </c>
      <c r="D77" s="71" t="s">
        <v>44</v>
      </c>
      <c r="E77" s="71" t="s">
        <v>233</v>
      </c>
      <c r="F77" s="71" t="s">
        <v>234</v>
      </c>
      <c r="G77" s="71" t="s">
        <v>235</v>
      </c>
      <c r="H77" s="68" t="s">
        <v>48</v>
      </c>
      <c r="I77" s="88">
        <f>SUM(K78:BP78)</f>
        <v>0.75</v>
      </c>
      <c r="J77" s="88" t="s">
        <v>49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41.25" customHeight="1">
      <c r="A78" s="71" t="s">
        <v>50</v>
      </c>
      <c r="B78" s="71" t="s">
        <v>42</v>
      </c>
      <c r="C78" s="68" t="s">
        <v>236</v>
      </c>
      <c r="D78" s="71" t="s">
        <v>44</v>
      </c>
      <c r="E78" s="71" t="s">
        <v>237</v>
      </c>
      <c r="F78" s="71" t="s">
        <v>234</v>
      </c>
      <c r="G78" s="71" t="s">
        <v>235</v>
      </c>
      <c r="H78" s="68" t="s">
        <v>53</v>
      </c>
      <c r="I78" s="88">
        <f t="shared" ref="I78:I95" si="3">SUM(K78:BP78)</f>
        <v>0.75</v>
      </c>
      <c r="J78" s="88" t="s">
        <v>49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>
        <v>0.25</v>
      </c>
      <c r="W78" s="81"/>
      <c r="X78" s="82"/>
      <c r="Y78" s="83"/>
      <c r="Z78" s="84"/>
      <c r="AA78" s="84">
        <v>0.25</v>
      </c>
      <c r="AB78" s="80"/>
      <c r="AC78" s="81"/>
      <c r="AD78" s="82"/>
      <c r="AE78" s="83"/>
      <c r="AF78" s="84"/>
      <c r="AG78" s="84">
        <v>0.25</v>
      </c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41.25" customHeight="1">
      <c r="A79" s="71" t="s">
        <v>50</v>
      </c>
      <c r="B79" s="71" t="s">
        <v>42</v>
      </c>
      <c r="C79" s="68" t="s">
        <v>238</v>
      </c>
      <c r="D79" s="71" t="s">
        <v>44</v>
      </c>
      <c r="E79" s="71" t="s">
        <v>239</v>
      </c>
      <c r="F79" s="71" t="s">
        <v>240</v>
      </c>
      <c r="G79" s="71" t="s">
        <v>241</v>
      </c>
      <c r="H79" s="68" t="s">
        <v>48</v>
      </c>
      <c r="I79" s="88">
        <f t="shared" si="3"/>
        <v>0.75</v>
      </c>
      <c r="J79" s="88" t="s">
        <v>49</v>
      </c>
      <c r="K79" s="80"/>
      <c r="L79" s="81"/>
      <c r="M79" s="82"/>
      <c r="N79" s="83"/>
      <c r="O79" s="84">
        <v>0.5</v>
      </c>
      <c r="P79" s="84">
        <v>0.25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41.25" customHeight="1">
      <c r="A80" s="71" t="s">
        <v>50</v>
      </c>
      <c r="B80" s="71" t="s">
        <v>42</v>
      </c>
      <c r="C80" s="68" t="s">
        <v>242</v>
      </c>
      <c r="D80" s="71" t="s">
        <v>44</v>
      </c>
      <c r="E80" s="71" t="s">
        <v>243</v>
      </c>
      <c r="F80" s="71" t="s">
        <v>240</v>
      </c>
      <c r="G80" s="71" t="s">
        <v>241</v>
      </c>
      <c r="H80" s="68" t="s">
        <v>53</v>
      </c>
      <c r="I80" s="88">
        <f t="shared" si="3"/>
        <v>1</v>
      </c>
      <c r="J80" s="88" t="s">
        <v>49</v>
      </c>
      <c r="K80" s="80"/>
      <c r="L80" s="81"/>
      <c r="M80" s="82"/>
      <c r="N80" s="83"/>
      <c r="O80" s="84"/>
      <c r="P80" s="84">
        <v>0.25</v>
      </c>
      <c r="Q80" s="80"/>
      <c r="R80" s="81"/>
      <c r="S80" s="82"/>
      <c r="T80" s="83"/>
      <c r="U80" s="84"/>
      <c r="V80" s="84">
        <v>0.25</v>
      </c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/>
      <c r="AG80" s="84">
        <v>0.25</v>
      </c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41.25" customHeight="1">
      <c r="A81" s="71" t="s">
        <v>50</v>
      </c>
      <c r="B81" s="71" t="s">
        <v>205</v>
      </c>
      <c r="C81" s="68" t="s">
        <v>248</v>
      </c>
      <c r="D81" s="71" t="s">
        <v>44</v>
      </c>
      <c r="E81" s="71" t="s">
        <v>249</v>
      </c>
      <c r="F81" s="71" t="s">
        <v>250</v>
      </c>
      <c r="G81" s="71" t="s">
        <v>251</v>
      </c>
      <c r="H81" s="71" t="s">
        <v>197</v>
      </c>
      <c r="I81" s="88">
        <f t="shared" si="3"/>
        <v>0.5</v>
      </c>
      <c r="J81" s="88" t="s">
        <v>49</v>
      </c>
      <c r="K81" s="80"/>
      <c r="L81" s="81"/>
      <c r="M81" s="82"/>
      <c r="N81" s="83"/>
      <c r="O81" s="84">
        <v>0.25</v>
      </c>
      <c r="P81" s="84">
        <v>0.25</v>
      </c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41.25" customHeight="1">
      <c r="A82" s="71" t="s">
        <v>50</v>
      </c>
      <c r="B82" s="71" t="s">
        <v>42</v>
      </c>
      <c r="C82" s="68" t="s">
        <v>252</v>
      </c>
      <c r="D82" s="71" t="s">
        <v>44</v>
      </c>
      <c r="E82" s="71" t="s">
        <v>253</v>
      </c>
      <c r="F82" s="71" t="s">
        <v>1188</v>
      </c>
      <c r="G82" s="71" t="s">
        <v>251</v>
      </c>
      <c r="H82" s="71" t="s">
        <v>254</v>
      </c>
      <c r="I82" s="88">
        <f t="shared" si="3"/>
        <v>1.75</v>
      </c>
      <c r="J82" s="88" t="s">
        <v>49</v>
      </c>
      <c r="K82" s="80"/>
      <c r="L82" s="81"/>
      <c r="M82" s="82"/>
      <c r="N82" s="83"/>
      <c r="O82" s="84">
        <v>0.25</v>
      </c>
      <c r="P82" s="84"/>
      <c r="Q82" s="80"/>
      <c r="R82" s="81"/>
      <c r="S82" s="82"/>
      <c r="T82" s="83"/>
      <c r="U82" s="84">
        <v>0.5</v>
      </c>
      <c r="V82" s="84"/>
      <c r="W82" s="81"/>
      <c r="X82" s="82"/>
      <c r="Y82" s="83"/>
      <c r="Z82" s="84">
        <v>0.5</v>
      </c>
      <c r="AA82" s="84"/>
      <c r="AB82" s="80"/>
      <c r="AC82" s="81"/>
      <c r="AD82" s="82"/>
      <c r="AE82" s="83"/>
      <c r="AF82" s="84">
        <v>0.5</v>
      </c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41.25" customHeight="1">
      <c r="A83" s="68" t="s">
        <v>50</v>
      </c>
      <c r="B83" s="71" t="s">
        <v>205</v>
      </c>
      <c r="C83" s="68" t="s">
        <v>255</v>
      </c>
      <c r="D83" s="71" t="s">
        <v>44</v>
      </c>
      <c r="E83" s="71" t="s">
        <v>256</v>
      </c>
      <c r="F83" s="71" t="s">
        <v>257</v>
      </c>
      <c r="G83" s="71" t="s">
        <v>258</v>
      </c>
      <c r="H83" s="68" t="s">
        <v>48</v>
      </c>
      <c r="I83" s="88">
        <f t="shared" si="3"/>
        <v>1</v>
      </c>
      <c r="J83" s="88" t="s">
        <v>49</v>
      </c>
      <c r="K83" s="80"/>
      <c r="L83" s="81"/>
      <c r="M83" s="82"/>
      <c r="N83" s="83"/>
      <c r="O83" s="84">
        <v>0.75</v>
      </c>
      <c r="P83" s="84">
        <v>0.25</v>
      </c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41.25" customHeight="1">
      <c r="A84" s="71" t="s">
        <v>50</v>
      </c>
      <c r="B84" s="71" t="s">
        <v>205</v>
      </c>
      <c r="C84" s="68" t="s">
        <v>259</v>
      </c>
      <c r="D84" s="71" t="s">
        <v>44</v>
      </c>
      <c r="E84" s="71" t="s">
        <v>260</v>
      </c>
      <c r="F84" s="71" t="s">
        <v>257</v>
      </c>
      <c r="G84" s="71" t="s">
        <v>258</v>
      </c>
      <c r="H84" s="68" t="s">
        <v>53</v>
      </c>
      <c r="I84" s="88">
        <f t="shared" si="3"/>
        <v>3.5</v>
      </c>
      <c r="J84" s="88" t="s">
        <v>49</v>
      </c>
      <c r="K84" s="80"/>
      <c r="L84" s="81"/>
      <c r="M84" s="82"/>
      <c r="N84" s="83"/>
      <c r="O84" s="84">
        <v>0.25</v>
      </c>
      <c r="P84" s="84">
        <v>0.25</v>
      </c>
      <c r="Q84" s="80"/>
      <c r="R84" s="81"/>
      <c r="S84" s="82"/>
      <c r="T84" s="83"/>
      <c r="U84" s="84">
        <v>0.5</v>
      </c>
      <c r="V84" s="84">
        <v>0.5</v>
      </c>
      <c r="W84" s="81"/>
      <c r="X84" s="82"/>
      <c r="Y84" s="83"/>
      <c r="Z84" s="84">
        <v>0.5</v>
      </c>
      <c r="AA84" s="84">
        <v>0.5</v>
      </c>
      <c r="AB84" s="80"/>
      <c r="AC84" s="81"/>
      <c r="AD84" s="82"/>
      <c r="AE84" s="83"/>
      <c r="AF84" s="84">
        <v>0.5</v>
      </c>
      <c r="AG84" s="84">
        <v>0.5</v>
      </c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41.25" customHeight="1">
      <c r="A85" s="71" t="s">
        <v>50</v>
      </c>
      <c r="B85" s="71" t="s">
        <v>42</v>
      </c>
      <c r="C85" s="68" t="s">
        <v>261</v>
      </c>
      <c r="D85" s="71" t="s">
        <v>44</v>
      </c>
      <c r="E85" s="71" t="s">
        <v>262</v>
      </c>
      <c r="F85" s="71" t="s">
        <v>263</v>
      </c>
      <c r="G85" s="71" t="s">
        <v>264</v>
      </c>
      <c r="H85" s="71" t="s">
        <v>48</v>
      </c>
      <c r="I85" s="88">
        <f t="shared" si="3"/>
        <v>1.5</v>
      </c>
      <c r="J85" s="94" t="s">
        <v>49</v>
      </c>
      <c r="K85" s="80"/>
      <c r="L85" s="81"/>
      <c r="M85" s="82"/>
      <c r="N85" s="83"/>
      <c r="O85" s="84">
        <v>1</v>
      </c>
      <c r="P85" s="84">
        <v>0.5</v>
      </c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41.25" customHeight="1">
      <c r="A86" s="71" t="s">
        <v>50</v>
      </c>
      <c r="B86" s="71" t="s">
        <v>42</v>
      </c>
      <c r="C86" s="68" t="s">
        <v>265</v>
      </c>
      <c r="D86" s="71" t="s">
        <v>44</v>
      </c>
      <c r="E86" s="71" t="s">
        <v>266</v>
      </c>
      <c r="F86" s="71" t="s">
        <v>263</v>
      </c>
      <c r="G86" s="71" t="s">
        <v>264</v>
      </c>
      <c r="H86" s="68" t="s">
        <v>53</v>
      </c>
      <c r="I86" s="88">
        <f t="shared" si="3"/>
        <v>2.25</v>
      </c>
      <c r="J86" s="94" t="s">
        <v>49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>
        <v>0.5</v>
      </c>
      <c r="V86" s="84">
        <v>0.25</v>
      </c>
      <c r="W86" s="81"/>
      <c r="X86" s="82"/>
      <c r="Y86" s="83"/>
      <c r="Z86" s="84">
        <v>0.5</v>
      </c>
      <c r="AA86" s="84">
        <v>0.25</v>
      </c>
      <c r="AB86" s="80"/>
      <c r="AC86" s="81"/>
      <c r="AD86" s="82"/>
      <c r="AE86" s="83"/>
      <c r="AF86" s="84">
        <v>0.5</v>
      </c>
      <c r="AG86" s="84">
        <v>0.25</v>
      </c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41.25" customHeight="1">
      <c r="A87" s="71" t="s">
        <v>50</v>
      </c>
      <c r="B87" s="71" t="s">
        <v>42</v>
      </c>
      <c r="C87" s="68" t="s">
        <v>267</v>
      </c>
      <c r="D87" s="71" t="s">
        <v>44</v>
      </c>
      <c r="E87" s="71" t="s">
        <v>268</v>
      </c>
      <c r="F87" s="71" t="s">
        <v>1320</v>
      </c>
      <c r="G87" s="71" t="s">
        <v>270</v>
      </c>
      <c r="H87" s="68" t="s">
        <v>48</v>
      </c>
      <c r="I87" s="88">
        <f t="shared" si="3"/>
        <v>0.5</v>
      </c>
      <c r="J87" s="94" t="s">
        <v>49</v>
      </c>
      <c r="K87" s="80"/>
      <c r="L87" s="81"/>
      <c r="M87" s="82"/>
      <c r="N87" s="83"/>
      <c r="O87" s="84">
        <v>0.25</v>
      </c>
      <c r="P87" s="84">
        <v>0.25</v>
      </c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41.25" customHeight="1">
      <c r="A88" s="71" t="s">
        <v>50</v>
      </c>
      <c r="B88" s="71" t="s">
        <v>42</v>
      </c>
      <c r="C88" s="68" t="s">
        <v>271</v>
      </c>
      <c r="D88" s="71" t="s">
        <v>44</v>
      </c>
      <c r="E88" s="71" t="s">
        <v>272</v>
      </c>
      <c r="F88" s="71" t="s">
        <v>1320</v>
      </c>
      <c r="G88" s="71" t="s">
        <v>270</v>
      </c>
      <c r="H88" s="68" t="s">
        <v>53</v>
      </c>
      <c r="I88" s="88">
        <f t="shared" si="3"/>
        <v>1</v>
      </c>
      <c r="J88" s="94" t="s">
        <v>49</v>
      </c>
      <c r="K88" s="80"/>
      <c r="L88" s="81"/>
      <c r="M88" s="82"/>
      <c r="N88" s="83"/>
      <c r="O88" s="84"/>
      <c r="P88" s="84">
        <v>0.25</v>
      </c>
      <c r="Q88" s="80"/>
      <c r="R88" s="81"/>
      <c r="S88" s="82"/>
      <c r="T88" s="83"/>
      <c r="U88" s="84"/>
      <c r="V88" s="84">
        <v>0.25</v>
      </c>
      <c r="W88" s="81"/>
      <c r="X88" s="82"/>
      <c r="Y88" s="83"/>
      <c r="Z88" s="84"/>
      <c r="AA88" s="84">
        <v>0.25</v>
      </c>
      <c r="AB88" s="80"/>
      <c r="AC88" s="81"/>
      <c r="AD88" s="82"/>
      <c r="AE88" s="83"/>
      <c r="AF88" s="84"/>
      <c r="AG88" s="84">
        <v>0.25</v>
      </c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41.25" customHeight="1">
      <c r="A89" s="71" t="s">
        <v>50</v>
      </c>
      <c r="B89" s="71" t="s">
        <v>42</v>
      </c>
      <c r="C89" s="68" t="s">
        <v>273</v>
      </c>
      <c r="D89" s="71" t="s">
        <v>44</v>
      </c>
      <c r="E89" s="71" t="s">
        <v>274</v>
      </c>
      <c r="F89" s="71" t="s">
        <v>1321</v>
      </c>
      <c r="G89" s="71" t="s">
        <v>276</v>
      </c>
      <c r="H89" s="68" t="s">
        <v>48</v>
      </c>
      <c r="I89" s="88">
        <f t="shared" si="3"/>
        <v>0.25</v>
      </c>
      <c r="J89" s="94" t="s">
        <v>49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/>
      <c r="V89" s="84"/>
      <c r="W89" s="81"/>
      <c r="X89" s="82"/>
      <c r="Y89" s="83"/>
      <c r="Z89" s="84"/>
      <c r="AA89" s="84"/>
      <c r="AB89" s="80"/>
      <c r="AC89" s="81"/>
      <c r="AD89" s="82"/>
      <c r="AE89" s="83"/>
      <c r="AF89" s="84"/>
      <c r="AG89" s="84"/>
      <c r="AH89" s="80"/>
      <c r="AI89" s="81"/>
      <c r="AJ89" s="82"/>
      <c r="AK89" s="83"/>
      <c r="AL89" s="84"/>
      <c r="AM89" s="84"/>
      <c r="AN89" s="81"/>
      <c r="AO89" s="82"/>
      <c r="AP89" s="83"/>
      <c r="AQ89" s="84"/>
      <c r="AR89" s="84"/>
      <c r="AS89" s="80"/>
      <c r="AT89" s="81"/>
      <c r="AU89" s="82"/>
      <c r="AV89" s="83"/>
      <c r="AW89" s="84"/>
      <c r="AX89" s="84"/>
      <c r="AY89" s="80"/>
      <c r="AZ89" s="81"/>
      <c r="BA89" s="82"/>
      <c r="BB89" s="83"/>
      <c r="BC89" s="84"/>
      <c r="BD89" s="84"/>
      <c r="BE89" s="81"/>
      <c r="BF89" s="82"/>
      <c r="BG89" s="83"/>
      <c r="BH89" s="84"/>
      <c r="BI89" s="84"/>
      <c r="BJ89" s="80"/>
      <c r="BK89" s="81"/>
      <c r="BL89" s="82"/>
      <c r="BM89" s="83"/>
      <c r="BN89" s="84"/>
      <c r="BO89" s="84"/>
      <c r="BP89" s="80"/>
    </row>
    <row r="90" spans="1:68" ht="41.25" customHeight="1">
      <c r="A90" s="71" t="s">
        <v>50</v>
      </c>
      <c r="B90" s="71" t="s">
        <v>42</v>
      </c>
      <c r="C90" s="68" t="s">
        <v>277</v>
      </c>
      <c r="D90" s="71" t="s">
        <v>44</v>
      </c>
      <c r="E90" s="71" t="s">
        <v>278</v>
      </c>
      <c r="F90" s="71" t="s">
        <v>1321</v>
      </c>
      <c r="G90" s="71" t="s">
        <v>276</v>
      </c>
      <c r="H90" s="68" t="s">
        <v>53</v>
      </c>
      <c r="I90" s="88">
        <f t="shared" si="3"/>
        <v>1</v>
      </c>
      <c r="J90" s="94" t="s">
        <v>49</v>
      </c>
      <c r="K90" s="80"/>
      <c r="L90" s="81"/>
      <c r="M90" s="82"/>
      <c r="N90" s="83"/>
      <c r="O90" s="84"/>
      <c r="P90" s="84">
        <v>0.25</v>
      </c>
      <c r="Q90" s="80"/>
      <c r="R90" s="81"/>
      <c r="S90" s="82"/>
      <c r="T90" s="83"/>
      <c r="U90" s="84"/>
      <c r="V90" s="84">
        <v>0.25</v>
      </c>
      <c r="W90" s="81"/>
      <c r="X90" s="82"/>
      <c r="Y90" s="83"/>
      <c r="Z90" s="84"/>
      <c r="AA90" s="84">
        <v>0.25</v>
      </c>
      <c r="AB90" s="80"/>
      <c r="AC90" s="81"/>
      <c r="AD90" s="82"/>
      <c r="AE90" s="83"/>
      <c r="AF90" s="84"/>
      <c r="AG90" s="84">
        <v>0.25</v>
      </c>
      <c r="AH90" s="80"/>
      <c r="AI90" s="81"/>
      <c r="AJ90" s="82"/>
      <c r="AK90" s="83"/>
      <c r="AL90" s="84"/>
      <c r="AM90" s="84"/>
      <c r="AN90" s="81"/>
      <c r="AO90" s="82"/>
      <c r="AP90" s="83"/>
      <c r="AQ90" s="84"/>
      <c r="AR90" s="84"/>
      <c r="AS90" s="80"/>
      <c r="AT90" s="81"/>
      <c r="AU90" s="82"/>
      <c r="AV90" s="83"/>
      <c r="AW90" s="84"/>
      <c r="AX90" s="84"/>
      <c r="AY90" s="80"/>
      <c r="AZ90" s="81"/>
      <c r="BA90" s="82"/>
      <c r="BB90" s="83"/>
      <c r="BC90" s="84"/>
      <c r="BD90" s="84"/>
      <c r="BE90" s="81"/>
      <c r="BF90" s="82"/>
      <c r="BG90" s="83"/>
      <c r="BH90" s="84"/>
      <c r="BI90" s="84"/>
      <c r="BJ90" s="80"/>
      <c r="BK90" s="81"/>
      <c r="BL90" s="82"/>
      <c r="BM90" s="83"/>
      <c r="BN90" s="84"/>
      <c r="BO90" s="84"/>
      <c r="BP90" s="80"/>
    </row>
    <row r="91" spans="1:68" ht="41.25" customHeight="1">
      <c r="A91" s="71" t="s">
        <v>50</v>
      </c>
      <c r="B91" s="71" t="s">
        <v>102</v>
      </c>
      <c r="C91" s="68" t="s">
        <v>1190</v>
      </c>
      <c r="D91" s="71" t="s">
        <v>44</v>
      </c>
      <c r="E91" s="71" t="s">
        <v>279</v>
      </c>
      <c r="F91" s="71" t="s">
        <v>1322</v>
      </c>
      <c r="G91" s="71" t="s">
        <v>281</v>
      </c>
      <c r="H91" s="71" t="s">
        <v>48</v>
      </c>
      <c r="I91" s="88">
        <f t="shared" si="3"/>
        <v>0.5</v>
      </c>
      <c r="J91" s="94" t="s">
        <v>49</v>
      </c>
      <c r="K91" s="80"/>
      <c r="L91" s="81"/>
      <c r="M91" s="82"/>
      <c r="N91" s="83"/>
      <c r="O91" s="84">
        <v>0.25</v>
      </c>
      <c r="P91" s="84">
        <v>0.25</v>
      </c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/>
      <c r="BE91" s="81"/>
      <c r="BF91" s="82"/>
      <c r="BG91" s="83"/>
      <c r="BH91" s="84"/>
      <c r="BI91" s="84"/>
      <c r="BJ91" s="80"/>
      <c r="BK91" s="81"/>
      <c r="BL91" s="82"/>
      <c r="BM91" s="83"/>
      <c r="BN91" s="84"/>
      <c r="BO91" s="84"/>
      <c r="BP91" s="80"/>
    </row>
    <row r="92" spans="1:68" ht="41.25" customHeight="1">
      <c r="A92" s="71" t="s">
        <v>50</v>
      </c>
      <c r="B92" s="71" t="s">
        <v>102</v>
      </c>
      <c r="C92" s="68" t="s">
        <v>1191</v>
      </c>
      <c r="D92" s="71" t="s">
        <v>44</v>
      </c>
      <c r="E92" s="71" t="s">
        <v>282</v>
      </c>
      <c r="F92" s="71" t="s">
        <v>1322</v>
      </c>
      <c r="G92" s="71" t="s">
        <v>281</v>
      </c>
      <c r="H92" s="68" t="s">
        <v>53</v>
      </c>
      <c r="I92" s="88">
        <f t="shared" si="3"/>
        <v>0.75</v>
      </c>
      <c r="J92" s="94" t="s">
        <v>49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>
        <v>0.25</v>
      </c>
      <c r="W92" s="81"/>
      <c r="X92" s="82"/>
      <c r="Y92" s="83"/>
      <c r="Z92" s="84"/>
      <c r="AA92" s="84">
        <v>0.25</v>
      </c>
      <c r="AB92" s="80"/>
      <c r="AC92" s="81"/>
      <c r="AD92" s="82"/>
      <c r="AE92" s="83"/>
      <c r="AF92" s="84"/>
      <c r="AG92" s="84">
        <v>0.25</v>
      </c>
      <c r="AH92" s="80"/>
      <c r="AI92" s="81"/>
      <c r="AJ92" s="82"/>
      <c r="AK92" s="83"/>
      <c r="AL92" s="84"/>
      <c r="AM92" s="84"/>
      <c r="AN92" s="81"/>
      <c r="AO92" s="82"/>
      <c r="AP92" s="83"/>
      <c r="AQ92" s="84"/>
      <c r="AR92" s="84"/>
      <c r="AS92" s="80"/>
      <c r="AT92" s="81"/>
      <c r="AU92" s="82"/>
      <c r="AV92" s="83"/>
      <c r="AW92" s="84"/>
      <c r="AX92" s="84"/>
      <c r="AY92" s="80"/>
      <c r="AZ92" s="81"/>
      <c r="BA92" s="82"/>
      <c r="BB92" s="83"/>
      <c r="BC92" s="84"/>
      <c r="BD92" s="84"/>
      <c r="BE92" s="81"/>
      <c r="BF92" s="82"/>
      <c r="BG92" s="83"/>
      <c r="BH92" s="84"/>
      <c r="BI92" s="84"/>
      <c r="BJ92" s="80"/>
      <c r="BK92" s="81"/>
      <c r="BL92" s="82"/>
      <c r="BM92" s="83"/>
      <c r="BN92" s="84"/>
      <c r="BO92" s="84"/>
      <c r="BP92" s="80"/>
    </row>
    <row r="93" spans="1:68" ht="41.25" customHeight="1">
      <c r="A93" s="71" t="s">
        <v>50</v>
      </c>
      <c r="B93" s="71" t="s">
        <v>42</v>
      </c>
      <c r="C93" s="68" t="s">
        <v>283</v>
      </c>
      <c r="D93" s="71"/>
      <c r="E93" s="71"/>
      <c r="F93" s="71"/>
      <c r="G93" s="71"/>
      <c r="H93" s="71"/>
      <c r="I93" s="88">
        <f t="shared" si="3"/>
        <v>56</v>
      </c>
      <c r="J93" s="94" t="s">
        <v>284</v>
      </c>
      <c r="K93" s="80"/>
      <c r="L93" s="81"/>
      <c r="M93" s="82"/>
      <c r="N93" s="83"/>
      <c r="O93" s="84">
        <v>3</v>
      </c>
      <c r="P93" s="84">
        <v>2</v>
      </c>
      <c r="Q93" s="80"/>
      <c r="R93" s="81"/>
      <c r="S93" s="82"/>
      <c r="T93" s="83"/>
      <c r="U93" s="160">
        <v>7.5</v>
      </c>
      <c r="V93" s="162"/>
      <c r="W93" s="81"/>
      <c r="X93" s="82"/>
      <c r="Y93" s="83"/>
      <c r="Z93" s="160">
        <v>7.5</v>
      </c>
      <c r="AA93" s="162"/>
      <c r="AB93" s="80"/>
      <c r="AC93" s="81"/>
      <c r="AD93" s="82"/>
      <c r="AE93" s="83"/>
      <c r="AF93" s="160">
        <v>6</v>
      </c>
      <c r="AG93" s="162"/>
      <c r="AH93" s="80"/>
      <c r="AI93" s="81"/>
      <c r="AJ93" s="82"/>
      <c r="AK93" s="83"/>
      <c r="AL93" s="160">
        <v>5</v>
      </c>
      <c r="AM93" s="161"/>
      <c r="AN93" s="81"/>
      <c r="AO93" s="82"/>
      <c r="AP93" s="83"/>
      <c r="AQ93" s="160">
        <v>5</v>
      </c>
      <c r="AR93" s="161"/>
      <c r="AS93" s="80"/>
      <c r="AT93" s="81"/>
      <c r="AU93" s="82"/>
      <c r="AV93" s="83"/>
      <c r="AW93" s="160">
        <v>5</v>
      </c>
      <c r="AX93" s="161"/>
      <c r="AY93" s="80"/>
      <c r="AZ93" s="81"/>
      <c r="BA93" s="82"/>
      <c r="BB93" s="83"/>
      <c r="BC93" s="160">
        <v>5</v>
      </c>
      <c r="BD93" s="161"/>
      <c r="BE93" s="81"/>
      <c r="BF93" s="82"/>
      <c r="BG93" s="83"/>
      <c r="BH93" s="160">
        <v>5</v>
      </c>
      <c r="BI93" s="161"/>
      <c r="BJ93" s="80"/>
      <c r="BK93" s="81"/>
      <c r="BL93" s="82"/>
      <c r="BM93" s="83"/>
      <c r="BN93" s="160">
        <v>5</v>
      </c>
      <c r="BO93" s="161"/>
      <c r="BP93" s="80"/>
    </row>
    <row r="94" spans="1:68" ht="41.25" customHeight="1">
      <c r="A94" s="71" t="s">
        <v>50</v>
      </c>
      <c r="B94" s="71" t="s">
        <v>42</v>
      </c>
      <c r="C94" s="71" t="s">
        <v>285</v>
      </c>
      <c r="D94" s="71"/>
      <c r="E94" s="71"/>
      <c r="F94" s="71"/>
      <c r="G94" s="71"/>
      <c r="H94" s="71"/>
      <c r="I94" s="88">
        <f t="shared" si="3"/>
        <v>27</v>
      </c>
      <c r="J94" s="94" t="s">
        <v>49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160">
        <v>2</v>
      </c>
      <c r="V94" s="162"/>
      <c r="W94" s="81"/>
      <c r="X94" s="82"/>
      <c r="Y94" s="83"/>
      <c r="Z94" s="160">
        <v>2</v>
      </c>
      <c r="AA94" s="162"/>
      <c r="AB94" s="80"/>
      <c r="AC94" s="81"/>
      <c r="AD94" s="82"/>
      <c r="AE94" s="83"/>
      <c r="AF94" s="160">
        <v>2</v>
      </c>
      <c r="AG94" s="162"/>
      <c r="AH94" s="80"/>
      <c r="AI94" s="81"/>
      <c r="AJ94" s="82"/>
      <c r="AK94" s="83"/>
      <c r="AL94" s="160">
        <v>3.75</v>
      </c>
      <c r="AM94" s="161"/>
      <c r="AN94" s="81"/>
      <c r="AO94" s="82"/>
      <c r="AP94" s="83"/>
      <c r="AQ94" s="160">
        <v>3.75</v>
      </c>
      <c r="AR94" s="161"/>
      <c r="AS94" s="80"/>
      <c r="AT94" s="81"/>
      <c r="AU94" s="82"/>
      <c r="AV94" s="83"/>
      <c r="AW94" s="160">
        <v>3.75</v>
      </c>
      <c r="AX94" s="161"/>
      <c r="AY94" s="80"/>
      <c r="AZ94" s="81"/>
      <c r="BA94" s="82"/>
      <c r="BB94" s="83"/>
      <c r="BC94" s="160">
        <v>3.25</v>
      </c>
      <c r="BD94" s="161"/>
      <c r="BE94" s="81"/>
      <c r="BF94" s="82"/>
      <c r="BG94" s="83"/>
      <c r="BH94" s="160">
        <v>3.25</v>
      </c>
      <c r="BI94" s="161"/>
      <c r="BJ94" s="80"/>
      <c r="BK94" s="81"/>
      <c r="BL94" s="82"/>
      <c r="BM94" s="83"/>
      <c r="BN94" s="160">
        <v>3.25</v>
      </c>
      <c r="BO94" s="161"/>
      <c r="BP94" s="80"/>
    </row>
    <row r="95" spans="1:68" ht="41.25" customHeight="1">
      <c r="A95" s="71" t="s">
        <v>50</v>
      </c>
      <c r="B95" s="71" t="s">
        <v>187</v>
      </c>
      <c r="C95" s="68" t="s">
        <v>286</v>
      </c>
      <c r="D95" s="71"/>
      <c r="E95" s="71"/>
      <c r="F95" s="71"/>
      <c r="G95" s="71"/>
      <c r="H95" s="71"/>
      <c r="I95" s="88">
        <f t="shared" si="3"/>
        <v>0</v>
      </c>
      <c r="J95" s="94" t="s">
        <v>284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/>
      <c r="BE95" s="81"/>
      <c r="BF95" s="82"/>
      <c r="BG95" s="83"/>
      <c r="BH95" s="84"/>
      <c r="BI95" s="84"/>
      <c r="BJ95" s="80"/>
      <c r="BK95" s="81"/>
      <c r="BL95" s="82"/>
      <c r="BM95" s="83"/>
      <c r="BN95" s="84"/>
      <c r="BO95" s="84"/>
      <c r="BP95" s="80"/>
    </row>
    <row r="96" spans="1:68" ht="16.5" customHeight="1">
      <c r="A96" s="100"/>
      <c r="B96" s="100" t="s">
        <v>42</v>
      </c>
      <c r="C96" s="100"/>
      <c r="D96" s="100"/>
      <c r="E96" s="101" t="s">
        <v>287</v>
      </c>
      <c r="F96" s="100"/>
      <c r="G96" s="100"/>
      <c r="H96" s="71"/>
      <c r="I96" s="108"/>
      <c r="J96" s="108"/>
      <c r="K96" s="101">
        <f>SUM(K20:K66)</f>
        <v>0</v>
      </c>
      <c r="L96" s="101">
        <f>SUM(L20:L66)</f>
        <v>31</v>
      </c>
      <c r="M96" s="101">
        <f>SUM(M3:M95)</f>
        <v>23.1</v>
      </c>
      <c r="N96" s="101">
        <f>SUM(N3:N95)</f>
        <v>11.5</v>
      </c>
      <c r="O96" s="101">
        <f t="shared" ref="O96:AT96" si="4">SUM(O3:O95)</f>
        <v>23.25</v>
      </c>
      <c r="P96" s="101">
        <f t="shared" si="4"/>
        <v>20</v>
      </c>
      <c r="Q96" s="101">
        <f t="shared" si="4"/>
        <v>0</v>
      </c>
      <c r="R96" s="101">
        <f t="shared" si="4"/>
        <v>31</v>
      </c>
      <c r="S96" s="101">
        <f t="shared" si="4"/>
        <v>6.5</v>
      </c>
      <c r="T96" s="101">
        <f t="shared" si="4"/>
        <v>7.5</v>
      </c>
      <c r="U96" s="101">
        <f t="shared" si="4"/>
        <v>21</v>
      </c>
      <c r="V96" s="101">
        <f t="shared" si="4"/>
        <v>19.5</v>
      </c>
      <c r="W96" s="101">
        <f t="shared" si="4"/>
        <v>31</v>
      </c>
      <c r="X96" s="101">
        <f t="shared" si="4"/>
        <v>6.75</v>
      </c>
      <c r="Y96" s="101">
        <f t="shared" si="4"/>
        <v>7.5</v>
      </c>
      <c r="Z96" s="101">
        <f t="shared" si="4"/>
        <v>21</v>
      </c>
      <c r="AA96" s="101">
        <f t="shared" si="4"/>
        <v>19.5</v>
      </c>
      <c r="AB96" s="101">
        <f t="shared" si="4"/>
        <v>0</v>
      </c>
      <c r="AC96" s="101">
        <f t="shared" si="4"/>
        <v>31</v>
      </c>
      <c r="AD96" s="101">
        <f t="shared" si="4"/>
        <v>14</v>
      </c>
      <c r="AE96" s="101">
        <f t="shared" si="4"/>
        <v>9.5</v>
      </c>
      <c r="AF96" s="101">
        <f t="shared" si="4"/>
        <v>19.75</v>
      </c>
      <c r="AG96" s="101">
        <f t="shared" si="4"/>
        <v>20.5</v>
      </c>
      <c r="AH96" s="101">
        <f t="shared" si="4"/>
        <v>0</v>
      </c>
      <c r="AI96" s="101">
        <f t="shared" si="4"/>
        <v>31</v>
      </c>
      <c r="AJ96" s="101">
        <f t="shared" si="4"/>
        <v>19.5</v>
      </c>
      <c r="AK96" s="101">
        <f t="shared" si="4"/>
        <v>10.25</v>
      </c>
      <c r="AL96" s="101">
        <f t="shared" si="4"/>
        <v>20</v>
      </c>
      <c r="AM96" s="101">
        <f t="shared" si="4"/>
        <v>14.5</v>
      </c>
      <c r="AN96" s="101">
        <f t="shared" si="4"/>
        <v>31</v>
      </c>
      <c r="AO96" s="101">
        <f t="shared" si="4"/>
        <v>19.75</v>
      </c>
      <c r="AP96" s="101">
        <f t="shared" si="4"/>
        <v>10.25</v>
      </c>
      <c r="AQ96" s="101">
        <f t="shared" si="4"/>
        <v>20</v>
      </c>
      <c r="AR96" s="101">
        <f t="shared" si="4"/>
        <v>14.5</v>
      </c>
      <c r="AS96" s="101">
        <f t="shared" si="4"/>
        <v>0</v>
      </c>
      <c r="AT96" s="101">
        <f t="shared" si="4"/>
        <v>30</v>
      </c>
      <c r="AU96" s="101">
        <f t="shared" ref="AU96:BP96" si="5">SUM(AU3:AU95)</f>
        <v>23.25</v>
      </c>
      <c r="AV96" s="101">
        <f t="shared" si="5"/>
        <v>9.25</v>
      </c>
      <c r="AW96" s="101">
        <f t="shared" si="5"/>
        <v>20</v>
      </c>
      <c r="AX96" s="101">
        <f t="shared" si="5"/>
        <v>14.25</v>
      </c>
      <c r="AY96" s="101">
        <f t="shared" si="5"/>
        <v>0</v>
      </c>
      <c r="AZ96" s="101">
        <f t="shared" si="5"/>
        <v>30</v>
      </c>
      <c r="BA96" s="101">
        <f t="shared" si="5"/>
        <v>23</v>
      </c>
      <c r="BB96" s="101">
        <f t="shared" si="5"/>
        <v>9.25</v>
      </c>
      <c r="BC96" s="101">
        <f t="shared" si="5"/>
        <v>19.25</v>
      </c>
      <c r="BD96" s="101">
        <f t="shared" si="5"/>
        <v>15</v>
      </c>
      <c r="BE96" s="101">
        <f t="shared" si="5"/>
        <v>30</v>
      </c>
      <c r="BF96" s="101">
        <f t="shared" si="5"/>
        <v>23.25</v>
      </c>
      <c r="BG96" s="101">
        <f t="shared" si="5"/>
        <v>9.25</v>
      </c>
      <c r="BH96" s="101">
        <f t="shared" si="5"/>
        <v>19.25</v>
      </c>
      <c r="BI96" s="101">
        <f t="shared" si="5"/>
        <v>15</v>
      </c>
      <c r="BJ96" s="101">
        <f t="shared" si="5"/>
        <v>0</v>
      </c>
      <c r="BK96" s="101">
        <f t="shared" si="5"/>
        <v>16</v>
      </c>
      <c r="BL96" s="101">
        <f t="shared" si="5"/>
        <v>23</v>
      </c>
      <c r="BM96" s="101">
        <f t="shared" si="5"/>
        <v>9.25</v>
      </c>
      <c r="BN96" s="101">
        <f t="shared" si="5"/>
        <v>19.25</v>
      </c>
      <c r="BO96" s="101">
        <f t="shared" si="5"/>
        <v>15</v>
      </c>
      <c r="BP96" s="101">
        <f t="shared" si="5"/>
        <v>0</v>
      </c>
    </row>
    <row r="97" spans="1:299" ht="16.5" customHeight="1">
      <c r="A97" s="100"/>
      <c r="B97" s="100" t="s">
        <v>42</v>
      </c>
      <c r="C97" s="100"/>
      <c r="D97" s="100"/>
      <c r="E97" s="102" t="s">
        <v>288</v>
      </c>
      <c r="F97" s="100"/>
      <c r="G97" s="100"/>
      <c r="H97" s="71"/>
      <c r="I97" s="108"/>
      <c r="J97" s="108"/>
      <c r="K97" s="101"/>
      <c r="L97" s="101"/>
      <c r="M97" s="101">
        <v>12.75</v>
      </c>
      <c r="N97" s="101"/>
      <c r="O97" s="101"/>
      <c r="P97" s="101"/>
      <c r="Q97" s="101"/>
      <c r="R97" s="101"/>
      <c r="S97" s="101">
        <v>32</v>
      </c>
      <c r="T97" s="101"/>
      <c r="U97" s="101"/>
      <c r="V97" s="101"/>
      <c r="W97" s="101"/>
      <c r="X97" s="101">
        <v>32</v>
      </c>
      <c r="Y97" s="101"/>
      <c r="Z97" s="101"/>
      <c r="AA97" s="101"/>
      <c r="AB97" s="101"/>
      <c r="AC97" s="101"/>
      <c r="AD97" s="101">
        <v>25</v>
      </c>
      <c r="AE97" s="101"/>
      <c r="AF97" s="101"/>
      <c r="AG97" s="101"/>
      <c r="AH97" s="101"/>
      <c r="AI97" s="101"/>
      <c r="AJ97" s="101">
        <v>18.5</v>
      </c>
      <c r="AK97" s="101"/>
      <c r="AL97" s="101"/>
      <c r="AM97" s="101"/>
      <c r="AN97" s="101"/>
      <c r="AO97" s="101">
        <v>18.5</v>
      </c>
      <c r="AP97" s="101"/>
      <c r="AQ97" s="101"/>
      <c r="AR97" s="101"/>
      <c r="AS97" s="101"/>
      <c r="AT97" s="101"/>
      <c r="AU97" s="101">
        <v>13.5</v>
      </c>
      <c r="AV97" s="101"/>
      <c r="AW97" s="101"/>
      <c r="AX97" s="101"/>
      <c r="AY97" s="101"/>
      <c r="AZ97" s="101"/>
      <c r="BA97" s="101">
        <v>13</v>
      </c>
      <c r="BB97" s="101"/>
      <c r="BC97" s="101"/>
      <c r="BD97" s="101"/>
      <c r="BE97" s="101"/>
      <c r="BF97" s="101">
        <v>13</v>
      </c>
      <c r="BG97" s="101"/>
      <c r="BH97" s="101"/>
      <c r="BI97" s="101"/>
      <c r="BJ97" s="101"/>
      <c r="BK97" s="101"/>
      <c r="BL97" s="101">
        <v>13</v>
      </c>
      <c r="BM97" s="101"/>
      <c r="BN97" s="101"/>
      <c r="BO97" s="101"/>
      <c r="BP97" s="101"/>
    </row>
    <row r="98" spans="1:299" ht="16.5" customHeight="1">
      <c r="A98" s="100"/>
      <c r="B98" s="100" t="s">
        <v>42</v>
      </c>
      <c r="C98" s="100"/>
      <c r="D98" s="100"/>
      <c r="E98" s="102" t="s">
        <v>289</v>
      </c>
      <c r="F98" s="100"/>
      <c r="G98" s="100"/>
      <c r="H98" s="71"/>
      <c r="I98" s="108"/>
      <c r="J98" s="108"/>
      <c r="K98" s="101"/>
      <c r="L98" s="101"/>
      <c r="M98" s="101">
        <v>1.75</v>
      </c>
      <c r="N98" s="101">
        <v>0.5</v>
      </c>
      <c r="O98" s="101"/>
      <c r="P98" s="101"/>
      <c r="Q98" s="101"/>
      <c r="R98" s="101"/>
      <c r="S98" s="101"/>
      <c r="T98" s="101">
        <v>3.5</v>
      </c>
      <c r="U98" s="101"/>
      <c r="V98" s="101"/>
      <c r="W98" s="101"/>
      <c r="X98" s="101"/>
      <c r="Y98" s="101">
        <v>3.5</v>
      </c>
      <c r="Z98" s="101"/>
      <c r="AA98" s="101"/>
      <c r="AB98" s="101"/>
      <c r="AC98" s="101"/>
      <c r="AD98" s="101"/>
      <c r="AE98" s="101">
        <v>2</v>
      </c>
      <c r="AF98" s="101"/>
      <c r="AG98" s="101"/>
      <c r="AH98" s="101"/>
      <c r="AI98" s="101"/>
      <c r="AJ98" s="101"/>
      <c r="AK98" s="101">
        <v>0.5</v>
      </c>
      <c r="AL98" s="101"/>
      <c r="AM98" s="101"/>
      <c r="AN98" s="101"/>
      <c r="AO98" s="101"/>
      <c r="AP98" s="101">
        <v>0.5</v>
      </c>
      <c r="AQ98" s="101"/>
      <c r="AR98" s="101"/>
      <c r="AS98" s="101"/>
      <c r="AT98" s="101"/>
      <c r="AU98" s="101"/>
      <c r="AV98" s="101">
        <v>0</v>
      </c>
      <c r="AW98" s="101"/>
      <c r="AX98" s="101"/>
      <c r="AY98" s="101"/>
      <c r="AZ98" s="101"/>
      <c r="BA98" s="101"/>
      <c r="BB98" s="101">
        <v>0</v>
      </c>
      <c r="BC98" s="101"/>
      <c r="BD98" s="101"/>
      <c r="BE98" s="101"/>
      <c r="BF98" s="101"/>
      <c r="BG98" s="101">
        <v>0</v>
      </c>
      <c r="BH98" s="101"/>
      <c r="BI98" s="101"/>
      <c r="BJ98" s="101"/>
      <c r="BK98" s="101"/>
      <c r="BL98" s="101"/>
      <c r="BM98" s="101">
        <v>0</v>
      </c>
      <c r="BN98" s="101"/>
      <c r="BO98" s="101"/>
      <c r="BP98" s="101"/>
    </row>
    <row r="99" spans="1:299" ht="16.5" customHeight="1">
      <c r="A99" s="100"/>
      <c r="B99" s="100" t="s">
        <v>42</v>
      </c>
      <c r="C99" s="100"/>
      <c r="D99" s="100"/>
      <c r="E99" s="102" t="s">
        <v>290</v>
      </c>
      <c r="F99" s="100"/>
      <c r="G99" s="100"/>
      <c r="H99" s="71"/>
      <c r="I99" s="108"/>
      <c r="J99" s="108"/>
      <c r="K99" s="101"/>
      <c r="L99" s="101"/>
      <c r="M99" s="101">
        <v>5</v>
      </c>
      <c r="N99" s="101">
        <v>0</v>
      </c>
      <c r="O99" s="101"/>
      <c r="P99" s="101"/>
      <c r="Q99" s="101"/>
      <c r="R99" s="101"/>
      <c r="S99" s="101">
        <v>2.5</v>
      </c>
      <c r="T99" s="101">
        <v>1</v>
      </c>
      <c r="U99" s="101"/>
      <c r="V99" s="101"/>
      <c r="W99" s="101"/>
      <c r="X99" s="101">
        <v>2.5</v>
      </c>
      <c r="Y99" s="101">
        <v>1</v>
      </c>
      <c r="Z99" s="101"/>
      <c r="AA99" s="101"/>
      <c r="AB99" s="101"/>
      <c r="AC99" s="101"/>
      <c r="AD99" s="101">
        <v>2</v>
      </c>
      <c r="AE99" s="101">
        <v>0.5</v>
      </c>
      <c r="AF99" s="101"/>
      <c r="AG99" s="101"/>
      <c r="AH99" s="101"/>
      <c r="AI99" s="101"/>
      <c r="AJ99" s="101">
        <v>2.5</v>
      </c>
      <c r="AK99" s="101">
        <v>0.5</v>
      </c>
      <c r="AL99" s="101"/>
      <c r="AM99" s="101"/>
      <c r="AN99" s="101"/>
      <c r="AO99" s="101">
        <v>2.5</v>
      </c>
      <c r="AP99" s="101">
        <v>0.5</v>
      </c>
      <c r="AQ99" s="101"/>
      <c r="AR99" s="101"/>
      <c r="AS99" s="101"/>
      <c r="AT99" s="101"/>
      <c r="AU99" s="101">
        <v>3.25</v>
      </c>
      <c r="AV99" s="101">
        <v>1</v>
      </c>
      <c r="AW99" s="101"/>
      <c r="AX99" s="101"/>
      <c r="AY99" s="101"/>
      <c r="AZ99" s="101"/>
      <c r="BA99" s="101">
        <v>4</v>
      </c>
      <c r="BB99" s="101">
        <v>1</v>
      </c>
      <c r="BC99" s="101"/>
      <c r="BD99" s="101"/>
      <c r="BE99" s="101"/>
      <c r="BF99" s="101">
        <v>3.75</v>
      </c>
      <c r="BG99" s="101">
        <v>1</v>
      </c>
      <c r="BH99" s="101"/>
      <c r="BI99" s="101"/>
      <c r="BJ99" s="101"/>
      <c r="BK99" s="101"/>
      <c r="BL99" s="101">
        <v>4</v>
      </c>
      <c r="BM99" s="101">
        <v>1</v>
      </c>
      <c r="BN99" s="101"/>
      <c r="BO99" s="101"/>
      <c r="BP99" s="101"/>
    </row>
    <row r="100" spans="1:299" ht="16.5" customHeight="1">
      <c r="A100" s="103"/>
      <c r="B100" s="103" t="s">
        <v>42</v>
      </c>
      <c r="C100" s="103"/>
      <c r="D100" s="103"/>
      <c r="E100" s="103" t="s">
        <v>291</v>
      </c>
      <c r="F100" s="103"/>
      <c r="G100" s="103"/>
      <c r="H100" s="104"/>
      <c r="I100" s="103"/>
      <c r="J100" s="103"/>
      <c r="K100" s="103">
        <f t="shared" ref="K100:AH100" si="6">SUM(K96:K99)</f>
        <v>0</v>
      </c>
      <c r="L100" s="103">
        <f t="shared" si="6"/>
        <v>31</v>
      </c>
      <c r="M100" s="103">
        <f t="shared" si="6"/>
        <v>42.6</v>
      </c>
      <c r="N100" s="103">
        <f t="shared" si="6"/>
        <v>12</v>
      </c>
      <c r="O100" s="102">
        <f t="shared" ref="O100:P100" si="7">SUM(O96:O99)</f>
        <v>23.25</v>
      </c>
      <c r="P100" s="102">
        <f t="shared" si="7"/>
        <v>20</v>
      </c>
      <c r="Q100" s="103">
        <f t="shared" si="6"/>
        <v>0</v>
      </c>
      <c r="R100" s="103">
        <f t="shared" si="6"/>
        <v>31</v>
      </c>
      <c r="S100" s="103">
        <f t="shared" si="6"/>
        <v>41</v>
      </c>
      <c r="T100" s="103">
        <f t="shared" si="6"/>
        <v>12</v>
      </c>
      <c r="U100" s="102">
        <f t="shared" ref="U100:V100" si="8">SUM(U96:U99)</f>
        <v>21</v>
      </c>
      <c r="V100" s="102">
        <f t="shared" si="8"/>
        <v>19.5</v>
      </c>
      <c r="W100" s="103">
        <f t="shared" si="6"/>
        <v>31</v>
      </c>
      <c r="X100" s="103">
        <f t="shared" si="6"/>
        <v>41.25</v>
      </c>
      <c r="Y100" s="103">
        <f t="shared" si="6"/>
        <v>12</v>
      </c>
      <c r="Z100" s="102">
        <f t="shared" ref="Z100:AA100" si="9">SUM(Z96:Z99)</f>
        <v>21</v>
      </c>
      <c r="AA100" s="102">
        <f t="shared" si="9"/>
        <v>19.5</v>
      </c>
      <c r="AB100" s="103">
        <f t="shared" si="6"/>
        <v>0</v>
      </c>
      <c r="AC100" s="103">
        <f t="shared" si="6"/>
        <v>31</v>
      </c>
      <c r="AD100" s="103">
        <f t="shared" si="6"/>
        <v>41</v>
      </c>
      <c r="AE100" s="103">
        <f t="shared" si="6"/>
        <v>12</v>
      </c>
      <c r="AF100" s="102">
        <f t="shared" ref="AF100:AG100" si="10">SUM(AF96:AF99)</f>
        <v>19.75</v>
      </c>
      <c r="AG100" s="102">
        <f t="shared" si="10"/>
        <v>20.5</v>
      </c>
      <c r="AH100" s="103">
        <f t="shared" si="6"/>
        <v>0</v>
      </c>
      <c r="AI100" s="103">
        <f t="shared" ref="AI100:BP100" si="11">SUM(AI96:AI99)</f>
        <v>31</v>
      </c>
      <c r="AJ100" s="103">
        <f t="shared" si="11"/>
        <v>40.5</v>
      </c>
      <c r="AK100" s="103">
        <f t="shared" si="11"/>
        <v>11.25</v>
      </c>
      <c r="AL100" s="102">
        <f t="shared" ref="AL100:AM100" si="12">SUM(AL96:AL99)</f>
        <v>20</v>
      </c>
      <c r="AM100" s="102">
        <f t="shared" si="12"/>
        <v>14.5</v>
      </c>
      <c r="AN100" s="103">
        <f t="shared" si="11"/>
        <v>31</v>
      </c>
      <c r="AO100" s="103">
        <f t="shared" si="11"/>
        <v>40.75</v>
      </c>
      <c r="AP100" s="103">
        <f t="shared" si="11"/>
        <v>11.25</v>
      </c>
      <c r="AQ100" s="102">
        <f t="shared" ref="AQ100:AR100" si="13">SUM(AQ96:AQ99)</f>
        <v>20</v>
      </c>
      <c r="AR100" s="102">
        <f t="shared" si="13"/>
        <v>14.5</v>
      </c>
      <c r="AS100" s="103">
        <f t="shared" si="11"/>
        <v>0</v>
      </c>
      <c r="AT100" s="103">
        <f t="shared" si="11"/>
        <v>30</v>
      </c>
      <c r="AU100" s="103">
        <f t="shared" si="11"/>
        <v>40</v>
      </c>
      <c r="AV100" s="103">
        <f t="shared" si="11"/>
        <v>10.25</v>
      </c>
      <c r="AW100" s="102">
        <f t="shared" ref="AW100:AX100" si="14">SUM(AW96:AW99)</f>
        <v>20</v>
      </c>
      <c r="AX100" s="102">
        <f t="shared" si="14"/>
        <v>14.25</v>
      </c>
      <c r="AY100" s="103">
        <f t="shared" si="11"/>
        <v>0</v>
      </c>
      <c r="AZ100" s="103">
        <f t="shared" si="11"/>
        <v>30</v>
      </c>
      <c r="BA100" s="103">
        <f t="shared" si="11"/>
        <v>40</v>
      </c>
      <c r="BB100" s="103">
        <f t="shared" si="11"/>
        <v>10.25</v>
      </c>
      <c r="BC100" s="102">
        <f t="shared" ref="BC100:BD100" si="15">SUM(BC96:BC99)</f>
        <v>19.25</v>
      </c>
      <c r="BD100" s="102">
        <f t="shared" si="15"/>
        <v>15</v>
      </c>
      <c r="BE100" s="103">
        <f t="shared" si="11"/>
        <v>30</v>
      </c>
      <c r="BF100" s="103">
        <f t="shared" si="11"/>
        <v>40</v>
      </c>
      <c r="BG100" s="103">
        <f t="shared" si="11"/>
        <v>10.25</v>
      </c>
      <c r="BH100" s="102">
        <f t="shared" ref="BH100:BI100" si="16">SUM(BH96:BH99)</f>
        <v>19.25</v>
      </c>
      <c r="BI100" s="102">
        <f t="shared" si="16"/>
        <v>15</v>
      </c>
      <c r="BJ100" s="103">
        <f t="shared" si="11"/>
        <v>0</v>
      </c>
      <c r="BK100" s="103">
        <f t="shared" si="11"/>
        <v>16</v>
      </c>
      <c r="BL100" s="103">
        <f t="shared" si="11"/>
        <v>40</v>
      </c>
      <c r="BM100" s="103">
        <f t="shared" si="11"/>
        <v>10.25</v>
      </c>
      <c r="BN100" s="102">
        <f t="shared" ref="BN100:BO100" si="17">SUM(BN96:BN99)</f>
        <v>19.25</v>
      </c>
      <c r="BO100" s="102">
        <f t="shared" si="17"/>
        <v>15</v>
      </c>
      <c r="BP100" s="103">
        <f t="shared" si="11"/>
        <v>0</v>
      </c>
    </row>
    <row r="101" spans="1:299" ht="16.5" customHeight="1">
      <c r="A101" s="105"/>
      <c r="B101" s="105" t="s">
        <v>42</v>
      </c>
      <c r="C101" s="105"/>
      <c r="D101" s="105"/>
      <c r="E101" s="102" t="s">
        <v>292</v>
      </c>
      <c r="F101" s="105"/>
      <c r="G101" s="105"/>
      <c r="H101" s="68"/>
      <c r="I101" s="109"/>
      <c r="J101" s="109"/>
      <c r="K101" s="102"/>
      <c r="L101" s="102">
        <v>31</v>
      </c>
      <c r="M101" s="102">
        <v>40</v>
      </c>
      <c r="N101" s="102">
        <v>12</v>
      </c>
      <c r="O101" s="163">
        <v>45</v>
      </c>
      <c r="P101" s="164"/>
      <c r="Q101" s="102"/>
      <c r="R101" s="102">
        <v>31</v>
      </c>
      <c r="S101" s="102">
        <v>40</v>
      </c>
      <c r="T101" s="102">
        <v>12</v>
      </c>
      <c r="U101" s="158">
        <v>45</v>
      </c>
      <c r="V101" s="159"/>
      <c r="W101" s="102">
        <v>31</v>
      </c>
      <c r="X101" s="102">
        <v>40</v>
      </c>
      <c r="Y101" s="102">
        <v>12</v>
      </c>
      <c r="Z101" s="158">
        <v>45</v>
      </c>
      <c r="AA101" s="159"/>
      <c r="AB101" s="102"/>
      <c r="AC101" s="102">
        <v>31</v>
      </c>
      <c r="AD101" s="102">
        <v>40</v>
      </c>
      <c r="AE101" s="102">
        <v>12</v>
      </c>
      <c r="AF101" s="158">
        <v>45</v>
      </c>
      <c r="AG101" s="159"/>
      <c r="AH101" s="102"/>
      <c r="AI101" s="102">
        <v>31</v>
      </c>
      <c r="AJ101" s="102">
        <v>40</v>
      </c>
      <c r="AK101" s="102">
        <v>12</v>
      </c>
      <c r="AL101" s="158">
        <v>45</v>
      </c>
      <c r="AM101" s="159"/>
      <c r="AN101" s="102">
        <v>31</v>
      </c>
      <c r="AO101" s="102">
        <v>40</v>
      </c>
      <c r="AP101" s="102">
        <v>12</v>
      </c>
      <c r="AQ101" s="158">
        <v>45</v>
      </c>
      <c r="AR101" s="159"/>
      <c r="AS101" s="102"/>
      <c r="AT101" s="102">
        <v>31</v>
      </c>
      <c r="AU101" s="102">
        <v>40</v>
      </c>
      <c r="AV101" s="102">
        <v>12</v>
      </c>
      <c r="AW101" s="158">
        <v>45</v>
      </c>
      <c r="AX101" s="159"/>
      <c r="AY101" s="102"/>
      <c r="AZ101" s="102">
        <v>31</v>
      </c>
      <c r="BA101" s="102">
        <v>40</v>
      </c>
      <c r="BB101" s="102">
        <v>12</v>
      </c>
      <c r="BC101" s="158">
        <v>45</v>
      </c>
      <c r="BD101" s="159"/>
      <c r="BE101" s="102">
        <v>31</v>
      </c>
      <c r="BF101" s="102">
        <v>40</v>
      </c>
      <c r="BG101" s="102">
        <v>12</v>
      </c>
      <c r="BH101" s="158">
        <v>45</v>
      </c>
      <c r="BI101" s="159"/>
      <c r="BJ101" s="102"/>
      <c r="BK101" s="102">
        <v>31</v>
      </c>
      <c r="BL101" s="102">
        <v>40</v>
      </c>
      <c r="BM101" s="102">
        <v>12</v>
      </c>
      <c r="BN101" s="158">
        <v>45</v>
      </c>
      <c r="BO101" s="159"/>
      <c r="BP101" s="102"/>
    </row>
    <row r="102" spans="1:299" s="56" customFormat="1" ht="16.5" customHeight="1" thickBot="1">
      <c r="A102" s="106"/>
      <c r="B102" s="106" t="s">
        <v>42</v>
      </c>
      <c r="C102" s="106"/>
      <c r="D102" s="106"/>
      <c r="E102" s="106" t="s">
        <v>293</v>
      </c>
      <c r="F102" s="106"/>
      <c r="G102" s="106"/>
      <c r="H102" s="93"/>
      <c r="I102" s="106"/>
      <c r="J102" s="106"/>
      <c r="K102" s="106">
        <f t="shared" ref="K102:AH102" si="18">K101-K100</f>
        <v>0</v>
      </c>
      <c r="L102" s="106">
        <f t="shared" si="18"/>
        <v>0</v>
      </c>
      <c r="M102" s="106">
        <f t="shared" si="18"/>
        <v>-2.6000000000000014</v>
      </c>
      <c r="N102" s="106">
        <f t="shared" si="18"/>
        <v>0</v>
      </c>
      <c r="O102" s="156">
        <f>O101-O100-P100</f>
        <v>1.75</v>
      </c>
      <c r="P102" s="165"/>
      <c r="Q102" s="106">
        <f t="shared" si="18"/>
        <v>0</v>
      </c>
      <c r="R102" s="106">
        <f t="shared" si="18"/>
        <v>0</v>
      </c>
      <c r="S102" s="106">
        <f t="shared" si="18"/>
        <v>-1</v>
      </c>
      <c r="T102" s="106">
        <f t="shared" si="18"/>
        <v>0</v>
      </c>
      <c r="U102" s="156">
        <f>U101-U100-V100</f>
        <v>4.5</v>
      </c>
      <c r="V102" s="157"/>
      <c r="W102" s="106">
        <f t="shared" si="18"/>
        <v>0</v>
      </c>
      <c r="X102" s="106">
        <f t="shared" si="18"/>
        <v>-1.25</v>
      </c>
      <c r="Y102" s="106">
        <f t="shared" si="18"/>
        <v>0</v>
      </c>
      <c r="Z102" s="156">
        <f>Z101-Z100-AA100</f>
        <v>4.5</v>
      </c>
      <c r="AA102" s="157"/>
      <c r="AB102" s="106">
        <f t="shared" si="18"/>
        <v>0</v>
      </c>
      <c r="AC102" s="106">
        <f t="shared" si="18"/>
        <v>0</v>
      </c>
      <c r="AD102" s="106">
        <f t="shared" si="18"/>
        <v>-1</v>
      </c>
      <c r="AE102" s="106">
        <f t="shared" si="18"/>
        <v>0</v>
      </c>
      <c r="AF102" s="156">
        <f>AF101-AF100-AG100</f>
        <v>4.75</v>
      </c>
      <c r="AG102" s="157"/>
      <c r="AH102" s="106">
        <f t="shared" si="18"/>
        <v>0</v>
      </c>
      <c r="AI102" s="106">
        <f t="shared" ref="AI102:BP102" si="19">AI101-AI100</f>
        <v>0</v>
      </c>
      <c r="AJ102" s="106">
        <f t="shared" si="19"/>
        <v>-0.5</v>
      </c>
      <c r="AK102" s="106">
        <f t="shared" si="19"/>
        <v>0.75</v>
      </c>
      <c r="AL102" s="156">
        <f>AL101-AL100-AM100</f>
        <v>10.5</v>
      </c>
      <c r="AM102" s="157"/>
      <c r="AN102" s="106">
        <f t="shared" si="19"/>
        <v>0</v>
      </c>
      <c r="AO102" s="106">
        <f t="shared" si="19"/>
        <v>-0.75</v>
      </c>
      <c r="AP102" s="106">
        <f t="shared" si="19"/>
        <v>0.75</v>
      </c>
      <c r="AQ102" s="156">
        <f>AQ101-AQ100-AR100</f>
        <v>10.5</v>
      </c>
      <c r="AR102" s="157"/>
      <c r="AS102" s="106">
        <f t="shared" si="19"/>
        <v>0</v>
      </c>
      <c r="AT102" s="106">
        <f t="shared" si="19"/>
        <v>1</v>
      </c>
      <c r="AU102" s="106">
        <f t="shared" si="19"/>
        <v>0</v>
      </c>
      <c r="AV102" s="106">
        <f t="shared" si="19"/>
        <v>1.75</v>
      </c>
      <c r="AW102" s="156">
        <f>AW101-AW100-AX100</f>
        <v>10.75</v>
      </c>
      <c r="AX102" s="157"/>
      <c r="AY102" s="106">
        <f t="shared" si="19"/>
        <v>0</v>
      </c>
      <c r="AZ102" s="106">
        <f t="shared" si="19"/>
        <v>1</v>
      </c>
      <c r="BA102" s="106">
        <f t="shared" si="19"/>
        <v>0</v>
      </c>
      <c r="BB102" s="106">
        <f t="shared" si="19"/>
        <v>1.75</v>
      </c>
      <c r="BC102" s="156">
        <f>BC101-BC100-BD100</f>
        <v>10.75</v>
      </c>
      <c r="BD102" s="157"/>
      <c r="BE102" s="106">
        <f t="shared" si="19"/>
        <v>1</v>
      </c>
      <c r="BF102" s="106">
        <f t="shared" si="19"/>
        <v>0</v>
      </c>
      <c r="BG102" s="106">
        <f t="shared" si="19"/>
        <v>1.75</v>
      </c>
      <c r="BH102" s="156">
        <f>BH101-BH100-BI100</f>
        <v>10.75</v>
      </c>
      <c r="BI102" s="157"/>
      <c r="BJ102" s="106">
        <f t="shared" si="19"/>
        <v>0</v>
      </c>
      <c r="BK102" s="106">
        <f t="shared" si="19"/>
        <v>15</v>
      </c>
      <c r="BL102" s="106">
        <f t="shared" si="19"/>
        <v>0</v>
      </c>
      <c r="BM102" s="106">
        <f t="shared" si="19"/>
        <v>1.75</v>
      </c>
      <c r="BN102" s="156">
        <f>BN101-BN100-BO100</f>
        <v>10.75</v>
      </c>
      <c r="BO102" s="157"/>
      <c r="BP102" s="106">
        <f t="shared" si="19"/>
        <v>0</v>
      </c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</row>
    <row r="103" spans="1:299" ht="16.5" customHeight="1">
      <c r="A103" s="101"/>
      <c r="B103" s="101" t="s">
        <v>102</v>
      </c>
      <c r="C103" s="101"/>
      <c r="D103" s="101"/>
      <c r="E103" s="101" t="s">
        <v>287</v>
      </c>
      <c r="F103" s="101"/>
      <c r="G103" s="101"/>
      <c r="H103" s="71"/>
      <c r="I103" s="108"/>
      <c r="J103" s="108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101"/>
      <c r="BP103" s="101"/>
    </row>
    <row r="104" spans="1:299" ht="16.5" customHeight="1">
      <c r="A104" s="101"/>
      <c r="B104" s="101" t="s">
        <v>102</v>
      </c>
      <c r="C104" s="101"/>
      <c r="D104" s="101"/>
      <c r="E104" s="101" t="s">
        <v>288</v>
      </c>
      <c r="F104" s="101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</row>
    <row r="105" spans="1:299" ht="16.5" customHeight="1">
      <c r="A105" s="102"/>
      <c r="B105" s="102" t="s">
        <v>102</v>
      </c>
      <c r="C105" s="102"/>
      <c r="D105" s="102"/>
      <c r="E105" s="102" t="s">
        <v>289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</row>
    <row r="106" spans="1:299" ht="16.5" customHeight="1">
      <c r="A106" s="102"/>
      <c r="B106" s="102" t="s">
        <v>102</v>
      </c>
      <c r="C106" s="102"/>
      <c r="D106" s="102"/>
      <c r="E106" s="102" t="s">
        <v>290</v>
      </c>
      <c r="F106" s="102"/>
      <c r="G106" s="102"/>
      <c r="H106" s="84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</row>
    <row r="107" spans="1:299" ht="16.5" customHeight="1">
      <c r="A107" s="103"/>
      <c r="B107" s="103" t="s">
        <v>102</v>
      </c>
      <c r="C107" s="103"/>
      <c r="D107" s="103"/>
      <c r="E107" s="103" t="s">
        <v>294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</row>
    <row r="108" spans="1:299" s="57" customFormat="1" ht="16.5" customHeight="1">
      <c r="A108" s="102"/>
      <c r="B108" s="102" t="s">
        <v>102</v>
      </c>
      <c r="C108" s="102"/>
      <c r="D108" s="102"/>
      <c r="E108" s="102" t="s">
        <v>292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</row>
    <row r="109" spans="1:299" s="56" customFormat="1" ht="16.5" customHeight="1" thickBot="1">
      <c r="A109" s="106"/>
      <c r="B109" s="106" t="s">
        <v>102</v>
      </c>
      <c r="C109" s="106"/>
      <c r="D109" s="106"/>
      <c r="E109" s="106" t="s">
        <v>293</v>
      </c>
      <c r="F109" s="106"/>
      <c r="G109" s="106"/>
      <c r="H109" s="93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</row>
    <row r="110" spans="1:299" s="58" customFormat="1" ht="16.5" customHeight="1">
      <c r="A110" s="101"/>
      <c r="B110" s="101" t="s">
        <v>295</v>
      </c>
      <c r="C110" s="101"/>
      <c r="D110" s="101"/>
      <c r="E110" s="101" t="s">
        <v>287</v>
      </c>
      <c r="F110" s="101"/>
      <c r="G110" s="101"/>
      <c r="H110" s="99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</row>
    <row r="111" spans="1:299" ht="16.5" customHeight="1">
      <c r="A111" s="101"/>
      <c r="B111" s="101" t="s">
        <v>296</v>
      </c>
      <c r="C111" s="101"/>
      <c r="D111" s="101"/>
      <c r="E111" s="101" t="s">
        <v>288</v>
      </c>
      <c r="F111" s="101"/>
      <c r="G111" s="101"/>
      <c r="H111" s="99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</row>
    <row r="112" spans="1:299" ht="16.5" customHeight="1">
      <c r="A112" s="102"/>
      <c r="B112" s="102" t="s">
        <v>296</v>
      </c>
      <c r="C112" s="102"/>
      <c r="D112" s="102"/>
      <c r="E112" s="102" t="s">
        <v>289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</row>
    <row r="113" spans="1:299" ht="16.5" customHeight="1">
      <c r="A113" s="103"/>
      <c r="B113" s="103" t="s">
        <v>296</v>
      </c>
      <c r="C113" s="103"/>
      <c r="D113" s="103"/>
      <c r="E113" s="103" t="s">
        <v>290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</row>
    <row r="114" spans="1:299" s="57" customFormat="1" ht="16.5" customHeight="1">
      <c r="A114" s="102"/>
      <c r="B114" s="102" t="s">
        <v>296</v>
      </c>
      <c r="C114" s="102"/>
      <c r="D114" s="102"/>
      <c r="E114" s="102" t="s">
        <v>291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</row>
    <row r="115" spans="1:299" ht="16.5" customHeight="1">
      <c r="A115" s="101"/>
      <c r="B115" s="107" t="s">
        <v>296</v>
      </c>
      <c r="C115" s="101"/>
      <c r="D115" s="101"/>
      <c r="E115" s="101" t="s">
        <v>292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</row>
    <row r="116" spans="1:299" ht="16.5" customHeight="1" thickBot="1">
      <c r="A116" s="106"/>
      <c r="B116" s="106" t="s">
        <v>296</v>
      </c>
      <c r="C116" s="106"/>
      <c r="D116" s="106"/>
      <c r="E116" s="106" t="s">
        <v>293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</row>
    <row r="117" spans="1:299" ht="16.5" customHeight="1">
      <c r="A117" s="101"/>
      <c r="B117" s="101" t="s">
        <v>297</v>
      </c>
      <c r="C117" s="101"/>
      <c r="D117" s="101"/>
      <c r="E117" s="101" t="s">
        <v>287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</row>
    <row r="118" spans="1:299" ht="16.5" customHeight="1">
      <c r="A118" s="102"/>
      <c r="B118" s="102" t="s">
        <v>297</v>
      </c>
      <c r="C118" s="102"/>
      <c r="D118" s="102"/>
      <c r="E118" s="102" t="s">
        <v>288</v>
      </c>
      <c r="F118" s="102"/>
      <c r="G118" s="102"/>
      <c r="H118" s="84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</row>
    <row r="119" spans="1:299" ht="16.5" customHeight="1">
      <c r="A119" s="102"/>
      <c r="B119" s="102" t="s">
        <v>297</v>
      </c>
      <c r="C119" s="102"/>
      <c r="D119" s="102"/>
      <c r="E119" s="102" t="s">
        <v>289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</row>
    <row r="120" spans="1:299" ht="16.5" customHeight="1">
      <c r="A120" s="102"/>
      <c r="B120" s="102" t="s">
        <v>297</v>
      </c>
      <c r="C120" s="102"/>
      <c r="D120" s="102"/>
      <c r="E120" s="102" t="s">
        <v>290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</row>
    <row r="121" spans="1:299" ht="16.5" customHeight="1">
      <c r="A121" s="102"/>
      <c r="B121" s="102" t="s">
        <v>297</v>
      </c>
      <c r="C121" s="102"/>
      <c r="D121" s="102"/>
      <c r="E121" s="102" t="s">
        <v>291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</row>
    <row r="122" spans="1:299" ht="16.5" customHeight="1">
      <c r="A122" s="103"/>
      <c r="B122" s="103" t="s">
        <v>297</v>
      </c>
      <c r="C122" s="103"/>
      <c r="D122" s="103"/>
      <c r="E122" s="103" t="s">
        <v>292</v>
      </c>
      <c r="F122" s="103"/>
      <c r="G122" s="103"/>
      <c r="H122" s="104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</row>
    <row r="123" spans="1:299" s="59" customFormat="1" ht="11.25" customHeight="1">
      <c r="A123" s="103"/>
      <c r="B123" s="103" t="s">
        <v>297</v>
      </c>
      <c r="C123" s="103"/>
      <c r="D123" s="103"/>
      <c r="E123" s="103" t="s">
        <v>293</v>
      </c>
      <c r="F123" s="103"/>
      <c r="G123" s="103"/>
      <c r="H123" s="104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61"/>
      <c r="HI123" s="61"/>
      <c r="HJ123" s="61"/>
      <c r="HK123" s="61"/>
      <c r="HL123" s="61"/>
      <c r="HM123" s="61"/>
      <c r="HN123" s="61"/>
      <c r="HO123" s="61"/>
      <c r="HP123" s="61"/>
      <c r="HQ123" s="61"/>
      <c r="HR123" s="61"/>
      <c r="HS123" s="61"/>
      <c r="HT123" s="61"/>
      <c r="HU123" s="61"/>
      <c r="HV123" s="61"/>
      <c r="HW123" s="61"/>
      <c r="HX123" s="61"/>
      <c r="HY123" s="61"/>
      <c r="HZ123" s="61"/>
      <c r="IA123" s="61"/>
      <c r="IB123" s="61"/>
      <c r="IC123" s="61"/>
      <c r="ID123" s="61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1"/>
      <c r="IP123" s="61"/>
      <c r="IQ123" s="61"/>
      <c r="IR123" s="61"/>
      <c r="IS123" s="61"/>
      <c r="IT123" s="61"/>
      <c r="IU123" s="61"/>
      <c r="IV123" s="61"/>
      <c r="IW123" s="61"/>
      <c r="IX123" s="61"/>
      <c r="IY123" s="61"/>
      <c r="IZ123" s="61"/>
      <c r="JA123" s="61"/>
      <c r="JB123" s="61"/>
      <c r="JC123" s="61"/>
      <c r="JD123" s="61"/>
      <c r="JE123" s="61"/>
      <c r="JF123" s="61"/>
      <c r="JG123" s="61"/>
      <c r="JH123" s="61"/>
      <c r="JI123" s="61"/>
      <c r="JJ123" s="61"/>
      <c r="JK123" s="61"/>
      <c r="JL123" s="61"/>
      <c r="JM123" s="61"/>
      <c r="JN123" s="61"/>
      <c r="JO123" s="61"/>
      <c r="JP123" s="61"/>
      <c r="JQ123" s="61"/>
      <c r="JR123" s="61"/>
      <c r="JS123" s="61"/>
      <c r="JT123" s="61"/>
      <c r="JU123" s="61"/>
      <c r="JV123" s="61"/>
      <c r="JW123" s="61"/>
      <c r="JX123" s="61"/>
      <c r="JY123" s="61"/>
      <c r="JZ123" s="61"/>
      <c r="KA123" s="61"/>
      <c r="KB123" s="61"/>
      <c r="KC123" s="61"/>
      <c r="KD123" s="61"/>
      <c r="KE123" s="61"/>
      <c r="KF123" s="61"/>
      <c r="KG123" s="61"/>
      <c r="KH123" s="61"/>
      <c r="KI123" s="61"/>
      <c r="KJ123" s="61"/>
      <c r="KK123" s="61"/>
      <c r="KL123" s="61"/>
      <c r="KM123" s="61"/>
    </row>
    <row r="124" spans="1:299" s="60" customFormat="1" ht="16.5" customHeight="1">
      <c r="A124" s="60" t="s">
        <v>4</v>
      </c>
      <c r="E124" s="60" t="s">
        <v>298</v>
      </c>
      <c r="H124" s="57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1"/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1"/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1"/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1"/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1"/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61"/>
      <c r="HI124" s="61"/>
      <c r="HJ124" s="61"/>
      <c r="HK124" s="61"/>
      <c r="HL124" s="61"/>
      <c r="HM124" s="61"/>
      <c r="HN124" s="61"/>
      <c r="HO124" s="61"/>
      <c r="HP124" s="61"/>
      <c r="HQ124" s="61"/>
      <c r="HR124" s="61"/>
      <c r="HS124" s="61"/>
      <c r="HT124" s="61"/>
      <c r="HU124" s="61"/>
      <c r="HV124" s="61"/>
      <c r="HW124" s="61"/>
      <c r="HX124" s="61"/>
      <c r="HY124" s="61"/>
      <c r="HZ124" s="61"/>
      <c r="IA124" s="61"/>
      <c r="IB124" s="61"/>
      <c r="IC124" s="61"/>
      <c r="ID124" s="61"/>
      <c r="IE124" s="61"/>
      <c r="IF124" s="61"/>
      <c r="IG124" s="61"/>
      <c r="IH124" s="61"/>
      <c r="II124" s="61"/>
      <c r="IJ124" s="61"/>
      <c r="IK124" s="61"/>
      <c r="IL124" s="61"/>
      <c r="IM124" s="61"/>
      <c r="IN124" s="61"/>
      <c r="IO124" s="61"/>
      <c r="IP124" s="61"/>
      <c r="IQ124" s="61"/>
      <c r="IR124" s="61"/>
      <c r="IS124" s="61"/>
      <c r="IT124" s="61"/>
      <c r="IU124" s="61"/>
      <c r="IV124" s="61"/>
      <c r="IW124" s="61"/>
      <c r="IX124" s="61"/>
      <c r="IY124" s="61"/>
      <c r="IZ124" s="61"/>
      <c r="JA124" s="61"/>
      <c r="JB124" s="61"/>
      <c r="JC124" s="61"/>
      <c r="JD124" s="61"/>
      <c r="JE124" s="61"/>
      <c r="JF124" s="61"/>
      <c r="JG124" s="61"/>
      <c r="JH124" s="61"/>
      <c r="JI124" s="61"/>
      <c r="JJ124" s="61"/>
      <c r="JK124" s="61"/>
      <c r="JL124" s="61"/>
      <c r="JM124" s="61"/>
      <c r="JN124" s="61"/>
      <c r="JO124" s="61"/>
      <c r="JP124" s="61"/>
      <c r="JQ124" s="61"/>
      <c r="JR124" s="61"/>
      <c r="JS124" s="61"/>
      <c r="JT124" s="61"/>
      <c r="JU124" s="61"/>
      <c r="JV124" s="61"/>
      <c r="JW124" s="61"/>
      <c r="JX124" s="61"/>
      <c r="JY124" s="61"/>
      <c r="JZ124" s="61"/>
      <c r="KA124" s="61"/>
      <c r="KB124" s="61"/>
      <c r="KC124" s="61"/>
      <c r="KD124" s="61"/>
      <c r="KE124" s="61"/>
      <c r="KF124" s="61"/>
      <c r="KG124" s="61"/>
      <c r="KH124" s="61"/>
      <c r="KI124" s="61"/>
      <c r="KJ124" s="61"/>
      <c r="KK124" s="61"/>
      <c r="KL124" s="61"/>
      <c r="KM124" s="61"/>
    </row>
  </sheetData>
  <autoFilter ref="A2:KM124" xr:uid="{06AD9632-998D-49D4-A72E-523EA782C6E9}"/>
  <mergeCells count="38">
    <mergeCell ref="O101:P101"/>
    <mergeCell ref="O102:P102"/>
    <mergeCell ref="U93:V93"/>
    <mergeCell ref="U94:V94"/>
    <mergeCell ref="U101:V101"/>
    <mergeCell ref="U102:V102"/>
    <mergeCell ref="Z93:AA93"/>
    <mergeCell ref="Z94:AA94"/>
    <mergeCell ref="Z101:AA101"/>
    <mergeCell ref="Z102:AA102"/>
    <mergeCell ref="AF93:AG93"/>
    <mergeCell ref="AF94:AG94"/>
    <mergeCell ref="AF101:AG101"/>
    <mergeCell ref="AF102:AG102"/>
    <mergeCell ref="AW93:AX93"/>
    <mergeCell ref="AW94:AX94"/>
    <mergeCell ref="AW101:AX101"/>
    <mergeCell ref="AW102:AX102"/>
    <mergeCell ref="AL93:AM93"/>
    <mergeCell ref="AL94:AM94"/>
    <mergeCell ref="AL101:AM101"/>
    <mergeCell ref="AL102:AM102"/>
    <mergeCell ref="AQ93:AR93"/>
    <mergeCell ref="AQ94:AR94"/>
    <mergeCell ref="AQ101:AR101"/>
    <mergeCell ref="AQ102:AR102"/>
    <mergeCell ref="BN93:BO93"/>
    <mergeCell ref="BN94:BO94"/>
    <mergeCell ref="BN101:BO101"/>
    <mergeCell ref="BN102:BO102"/>
    <mergeCell ref="BC93:BD93"/>
    <mergeCell ref="BC94:BD94"/>
    <mergeCell ref="BC101:BD101"/>
    <mergeCell ref="BC102:BD102"/>
    <mergeCell ref="BH93:BI93"/>
    <mergeCell ref="BH94:BI94"/>
    <mergeCell ref="BH101:BI101"/>
    <mergeCell ref="BH102:BI102"/>
  </mergeCells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X106"/>
  <sheetViews>
    <sheetView zoomScale="85" zoomScaleNormal="85" workbookViewId="0">
      <pane xSplit="9" ySplit="2" topLeftCell="J34" activePane="bottomRight" state="frozen"/>
      <selection pane="topRight"/>
      <selection pane="bottomLeft"/>
      <selection pane="bottomRight" activeCell="AV64" sqref="AV64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45" width="6.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6" t="s">
        <v>22</v>
      </c>
      <c r="R2" s="77" t="s">
        <v>23</v>
      </c>
      <c r="S2" s="74" t="s">
        <v>24</v>
      </c>
      <c r="T2" s="68" t="s">
        <v>25</v>
      </c>
      <c r="U2" s="68" t="s">
        <v>25</v>
      </c>
      <c r="V2" s="75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1183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6" t="s">
        <v>35</v>
      </c>
      <c r="AI2" s="77" t="s">
        <v>36</v>
      </c>
      <c r="AJ2" s="74" t="s">
        <v>23</v>
      </c>
      <c r="AK2" s="68" t="s">
        <v>37</v>
      </c>
      <c r="AL2" s="68" t="s">
        <v>37</v>
      </c>
      <c r="AM2" s="75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1184</v>
      </c>
    </row>
    <row r="3" spans="1:45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46</v>
      </c>
      <c r="G3" s="64" t="s">
        <v>47</v>
      </c>
      <c r="H3" s="68" t="s">
        <v>48</v>
      </c>
      <c r="I3" s="88">
        <f>SUM(K3:AR3)</f>
        <v>16.75</v>
      </c>
      <c r="J3" s="94" t="s">
        <v>49</v>
      </c>
      <c r="K3" s="95"/>
      <c r="L3" s="96">
        <v>2.5</v>
      </c>
      <c r="M3" s="97">
        <v>2</v>
      </c>
      <c r="N3" s="98">
        <v>0.5</v>
      </c>
      <c r="O3" s="99"/>
      <c r="P3" s="99">
        <v>1.75</v>
      </c>
      <c r="Q3" s="96">
        <v>2.5</v>
      </c>
      <c r="R3" s="97">
        <v>2</v>
      </c>
      <c r="S3" s="98">
        <v>0.5</v>
      </c>
      <c r="T3" s="99"/>
      <c r="U3" s="99">
        <v>1.25</v>
      </c>
      <c r="V3" s="95"/>
      <c r="W3" s="96"/>
      <c r="X3" s="97">
        <v>2</v>
      </c>
      <c r="Y3" s="98">
        <v>0.5</v>
      </c>
      <c r="Z3" s="99"/>
      <c r="AA3" s="99">
        <v>1.25</v>
      </c>
      <c r="AB3" s="95"/>
      <c r="AC3" s="96"/>
      <c r="AD3" s="97"/>
      <c r="AE3" s="98"/>
      <c r="AF3" s="99"/>
      <c r="AG3" s="99"/>
      <c r="AH3" s="96"/>
      <c r="AI3" s="97"/>
      <c r="AJ3" s="98"/>
      <c r="AK3" s="99"/>
      <c r="AL3" s="99"/>
      <c r="AM3" s="95"/>
      <c r="AN3" s="96"/>
      <c r="AO3" s="97"/>
      <c r="AP3" s="98"/>
      <c r="AQ3" s="99"/>
      <c r="AR3" s="99"/>
      <c r="AS3" s="95"/>
    </row>
    <row r="4" spans="1:45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46</v>
      </c>
      <c r="G4" s="68" t="s">
        <v>47</v>
      </c>
      <c r="H4" s="68" t="s">
        <v>53</v>
      </c>
      <c r="I4" s="88">
        <f t="shared" ref="I4:I67" si="0">SUM(K4:AR4)</f>
        <v>7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>
        <v>0.5</v>
      </c>
      <c r="V4" s="80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2</v>
      </c>
      <c r="AH4" s="81"/>
      <c r="AI4" s="82"/>
      <c r="AJ4" s="83"/>
      <c r="AK4" s="84"/>
      <c r="AL4" s="84">
        <v>2</v>
      </c>
      <c r="AM4" s="80"/>
      <c r="AN4" s="81"/>
      <c r="AO4" s="82"/>
      <c r="AP4" s="83"/>
      <c r="AQ4" s="84"/>
      <c r="AR4" s="84">
        <v>2</v>
      </c>
      <c r="AS4" s="80"/>
    </row>
    <row r="5" spans="1:45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57</v>
      </c>
      <c r="G5" s="64" t="s">
        <v>47</v>
      </c>
      <c r="H5" s="68" t="s">
        <v>48</v>
      </c>
      <c r="I5" s="88">
        <f t="shared" si="0"/>
        <v>5.75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1">
        <v>1</v>
      </c>
      <c r="R5" s="82">
        <v>0.5</v>
      </c>
      <c r="S5" s="83"/>
      <c r="T5" s="84"/>
      <c r="U5" s="84">
        <v>0.75</v>
      </c>
      <c r="V5" s="80"/>
      <c r="W5" s="81"/>
      <c r="X5" s="82">
        <v>0.5</v>
      </c>
      <c r="Y5" s="83"/>
      <c r="Z5" s="84"/>
      <c r="AA5" s="84">
        <v>0.75</v>
      </c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</row>
    <row r="6" spans="1:45" ht="41.2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11.75</v>
      </c>
      <c r="J6" s="94" t="s">
        <v>49</v>
      </c>
      <c r="K6" s="80"/>
      <c r="L6" s="81">
        <v>2</v>
      </c>
      <c r="M6" s="82">
        <v>0.75</v>
      </c>
      <c r="N6" s="83"/>
      <c r="O6" s="84">
        <v>1</v>
      </c>
      <c r="P6" s="84">
        <v>1</v>
      </c>
      <c r="Q6" s="81">
        <v>2</v>
      </c>
      <c r="R6" s="82">
        <v>0.75</v>
      </c>
      <c r="S6" s="83"/>
      <c r="T6" s="84">
        <v>1</v>
      </c>
      <c r="U6" s="84">
        <v>0.75</v>
      </c>
      <c r="V6" s="80"/>
      <c r="W6" s="81"/>
      <c r="X6" s="82">
        <v>0.75</v>
      </c>
      <c r="Y6" s="83"/>
      <c r="Z6" s="84">
        <v>1</v>
      </c>
      <c r="AA6" s="84">
        <v>0.75</v>
      </c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</row>
    <row r="7" spans="1:45" ht="41.2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5</v>
      </c>
      <c r="J7" s="94" t="s">
        <v>49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>
        <v>0.25</v>
      </c>
      <c r="V7" s="80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1.5</v>
      </c>
      <c r="AH7" s="81"/>
      <c r="AI7" s="82"/>
      <c r="AJ7" s="83"/>
      <c r="AK7" s="84"/>
      <c r="AL7" s="84">
        <v>1.5</v>
      </c>
      <c r="AM7" s="80"/>
      <c r="AN7" s="81"/>
      <c r="AO7" s="82"/>
      <c r="AP7" s="83"/>
      <c r="AQ7" s="84"/>
      <c r="AR7" s="84">
        <v>1.5</v>
      </c>
      <c r="AS7" s="80"/>
    </row>
    <row r="8" spans="1:45" ht="41.25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12.25</v>
      </c>
      <c r="J8" s="94" t="s">
        <v>49</v>
      </c>
      <c r="K8" s="80"/>
      <c r="L8" s="81">
        <v>2</v>
      </c>
      <c r="M8" s="82">
        <v>0.75</v>
      </c>
      <c r="N8" s="83">
        <v>0.5</v>
      </c>
      <c r="O8" s="84">
        <v>1.5</v>
      </c>
      <c r="P8" s="84">
        <v>0.5</v>
      </c>
      <c r="Q8" s="81">
        <v>2</v>
      </c>
      <c r="R8" s="82">
        <v>0.75</v>
      </c>
      <c r="S8" s="83">
        <v>0.5</v>
      </c>
      <c r="T8" s="84">
        <v>1</v>
      </c>
      <c r="U8" s="84">
        <v>0.25</v>
      </c>
      <c r="V8" s="80"/>
      <c r="W8" s="81"/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</row>
    <row r="9" spans="1:45" ht="41.25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6</v>
      </c>
      <c r="J9" s="94" t="s">
        <v>49</v>
      </c>
      <c r="K9" s="80"/>
      <c r="L9" s="81"/>
      <c r="M9" s="82"/>
      <c r="N9" s="83"/>
      <c r="O9" s="84"/>
      <c r="P9" s="84"/>
      <c r="Q9" s="81"/>
      <c r="R9" s="82"/>
      <c r="S9" s="83"/>
      <c r="T9" s="84">
        <v>0.5</v>
      </c>
      <c r="U9" s="84">
        <v>0.25</v>
      </c>
      <c r="V9" s="80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1</v>
      </c>
      <c r="AH9" s="81"/>
      <c r="AI9" s="82"/>
      <c r="AJ9" s="83"/>
      <c r="AK9" s="84">
        <v>0.5</v>
      </c>
      <c r="AL9" s="84">
        <v>1</v>
      </c>
      <c r="AM9" s="80"/>
      <c r="AN9" s="81"/>
      <c r="AO9" s="82"/>
      <c r="AP9" s="83"/>
      <c r="AQ9" s="84">
        <v>0.5</v>
      </c>
      <c r="AR9" s="84">
        <v>1</v>
      </c>
      <c r="AS9" s="80"/>
    </row>
    <row r="10" spans="1:45" ht="41.2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73</v>
      </c>
      <c r="G10" s="76" t="s">
        <v>74</v>
      </c>
      <c r="H10" s="68" t="s">
        <v>48</v>
      </c>
      <c r="I10" s="88">
        <f t="shared" si="0"/>
        <v>24.25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0.5</v>
      </c>
      <c r="Q10" s="81">
        <v>3.5</v>
      </c>
      <c r="R10" s="82">
        <v>2.5</v>
      </c>
      <c r="S10" s="83">
        <v>1.5</v>
      </c>
      <c r="T10" s="84">
        <v>1.5</v>
      </c>
      <c r="U10" s="84">
        <v>0.5</v>
      </c>
      <c r="V10" s="80"/>
      <c r="W10" s="81"/>
      <c r="X10" s="82">
        <v>2.5</v>
      </c>
      <c r="Y10" s="83">
        <v>1.5</v>
      </c>
      <c r="Z10" s="84">
        <v>1</v>
      </c>
      <c r="AA10" s="84">
        <v>0.25</v>
      </c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</row>
    <row r="11" spans="1:45" ht="41.2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73</v>
      </c>
      <c r="G11" s="76" t="s">
        <v>74</v>
      </c>
      <c r="H11" s="68" t="s">
        <v>53</v>
      </c>
      <c r="I11" s="88">
        <f t="shared" si="0"/>
        <v>6.75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>
        <v>0.5</v>
      </c>
      <c r="AA11" s="84">
        <v>0.25</v>
      </c>
      <c r="AB11" s="80"/>
      <c r="AC11" s="81"/>
      <c r="AD11" s="82"/>
      <c r="AE11" s="83"/>
      <c r="AF11" s="84">
        <v>1.5</v>
      </c>
      <c r="AG11" s="84">
        <v>0.5</v>
      </c>
      <c r="AH11" s="81"/>
      <c r="AI11" s="82"/>
      <c r="AJ11" s="83"/>
      <c r="AK11" s="84">
        <v>1.5</v>
      </c>
      <c r="AL11" s="84">
        <v>0.5</v>
      </c>
      <c r="AM11" s="80"/>
      <c r="AN11" s="81"/>
      <c r="AO11" s="82"/>
      <c r="AP11" s="83"/>
      <c r="AQ11" s="84">
        <v>1.5</v>
      </c>
      <c r="AR11" s="84">
        <v>0.5</v>
      </c>
      <c r="AS11" s="80"/>
    </row>
    <row r="12" spans="1:45" ht="41.2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79</v>
      </c>
      <c r="G12" s="76" t="s">
        <v>80</v>
      </c>
      <c r="H12" s="68" t="s">
        <v>48</v>
      </c>
      <c r="I12" s="88">
        <f t="shared" si="0"/>
        <v>10.5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1">
        <v>2</v>
      </c>
      <c r="R12" s="82">
        <v>1</v>
      </c>
      <c r="S12" s="83">
        <v>0.5</v>
      </c>
      <c r="T12" s="84"/>
      <c r="U12" s="84">
        <v>0.5</v>
      </c>
      <c r="V12" s="80"/>
      <c r="W12" s="81"/>
      <c r="X12" s="82">
        <v>1</v>
      </c>
      <c r="Y12" s="83">
        <v>0.5</v>
      </c>
      <c r="Z12" s="84"/>
      <c r="AA12" s="84">
        <v>0.5</v>
      </c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</row>
    <row r="13" spans="1:45" ht="41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79</v>
      </c>
      <c r="G13" s="68" t="s">
        <v>80</v>
      </c>
      <c r="H13" s="68" t="s">
        <v>53</v>
      </c>
      <c r="I13" s="88">
        <f t="shared" si="0"/>
        <v>4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>
        <v>0.5</v>
      </c>
      <c r="V13" s="80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1</v>
      </c>
      <c r="AH13" s="81"/>
      <c r="AI13" s="82"/>
      <c r="AJ13" s="83"/>
      <c r="AK13" s="84"/>
      <c r="AL13" s="84">
        <v>1</v>
      </c>
      <c r="AM13" s="80"/>
      <c r="AN13" s="81"/>
      <c r="AO13" s="82"/>
      <c r="AP13" s="83"/>
      <c r="AQ13" s="84"/>
      <c r="AR13" s="84">
        <v>1</v>
      </c>
      <c r="AS13" s="80"/>
    </row>
    <row r="14" spans="1:45" ht="41.2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11.25</v>
      </c>
      <c r="J14" s="94" t="s">
        <v>49</v>
      </c>
      <c r="K14" s="80"/>
      <c r="L14" s="81">
        <v>2</v>
      </c>
      <c r="M14" s="82">
        <v>1</v>
      </c>
      <c r="N14" s="83">
        <v>0.5</v>
      </c>
      <c r="O14" s="84">
        <v>0.5</v>
      </c>
      <c r="P14" s="84">
        <v>0.75</v>
      </c>
      <c r="Q14" s="81">
        <v>2</v>
      </c>
      <c r="R14" s="82">
        <v>1</v>
      </c>
      <c r="S14" s="83">
        <v>0.5</v>
      </c>
      <c r="T14" s="84">
        <v>0.25</v>
      </c>
      <c r="U14" s="84">
        <v>0.5</v>
      </c>
      <c r="V14" s="80"/>
      <c r="W14" s="81"/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5" ht="41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3.25</v>
      </c>
      <c r="J15" s="94" t="s">
        <v>49</v>
      </c>
      <c r="K15" s="80"/>
      <c r="L15" s="81"/>
      <c r="M15" s="82"/>
      <c r="N15" s="83"/>
      <c r="O15" s="84"/>
      <c r="P15" s="84"/>
      <c r="Q15" s="81"/>
      <c r="R15" s="82"/>
      <c r="S15" s="83"/>
      <c r="T15" s="84">
        <v>0.25</v>
      </c>
      <c r="U15" s="84">
        <v>0.25</v>
      </c>
      <c r="V15" s="80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0.5</v>
      </c>
      <c r="AH15" s="81"/>
      <c r="AI15" s="82"/>
      <c r="AJ15" s="83"/>
      <c r="AK15" s="84">
        <v>0.25</v>
      </c>
      <c r="AL15" s="84">
        <v>0.5</v>
      </c>
      <c r="AM15" s="80"/>
      <c r="AN15" s="81"/>
      <c r="AO15" s="82"/>
      <c r="AP15" s="83"/>
      <c r="AQ15" s="84">
        <v>0.25</v>
      </c>
      <c r="AR15" s="84">
        <v>0.5</v>
      </c>
      <c r="AS15" s="80"/>
    </row>
    <row r="16" spans="1:45" ht="41.2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2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1">
        <v>1</v>
      </c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5" ht="41.2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2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1">
        <v>1</v>
      </c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</row>
    <row r="18" spans="1:45" ht="41.2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1">
        <v>0.5</v>
      </c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</row>
    <row r="19" spans="1:45" ht="41.2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4.75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1">
        <v>0.5</v>
      </c>
      <c r="R19" s="82">
        <v>0.5</v>
      </c>
      <c r="S19" s="83"/>
      <c r="T19" s="84">
        <v>0.5</v>
      </c>
      <c r="U19" s="84">
        <v>0.25</v>
      </c>
      <c r="V19" s="80"/>
      <c r="W19" s="81"/>
      <c r="X19" s="82">
        <v>0.5</v>
      </c>
      <c r="Y19" s="83"/>
      <c r="Z19" s="84">
        <v>0.5</v>
      </c>
      <c r="AA19" s="84">
        <v>0.25</v>
      </c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5" ht="41.25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0.75</v>
      </c>
      <c r="J20" s="94" t="s">
        <v>49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>
        <v>0.25</v>
      </c>
      <c r="AH20" s="81"/>
      <c r="AI20" s="82"/>
      <c r="AJ20" s="83"/>
      <c r="AK20" s="84"/>
      <c r="AL20" s="84">
        <v>0.25</v>
      </c>
      <c r="AM20" s="80"/>
      <c r="AN20" s="81"/>
      <c r="AO20" s="82"/>
      <c r="AP20" s="83"/>
      <c r="AQ20" s="84"/>
      <c r="AR20" s="84">
        <v>0.25</v>
      </c>
      <c r="AS20" s="80"/>
    </row>
    <row r="21" spans="1:45" ht="41.25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111</v>
      </c>
      <c r="G21" s="76" t="s">
        <v>112</v>
      </c>
      <c r="H21" s="68" t="s">
        <v>48</v>
      </c>
      <c r="I21" s="88">
        <f t="shared" si="0"/>
        <v>2.5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1">
        <v>0.5</v>
      </c>
      <c r="R21" s="82">
        <v>0.25</v>
      </c>
      <c r="S21" s="83">
        <v>0.5</v>
      </c>
      <c r="T21" s="84"/>
      <c r="U21" s="84"/>
      <c r="V21" s="80"/>
      <c r="W21" s="81"/>
      <c r="X21" s="82">
        <v>0.25</v>
      </c>
      <c r="Y21" s="83">
        <v>0.5</v>
      </c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5" ht="41.25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111</v>
      </c>
      <c r="G22" s="68" t="s">
        <v>112</v>
      </c>
      <c r="H22" s="68" t="s">
        <v>115</v>
      </c>
      <c r="I22" s="88">
        <f t="shared" si="0"/>
        <v>1.5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>
        <v>0.5</v>
      </c>
      <c r="AB22" s="80"/>
      <c r="AC22" s="81"/>
      <c r="AD22" s="82"/>
      <c r="AE22" s="83"/>
      <c r="AF22" s="84"/>
      <c r="AG22" s="84">
        <v>0.5</v>
      </c>
      <c r="AH22" s="81"/>
      <c r="AI22" s="82"/>
      <c r="AJ22" s="83"/>
      <c r="AK22" s="84"/>
      <c r="AL22" s="84">
        <v>0.5</v>
      </c>
      <c r="AM22" s="80"/>
      <c r="AN22" s="81"/>
      <c r="AO22" s="82"/>
      <c r="AP22" s="83"/>
      <c r="AQ22" s="84"/>
      <c r="AR22" s="84"/>
      <c r="AS22" s="80"/>
    </row>
    <row r="23" spans="1:45" ht="41.2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2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1">
        <v>1</v>
      </c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</row>
    <row r="24" spans="1:45" ht="41.2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9</v>
      </c>
      <c r="J24" s="94" t="s">
        <v>49</v>
      </c>
      <c r="K24" s="80"/>
      <c r="L24" s="81">
        <v>4.5</v>
      </c>
      <c r="M24" s="82"/>
      <c r="N24" s="83"/>
      <c r="O24" s="84"/>
      <c r="P24" s="84"/>
      <c r="Q24" s="81">
        <v>4.5</v>
      </c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</row>
    <row r="25" spans="1:45" ht="41.2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8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1">
        <v>4</v>
      </c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</row>
    <row r="26" spans="1:45" ht="41.2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121</v>
      </c>
      <c r="G26" s="77" t="s">
        <v>122</v>
      </c>
      <c r="H26" s="68" t="s">
        <v>48</v>
      </c>
      <c r="I26" s="88">
        <f t="shared" si="0"/>
        <v>13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1">
        <v>0.5</v>
      </c>
      <c r="R26" s="82">
        <v>2</v>
      </c>
      <c r="S26" s="83">
        <v>1</v>
      </c>
      <c r="T26" s="84"/>
      <c r="U26" s="84">
        <v>1</v>
      </c>
      <c r="V26" s="80"/>
      <c r="W26" s="81"/>
      <c r="X26" s="82">
        <v>2</v>
      </c>
      <c r="Y26" s="83">
        <v>0.5</v>
      </c>
      <c r="Z26" s="84"/>
      <c r="AA26" s="84">
        <v>1</v>
      </c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</row>
    <row r="27" spans="1:45" ht="41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121</v>
      </c>
      <c r="G27" s="68" t="s">
        <v>122</v>
      </c>
      <c r="H27" s="68" t="s">
        <v>53</v>
      </c>
      <c r="I27" s="88">
        <f t="shared" si="0"/>
        <v>4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>
        <v>0.5</v>
      </c>
      <c r="V27" s="80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1</v>
      </c>
      <c r="AH27" s="81"/>
      <c r="AI27" s="82"/>
      <c r="AJ27" s="83"/>
      <c r="AK27" s="84"/>
      <c r="AL27" s="84">
        <v>1</v>
      </c>
      <c r="AM27" s="80"/>
      <c r="AN27" s="81"/>
      <c r="AO27" s="82"/>
      <c r="AP27" s="83"/>
      <c r="AQ27" s="84"/>
      <c r="AR27" s="84">
        <v>1</v>
      </c>
      <c r="AS27" s="80"/>
    </row>
    <row r="28" spans="1:45" ht="41.2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127</v>
      </c>
      <c r="G28" s="77" t="s">
        <v>128</v>
      </c>
      <c r="H28" s="68" t="s">
        <v>48</v>
      </c>
      <c r="I28" s="88">
        <f t="shared" si="0"/>
        <v>9.75</v>
      </c>
      <c r="J28" s="94" t="s">
        <v>49</v>
      </c>
      <c r="K28" s="80"/>
      <c r="L28" s="81">
        <v>0.5</v>
      </c>
      <c r="M28" s="82">
        <v>2</v>
      </c>
      <c r="N28" s="83">
        <v>0.5</v>
      </c>
      <c r="O28" s="84"/>
      <c r="P28" s="84">
        <v>0.5</v>
      </c>
      <c r="Q28" s="81">
        <v>0.5</v>
      </c>
      <c r="R28" s="82">
        <v>2</v>
      </c>
      <c r="S28" s="83">
        <v>0.5</v>
      </c>
      <c r="T28" s="84"/>
      <c r="U28" s="84">
        <v>0.5</v>
      </c>
      <c r="V28" s="80"/>
      <c r="W28" s="81"/>
      <c r="X28" s="82">
        <v>2</v>
      </c>
      <c r="Y28" s="83">
        <v>0.5</v>
      </c>
      <c r="Z28" s="84"/>
      <c r="AA28" s="84">
        <v>0.25</v>
      </c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</row>
    <row r="29" spans="1:45" ht="41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127</v>
      </c>
      <c r="G29" s="68" t="s">
        <v>128</v>
      </c>
      <c r="H29" s="68" t="s">
        <v>53</v>
      </c>
      <c r="I29" s="88">
        <f t="shared" si="0"/>
        <v>1.75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>
        <v>0.25</v>
      </c>
      <c r="AB29" s="80"/>
      <c r="AC29" s="81"/>
      <c r="AD29" s="82"/>
      <c r="AE29" s="83"/>
      <c r="AF29" s="84"/>
      <c r="AG29" s="84">
        <v>0.5</v>
      </c>
      <c r="AH29" s="81"/>
      <c r="AI29" s="82"/>
      <c r="AJ29" s="83"/>
      <c r="AK29" s="84"/>
      <c r="AL29" s="84">
        <v>0.5</v>
      </c>
      <c r="AM29" s="80"/>
      <c r="AN29" s="81"/>
      <c r="AO29" s="82"/>
      <c r="AP29" s="83"/>
      <c r="AQ29" s="84"/>
      <c r="AR29" s="84">
        <v>0.5</v>
      </c>
      <c r="AS29" s="80"/>
    </row>
    <row r="30" spans="1:45" ht="41.2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13.25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1">
        <v>1</v>
      </c>
      <c r="R30" s="82">
        <v>1.75</v>
      </c>
      <c r="S30" s="83">
        <v>0.5</v>
      </c>
      <c r="T30" s="84">
        <v>0.75</v>
      </c>
      <c r="U30" s="84">
        <v>0.5</v>
      </c>
      <c r="V30" s="80"/>
      <c r="W30" s="81"/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</row>
    <row r="31" spans="1:45" ht="41.25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5.25</v>
      </c>
      <c r="J31" s="94" t="s">
        <v>49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0.5</v>
      </c>
      <c r="V31" s="80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1</v>
      </c>
      <c r="AH31" s="81"/>
      <c r="AI31" s="82"/>
      <c r="AJ31" s="83"/>
      <c r="AK31" s="84">
        <v>0.25</v>
      </c>
      <c r="AL31" s="84">
        <v>1</v>
      </c>
      <c r="AM31" s="80"/>
      <c r="AN31" s="81"/>
      <c r="AO31" s="82"/>
      <c r="AP31" s="83"/>
      <c r="AQ31" s="84">
        <v>0.25</v>
      </c>
      <c r="AR31" s="84">
        <v>1</v>
      </c>
      <c r="AS31" s="80"/>
    </row>
    <row r="32" spans="1:45" ht="41.2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139</v>
      </c>
      <c r="G32" s="77" t="s">
        <v>140</v>
      </c>
      <c r="H32" s="68" t="s">
        <v>141</v>
      </c>
      <c r="I32" s="88">
        <f t="shared" si="0"/>
        <v>7.5</v>
      </c>
      <c r="J32" s="94" t="s">
        <v>49</v>
      </c>
      <c r="K32" s="80"/>
      <c r="L32" s="81">
        <v>0.5</v>
      </c>
      <c r="M32" s="82">
        <v>1</v>
      </c>
      <c r="N32" s="83"/>
      <c r="O32" s="84">
        <v>0.5</v>
      </c>
      <c r="P32" s="84">
        <v>0.5</v>
      </c>
      <c r="Q32" s="81">
        <v>0.5</v>
      </c>
      <c r="R32" s="82">
        <v>1</v>
      </c>
      <c r="S32" s="83">
        <v>0.5</v>
      </c>
      <c r="T32" s="84">
        <v>0.5</v>
      </c>
      <c r="U32" s="84">
        <v>0.25</v>
      </c>
      <c r="V32" s="80"/>
      <c r="W32" s="81">
        <v>0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</row>
    <row r="33" spans="1:45" ht="41.2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139</v>
      </c>
      <c r="G33" s="68" t="s">
        <v>140</v>
      </c>
      <c r="H33" s="68" t="s">
        <v>144</v>
      </c>
      <c r="I33" s="88">
        <f t="shared" si="0"/>
        <v>2</v>
      </c>
      <c r="J33" s="94" t="s">
        <v>49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>
        <v>0.25</v>
      </c>
      <c r="V33" s="80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0.5</v>
      </c>
      <c r="AH33" s="81"/>
      <c r="AI33" s="82"/>
      <c r="AJ33" s="83"/>
      <c r="AK33" s="84"/>
      <c r="AL33" s="84">
        <v>0.5</v>
      </c>
      <c r="AM33" s="80"/>
      <c r="AN33" s="81"/>
      <c r="AO33" s="82"/>
      <c r="AP33" s="83"/>
      <c r="AQ33" s="84"/>
      <c r="AR33" s="84">
        <v>0.5</v>
      </c>
      <c r="AS33" s="80"/>
    </row>
    <row r="34" spans="1:45" ht="41.2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9</v>
      </c>
      <c r="J34" s="94" t="s">
        <v>49</v>
      </c>
      <c r="K34" s="80"/>
      <c r="L34" s="81"/>
      <c r="M34" s="82">
        <v>2</v>
      </c>
      <c r="N34" s="83"/>
      <c r="O34" s="84"/>
      <c r="P34" s="84">
        <v>1</v>
      </c>
      <c r="Q34" s="81"/>
      <c r="R34" s="82">
        <v>2</v>
      </c>
      <c r="S34" s="83"/>
      <c r="T34" s="84"/>
      <c r="U34" s="84">
        <v>1</v>
      </c>
      <c r="V34" s="80"/>
      <c r="W34" s="81"/>
      <c r="X34" s="82">
        <v>2</v>
      </c>
      <c r="Y34" s="83"/>
      <c r="Z34" s="84"/>
      <c r="AA34" s="84">
        <v>1</v>
      </c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</row>
    <row r="35" spans="1:45" ht="41.2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0.75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1"/>
      <c r="R35" s="82">
        <v>0.25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</row>
    <row r="36" spans="1:45" ht="41.2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155</v>
      </c>
      <c r="G36" s="77" t="s">
        <v>156</v>
      </c>
      <c r="H36" s="68" t="s">
        <v>48</v>
      </c>
      <c r="I36" s="88">
        <f t="shared" si="0"/>
        <v>4.5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1"/>
      <c r="R36" s="82">
        <v>1</v>
      </c>
      <c r="S36" s="83">
        <v>0.5</v>
      </c>
      <c r="T36" s="84"/>
      <c r="U36" s="84"/>
      <c r="V36" s="80"/>
      <c r="W36" s="81"/>
      <c r="X36" s="82">
        <v>1</v>
      </c>
      <c r="Y36" s="83">
        <v>0.5</v>
      </c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</row>
    <row r="37" spans="1:45" s="124" customFormat="1" ht="41.25" customHeight="1">
      <c r="A37" s="77" t="s">
        <v>3</v>
      </c>
      <c r="B37" s="77" t="s">
        <v>157</v>
      </c>
      <c r="C37" s="77" t="s">
        <v>1185</v>
      </c>
      <c r="D37" s="77" t="s">
        <v>44</v>
      </c>
      <c r="E37" s="69" t="s">
        <v>159</v>
      </c>
      <c r="F37" s="77" t="s">
        <v>1189</v>
      </c>
      <c r="G37" s="77" t="s">
        <v>161</v>
      </c>
      <c r="H37" s="68" t="s">
        <v>48</v>
      </c>
      <c r="I37" s="88">
        <f t="shared" si="0"/>
        <v>0</v>
      </c>
      <c r="J37" s="94" t="s">
        <v>49</v>
      </c>
      <c r="K37" s="75"/>
      <c r="L37" s="76"/>
      <c r="M37" s="77"/>
      <c r="N37" s="74"/>
      <c r="O37" s="68"/>
      <c r="P37" s="68"/>
      <c r="Q37" s="76"/>
      <c r="R37" s="77"/>
      <c r="S37" s="74"/>
      <c r="T37" s="68"/>
      <c r="U37" s="68"/>
      <c r="V37" s="75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6"/>
      <c r="AI37" s="77"/>
      <c r="AJ37" s="74"/>
      <c r="AK37" s="68"/>
      <c r="AL37" s="68"/>
      <c r="AM37" s="75"/>
      <c r="AN37" s="76"/>
      <c r="AO37" s="77"/>
      <c r="AP37" s="74"/>
      <c r="AQ37" s="68"/>
      <c r="AR37" s="68"/>
      <c r="AS37" s="75"/>
    </row>
    <row r="38" spans="1:45" s="124" customFormat="1" ht="41.25" customHeight="1">
      <c r="A38" s="68" t="s">
        <v>50</v>
      </c>
      <c r="B38" s="68" t="s">
        <v>157</v>
      </c>
      <c r="C38" s="68" t="s">
        <v>1186</v>
      </c>
      <c r="D38" s="68" t="s">
        <v>44</v>
      </c>
      <c r="E38" s="68" t="s">
        <v>163</v>
      </c>
      <c r="F38" s="55" t="s">
        <v>160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55"/>
      <c r="Q38" s="81"/>
      <c r="R38" s="82"/>
      <c r="S38" s="83"/>
      <c r="T38" s="84"/>
      <c r="U38" s="84" t="s">
        <v>164</v>
      </c>
      <c r="V38" s="80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55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</row>
    <row r="39" spans="1:45" s="124" customFormat="1" ht="41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0.25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>
        <v>0.25</v>
      </c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45" s="124" customFormat="1" ht="41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</row>
    <row r="41" spans="1:45" ht="41.2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3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1"/>
      <c r="R41" s="82">
        <v>1</v>
      </c>
      <c r="S41" s="83"/>
      <c r="T41" s="84"/>
      <c r="U41" s="84"/>
      <c r="V41" s="80"/>
      <c r="W41" s="81"/>
      <c r="X41" s="82">
        <v>1</v>
      </c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45" ht="41.2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6</v>
      </c>
      <c r="J42" s="94"/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</row>
    <row r="43" spans="1:45" ht="41.2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6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1"/>
      <c r="R43" s="82">
        <v>0.5</v>
      </c>
      <c r="S43" s="83">
        <v>1.5</v>
      </c>
      <c r="T43" s="84"/>
      <c r="U43" s="84"/>
      <c r="V43" s="80"/>
      <c r="W43" s="81"/>
      <c r="X43" s="82">
        <v>0.5</v>
      </c>
      <c r="Y43" s="83">
        <v>1.5</v>
      </c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</row>
    <row r="44" spans="1:45" ht="41.2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f t="shared" si="0"/>
        <v>4.5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1"/>
      <c r="R44" s="82"/>
      <c r="S44" s="83">
        <v>1.5</v>
      </c>
      <c r="T44" s="84"/>
      <c r="U44" s="84"/>
      <c r="V44" s="80"/>
      <c r="W44" s="81"/>
      <c r="X44" s="82"/>
      <c r="Y44" s="83">
        <v>1.5</v>
      </c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45" ht="41.2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185</v>
      </c>
      <c r="G45" s="87" t="s">
        <v>186</v>
      </c>
      <c r="H45" s="68" t="s">
        <v>48</v>
      </c>
      <c r="I45" s="88">
        <f t="shared" si="0"/>
        <v>6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1"/>
      <c r="R45" s="82"/>
      <c r="S45" s="83">
        <v>2</v>
      </c>
      <c r="T45" s="84"/>
      <c r="U45" s="84"/>
      <c r="V45" s="80"/>
      <c r="W45" s="81"/>
      <c r="X45" s="82"/>
      <c r="Y45" s="83">
        <v>2</v>
      </c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</row>
    <row r="46" spans="1:45" ht="41.2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190</v>
      </c>
      <c r="F46" s="71" t="s">
        <v>191</v>
      </c>
      <c r="G46" s="71" t="s">
        <v>192</v>
      </c>
      <c r="H46" s="68" t="s">
        <v>192</v>
      </c>
      <c r="I46" s="88">
        <f t="shared" si="0"/>
        <v>27.5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1"/>
      <c r="R46" s="82"/>
      <c r="S46" s="83"/>
      <c r="T46" s="84">
        <v>6.5</v>
      </c>
      <c r="U46" s="84"/>
      <c r="V46" s="80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4</v>
      </c>
      <c r="AG46" s="84"/>
      <c r="AH46" s="81"/>
      <c r="AI46" s="82"/>
      <c r="AJ46" s="83"/>
      <c r="AK46" s="84">
        <v>4</v>
      </c>
      <c r="AL46" s="84"/>
      <c r="AM46" s="80"/>
      <c r="AN46" s="81"/>
      <c r="AO46" s="82"/>
      <c r="AP46" s="83"/>
      <c r="AQ46" s="84"/>
      <c r="AR46" s="84"/>
      <c r="AS46" s="80"/>
    </row>
    <row r="47" spans="1:45" ht="41.2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si="0"/>
        <v>1.5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1"/>
      <c r="R47" s="82"/>
      <c r="S47" s="83"/>
      <c r="T47" s="84">
        <v>0.5</v>
      </c>
      <c r="U47" s="84"/>
      <c r="V47" s="80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45" ht="41.2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200</v>
      </c>
      <c r="G48" s="71" t="s">
        <v>201</v>
      </c>
      <c r="H48" s="71" t="s">
        <v>1187</v>
      </c>
      <c r="I48" s="88">
        <f t="shared" si="0"/>
        <v>1.5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</row>
    <row r="49" spans="1:45" ht="41.2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204</v>
      </c>
      <c r="G49" s="71" t="s">
        <v>140</v>
      </c>
      <c r="H49" s="71" t="s">
        <v>93</v>
      </c>
      <c r="I49" s="88">
        <f t="shared" si="0"/>
        <v>2</v>
      </c>
      <c r="J49" s="88" t="s">
        <v>49</v>
      </c>
      <c r="K49" s="80"/>
      <c r="L49" s="81"/>
      <c r="M49" s="82"/>
      <c r="N49" s="83"/>
      <c r="O49" s="84">
        <v>1</v>
      </c>
      <c r="P49" s="84"/>
      <c r="Q49" s="81"/>
      <c r="R49" s="82"/>
      <c r="S49" s="83"/>
      <c r="T49" s="84">
        <v>1</v>
      </c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</row>
    <row r="50" spans="1:45" ht="41.2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208</v>
      </c>
      <c r="G50" s="68" t="s">
        <v>209</v>
      </c>
      <c r="H50" s="68" t="s">
        <v>48</v>
      </c>
      <c r="I50" s="88">
        <f t="shared" si="0"/>
        <v>6.75</v>
      </c>
      <c r="J50" s="88" t="s">
        <v>49</v>
      </c>
      <c r="K50" s="80"/>
      <c r="L50" s="81"/>
      <c r="M50" s="82"/>
      <c r="N50" s="83"/>
      <c r="O50" s="84">
        <v>2</v>
      </c>
      <c r="P50" s="84">
        <v>0.25</v>
      </c>
      <c r="Q50" s="81"/>
      <c r="R50" s="82"/>
      <c r="S50" s="83"/>
      <c r="T50" s="84">
        <v>2</v>
      </c>
      <c r="U50" s="84">
        <v>0.25</v>
      </c>
      <c r="V50" s="80"/>
      <c r="W50" s="81"/>
      <c r="X50" s="82"/>
      <c r="Y50" s="83"/>
      <c r="Z50" s="84">
        <v>2</v>
      </c>
      <c r="AA50" s="84">
        <v>0.25</v>
      </c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</row>
    <row r="51" spans="1:45" ht="41.2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208</v>
      </c>
      <c r="G51" s="68" t="s">
        <v>209</v>
      </c>
      <c r="H51" s="68" t="s">
        <v>53</v>
      </c>
      <c r="I51" s="88">
        <f t="shared" si="0"/>
        <v>1.5</v>
      </c>
      <c r="J51" s="88" t="s">
        <v>49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41.2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214</v>
      </c>
      <c r="G52" s="68" t="s">
        <v>215</v>
      </c>
      <c r="H52" s="68" t="s">
        <v>48</v>
      </c>
      <c r="I52" s="88">
        <f t="shared" si="0"/>
        <v>1.5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</row>
    <row r="53" spans="1:45" ht="41.2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214</v>
      </c>
      <c r="G53" s="68" t="s">
        <v>215</v>
      </c>
      <c r="H53" s="68" t="s">
        <v>53</v>
      </c>
      <c r="I53" s="88">
        <f t="shared" si="0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41.2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0"/>
        <v>3</v>
      </c>
      <c r="J54" s="88" t="s">
        <v>49</v>
      </c>
      <c r="K54" s="80"/>
      <c r="L54" s="81"/>
      <c r="M54" s="82"/>
      <c r="N54" s="83"/>
      <c r="O54" s="84"/>
      <c r="P54" s="84">
        <v>1</v>
      </c>
      <c r="Q54" s="81"/>
      <c r="R54" s="82"/>
      <c r="S54" s="83"/>
      <c r="T54" s="84"/>
      <c r="U54" s="84">
        <v>1</v>
      </c>
      <c r="V54" s="80"/>
      <c r="W54" s="81"/>
      <c r="X54" s="82"/>
      <c r="Y54" s="83"/>
      <c r="Z54" s="84"/>
      <c r="AA54" s="84">
        <v>1</v>
      </c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</row>
    <row r="55" spans="1:45" ht="41.2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0"/>
        <v>4.5</v>
      </c>
      <c r="J55" s="88" t="s">
        <v>49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>
        <v>1</v>
      </c>
      <c r="AH55" s="81"/>
      <c r="AI55" s="82"/>
      <c r="AJ55" s="83"/>
      <c r="AK55" s="84"/>
      <c r="AL55" s="84">
        <v>1</v>
      </c>
      <c r="AM55" s="80"/>
      <c r="AN55" s="81"/>
      <c r="AO55" s="82"/>
      <c r="AP55" s="83"/>
      <c r="AQ55" s="84"/>
      <c r="AR55" s="84">
        <v>1</v>
      </c>
      <c r="AS55" s="80"/>
    </row>
    <row r="56" spans="1:45" ht="41.2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0"/>
        <v>3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</row>
    <row r="57" spans="1:45" ht="41.25" customHeight="1">
      <c r="A57" s="71" t="s">
        <v>50</v>
      </c>
      <c r="B57" s="71" t="s">
        <v>42</v>
      </c>
      <c r="C57" s="68" t="s">
        <v>228</v>
      </c>
      <c r="D57" s="71" t="s">
        <v>44</v>
      </c>
      <c r="E57" s="71" t="s">
        <v>229</v>
      </c>
      <c r="F57" s="71" t="s">
        <v>230</v>
      </c>
      <c r="G57" s="71" t="s">
        <v>231</v>
      </c>
      <c r="H57" s="71" t="s">
        <v>93</v>
      </c>
      <c r="I57" s="88">
        <f t="shared" si="0"/>
        <v>0.5</v>
      </c>
      <c r="J57" s="88" t="s">
        <v>49</v>
      </c>
      <c r="K57" s="80"/>
      <c r="L57" s="81"/>
      <c r="M57" s="82"/>
      <c r="N57" s="83"/>
      <c r="O57" s="84"/>
      <c r="P57" s="84">
        <v>0.25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41.25" customHeight="1">
      <c r="A58" s="71" t="s">
        <v>50</v>
      </c>
      <c r="B58" s="71" t="s">
        <v>42</v>
      </c>
      <c r="C58" s="68" t="s">
        <v>232</v>
      </c>
      <c r="D58" s="71" t="s">
        <v>44</v>
      </c>
      <c r="E58" s="71" t="s">
        <v>233</v>
      </c>
      <c r="F58" s="71" t="s">
        <v>234</v>
      </c>
      <c r="G58" s="71" t="s">
        <v>235</v>
      </c>
      <c r="H58" s="68" t="s">
        <v>48</v>
      </c>
      <c r="I58" s="88">
        <f t="shared" si="0"/>
        <v>1.5</v>
      </c>
      <c r="J58" s="88" t="s">
        <v>49</v>
      </c>
      <c r="K58" s="80"/>
      <c r="L58" s="81"/>
      <c r="M58" s="82"/>
      <c r="N58" s="83"/>
      <c r="O58" s="84">
        <v>0.25</v>
      </c>
      <c r="P58" s="84">
        <v>0.25</v>
      </c>
      <c r="Q58" s="81"/>
      <c r="R58" s="82"/>
      <c r="S58" s="83"/>
      <c r="T58" s="84">
        <v>0.25</v>
      </c>
      <c r="U58" s="84">
        <v>0.25</v>
      </c>
      <c r="V58" s="80"/>
      <c r="W58" s="81"/>
      <c r="X58" s="82"/>
      <c r="Y58" s="83"/>
      <c r="Z58" s="84">
        <v>0.25</v>
      </c>
      <c r="AA58" s="84">
        <v>0.25</v>
      </c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</row>
    <row r="59" spans="1:45" ht="41.25" customHeight="1">
      <c r="A59" s="71" t="s">
        <v>50</v>
      </c>
      <c r="B59" s="71" t="s">
        <v>42</v>
      </c>
      <c r="C59" s="68" t="s">
        <v>236</v>
      </c>
      <c r="D59" s="71" t="s">
        <v>44</v>
      </c>
      <c r="E59" s="71" t="s">
        <v>237</v>
      </c>
      <c r="F59" s="71" t="s">
        <v>234</v>
      </c>
      <c r="G59" s="71" t="s">
        <v>235</v>
      </c>
      <c r="H59" s="68" t="s">
        <v>53</v>
      </c>
      <c r="I59" s="88">
        <f t="shared" si="0"/>
        <v>0.75</v>
      </c>
      <c r="J59" s="88" t="s">
        <v>49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>
        <v>0.25</v>
      </c>
      <c r="AH59" s="81"/>
      <c r="AI59" s="82"/>
      <c r="AJ59" s="83"/>
      <c r="AK59" s="84"/>
      <c r="AL59" s="84">
        <v>0.25</v>
      </c>
      <c r="AM59" s="80"/>
      <c r="AN59" s="81"/>
      <c r="AO59" s="82"/>
      <c r="AP59" s="83"/>
      <c r="AQ59" s="84"/>
      <c r="AR59" s="84">
        <v>0.25</v>
      </c>
      <c r="AS59" s="80"/>
    </row>
    <row r="60" spans="1:45" ht="41.25" customHeight="1">
      <c r="A60" s="71" t="s">
        <v>50</v>
      </c>
      <c r="B60" s="71" t="s">
        <v>42</v>
      </c>
      <c r="C60" s="68" t="s">
        <v>238</v>
      </c>
      <c r="D60" s="71" t="s">
        <v>44</v>
      </c>
      <c r="E60" s="71" t="s">
        <v>239</v>
      </c>
      <c r="F60" s="71" t="s">
        <v>240</v>
      </c>
      <c r="G60" s="71" t="s">
        <v>241</v>
      </c>
      <c r="H60" s="68" t="s">
        <v>48</v>
      </c>
      <c r="I60" s="88">
        <f t="shared" si="0"/>
        <v>2.25</v>
      </c>
      <c r="J60" s="88" t="s">
        <v>49</v>
      </c>
      <c r="K60" s="80"/>
      <c r="L60" s="81"/>
      <c r="M60" s="82"/>
      <c r="N60" s="83"/>
      <c r="O60" s="84">
        <v>0.5</v>
      </c>
      <c r="P60" s="84">
        <v>0.25</v>
      </c>
      <c r="Q60" s="81"/>
      <c r="R60" s="82"/>
      <c r="S60" s="83"/>
      <c r="T60" s="84">
        <v>0.5</v>
      </c>
      <c r="U60" s="84">
        <v>0.25</v>
      </c>
      <c r="V60" s="80"/>
      <c r="W60" s="81"/>
      <c r="X60" s="82"/>
      <c r="Y60" s="83"/>
      <c r="Z60" s="84">
        <v>0.5</v>
      </c>
      <c r="AA60" s="84">
        <v>0.25</v>
      </c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41.25" customHeight="1">
      <c r="A61" s="71" t="s">
        <v>50</v>
      </c>
      <c r="B61" s="71" t="s">
        <v>42</v>
      </c>
      <c r="C61" s="68" t="s">
        <v>242</v>
      </c>
      <c r="D61" s="71" t="s">
        <v>44</v>
      </c>
      <c r="E61" s="71" t="s">
        <v>243</v>
      </c>
      <c r="F61" s="71" t="s">
        <v>240</v>
      </c>
      <c r="G61" s="71" t="s">
        <v>241</v>
      </c>
      <c r="H61" s="68" t="s">
        <v>53</v>
      </c>
      <c r="I61" s="88">
        <f t="shared" si="0"/>
        <v>1.5</v>
      </c>
      <c r="J61" s="88" t="s">
        <v>49</v>
      </c>
      <c r="K61" s="80"/>
      <c r="L61" s="81"/>
      <c r="M61" s="82"/>
      <c r="N61" s="83"/>
      <c r="O61" s="84"/>
      <c r="P61" s="84">
        <v>0.25</v>
      </c>
      <c r="Q61" s="81"/>
      <c r="R61" s="82"/>
      <c r="S61" s="83"/>
      <c r="T61" s="84"/>
      <c r="U61" s="84">
        <v>0.25</v>
      </c>
      <c r="V61" s="80"/>
      <c r="W61" s="81"/>
      <c r="X61" s="82"/>
      <c r="Y61" s="83"/>
      <c r="Z61" s="84"/>
      <c r="AA61" s="84">
        <v>0.25</v>
      </c>
      <c r="AB61" s="80"/>
      <c r="AC61" s="81"/>
      <c r="AD61" s="82"/>
      <c r="AE61" s="83"/>
      <c r="AF61" s="84"/>
      <c r="AG61" s="84">
        <v>0.25</v>
      </c>
      <c r="AH61" s="81"/>
      <c r="AI61" s="82"/>
      <c r="AJ61" s="83"/>
      <c r="AK61" s="84"/>
      <c r="AL61" s="84">
        <v>0.25</v>
      </c>
      <c r="AM61" s="80"/>
      <c r="AN61" s="81"/>
      <c r="AO61" s="82"/>
      <c r="AP61" s="83"/>
      <c r="AQ61" s="84"/>
      <c r="AR61" s="84">
        <v>0.25</v>
      </c>
      <c r="AS61" s="80"/>
    </row>
    <row r="62" spans="1:45" ht="41.25" customHeight="1">
      <c r="A62" s="71" t="s">
        <v>50</v>
      </c>
      <c r="B62" s="71" t="s">
        <v>42</v>
      </c>
      <c r="C62" s="68" t="s">
        <v>244</v>
      </c>
      <c r="D62" s="71" t="s">
        <v>44</v>
      </c>
      <c r="E62" s="71" t="s">
        <v>245</v>
      </c>
      <c r="F62" s="71" t="s">
        <v>246</v>
      </c>
      <c r="G62" s="71" t="s">
        <v>247</v>
      </c>
      <c r="H62" s="68" t="s">
        <v>48</v>
      </c>
      <c r="I62" s="88">
        <f t="shared" si="0"/>
        <v>0.75</v>
      </c>
      <c r="J62" s="88" t="s">
        <v>49</v>
      </c>
      <c r="K62" s="80"/>
      <c r="L62" s="81"/>
      <c r="M62" s="82"/>
      <c r="N62" s="83"/>
      <c r="O62" s="84">
        <v>0.25</v>
      </c>
      <c r="P62" s="84"/>
      <c r="Q62" s="81"/>
      <c r="R62" s="82"/>
      <c r="S62" s="83"/>
      <c r="T62" s="84">
        <v>0.25</v>
      </c>
      <c r="U62" s="84"/>
      <c r="V62" s="80"/>
      <c r="W62" s="81"/>
      <c r="X62" s="82"/>
      <c r="Y62" s="83"/>
      <c r="Z62" s="84">
        <v>0.25</v>
      </c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</row>
    <row r="63" spans="1:45" ht="41.25" customHeight="1">
      <c r="A63" s="71" t="s">
        <v>50</v>
      </c>
      <c r="B63" s="71" t="s">
        <v>205</v>
      </c>
      <c r="C63" s="68" t="s">
        <v>248</v>
      </c>
      <c r="D63" s="71" t="s">
        <v>44</v>
      </c>
      <c r="E63" s="71" t="s">
        <v>249</v>
      </c>
      <c r="F63" s="71" t="s">
        <v>250</v>
      </c>
      <c r="G63" s="71" t="s">
        <v>251</v>
      </c>
      <c r="H63" s="71" t="s">
        <v>197</v>
      </c>
      <c r="I63" s="88">
        <f t="shared" si="0"/>
        <v>1.5</v>
      </c>
      <c r="J63" s="88" t="s">
        <v>49</v>
      </c>
      <c r="K63" s="80"/>
      <c r="L63" s="81"/>
      <c r="M63" s="82"/>
      <c r="N63" s="83"/>
      <c r="O63" s="84">
        <v>0.25</v>
      </c>
      <c r="P63" s="84">
        <v>0.25</v>
      </c>
      <c r="Q63" s="81"/>
      <c r="R63" s="82"/>
      <c r="S63" s="83"/>
      <c r="T63" s="84">
        <v>0.25</v>
      </c>
      <c r="U63" s="84">
        <v>0.25</v>
      </c>
      <c r="V63" s="80"/>
      <c r="W63" s="81"/>
      <c r="X63" s="82"/>
      <c r="Y63" s="83"/>
      <c r="Z63" s="84">
        <v>0.25</v>
      </c>
      <c r="AA63" s="84">
        <v>0.25</v>
      </c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</row>
    <row r="64" spans="1:45" ht="41.25" customHeight="1">
      <c r="A64" s="71" t="s">
        <v>50</v>
      </c>
      <c r="B64" s="71" t="s">
        <v>42</v>
      </c>
      <c r="C64" s="68" t="s">
        <v>252</v>
      </c>
      <c r="D64" s="71" t="s">
        <v>44</v>
      </c>
      <c r="E64" s="71" t="s">
        <v>253</v>
      </c>
      <c r="F64" s="71" t="s">
        <v>1188</v>
      </c>
      <c r="G64" s="71" t="s">
        <v>251</v>
      </c>
      <c r="H64" s="71" t="s">
        <v>254</v>
      </c>
      <c r="I64" s="88">
        <f t="shared" si="0"/>
        <v>2.25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1"/>
      <c r="R64" s="82"/>
      <c r="S64" s="83"/>
      <c r="T64" s="84">
        <v>0.25</v>
      </c>
      <c r="U64" s="84"/>
      <c r="V64" s="80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0.5</v>
      </c>
      <c r="AG64" s="84"/>
      <c r="AH64" s="81"/>
      <c r="AI64" s="82"/>
      <c r="AJ64" s="83"/>
      <c r="AK64" s="84">
        <v>0.5</v>
      </c>
      <c r="AL64" s="84"/>
      <c r="AM64" s="80"/>
      <c r="AN64" s="81"/>
      <c r="AO64" s="82"/>
      <c r="AP64" s="83"/>
      <c r="AQ64" s="84">
        <v>0.5</v>
      </c>
      <c r="AR64" s="84"/>
      <c r="AS64" s="80"/>
    </row>
    <row r="65" spans="1:45" ht="41.25" customHeight="1">
      <c r="A65" s="68" t="s">
        <v>50</v>
      </c>
      <c r="B65" s="71" t="s">
        <v>205</v>
      </c>
      <c r="C65" s="68" t="s">
        <v>255</v>
      </c>
      <c r="D65" s="71" t="s">
        <v>44</v>
      </c>
      <c r="E65" s="71" t="s">
        <v>256</v>
      </c>
      <c r="F65" s="71" t="s">
        <v>257</v>
      </c>
      <c r="G65" s="71" t="s">
        <v>258</v>
      </c>
      <c r="H65" s="68" t="s">
        <v>48</v>
      </c>
      <c r="I65" s="88">
        <f t="shared" si="0"/>
        <v>3</v>
      </c>
      <c r="J65" s="88" t="s">
        <v>49</v>
      </c>
      <c r="K65" s="80"/>
      <c r="L65" s="81"/>
      <c r="M65" s="82"/>
      <c r="N65" s="83"/>
      <c r="O65" s="84">
        <v>0.75</v>
      </c>
      <c r="P65" s="84">
        <v>0.25</v>
      </c>
      <c r="Q65" s="81"/>
      <c r="R65" s="82"/>
      <c r="S65" s="83"/>
      <c r="T65" s="84">
        <v>0.75</v>
      </c>
      <c r="U65" s="84">
        <v>0.25</v>
      </c>
      <c r="V65" s="80"/>
      <c r="W65" s="81"/>
      <c r="X65" s="82"/>
      <c r="Y65" s="83"/>
      <c r="Z65" s="84">
        <v>0.75</v>
      </c>
      <c r="AA65" s="84">
        <v>0.25</v>
      </c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</row>
    <row r="66" spans="1:45" ht="41.25" customHeight="1">
      <c r="A66" s="71" t="s">
        <v>50</v>
      </c>
      <c r="B66" s="71" t="s">
        <v>205</v>
      </c>
      <c r="C66" s="68" t="s">
        <v>259</v>
      </c>
      <c r="D66" s="71" t="s">
        <v>44</v>
      </c>
      <c r="E66" s="71" t="s">
        <v>260</v>
      </c>
      <c r="F66" s="71" t="s">
        <v>257</v>
      </c>
      <c r="G66" s="71" t="s">
        <v>258</v>
      </c>
      <c r="H66" s="68" t="s">
        <v>53</v>
      </c>
      <c r="I66" s="88">
        <f t="shared" si="0"/>
        <v>4.5</v>
      </c>
      <c r="J66" s="88" t="s">
        <v>49</v>
      </c>
      <c r="K66" s="80"/>
      <c r="L66" s="81"/>
      <c r="M66" s="82"/>
      <c r="N66" s="83"/>
      <c r="O66" s="84">
        <v>0.25</v>
      </c>
      <c r="P66" s="84">
        <v>0.25</v>
      </c>
      <c r="Q66" s="81"/>
      <c r="R66" s="82"/>
      <c r="S66" s="83"/>
      <c r="T66" s="84">
        <v>0.25</v>
      </c>
      <c r="U66" s="84">
        <v>0.25</v>
      </c>
      <c r="V66" s="80"/>
      <c r="W66" s="81"/>
      <c r="X66" s="82"/>
      <c r="Y66" s="83"/>
      <c r="Z66" s="84">
        <v>0.25</v>
      </c>
      <c r="AA66" s="84">
        <v>0.25</v>
      </c>
      <c r="AB66" s="80"/>
      <c r="AC66" s="81"/>
      <c r="AD66" s="82"/>
      <c r="AE66" s="83"/>
      <c r="AF66" s="84">
        <v>0.5</v>
      </c>
      <c r="AG66" s="84">
        <v>0.5</v>
      </c>
      <c r="AH66" s="81"/>
      <c r="AI66" s="82"/>
      <c r="AJ66" s="83"/>
      <c r="AK66" s="84">
        <v>0.5</v>
      </c>
      <c r="AL66" s="84">
        <v>0.5</v>
      </c>
      <c r="AM66" s="80"/>
      <c r="AN66" s="81"/>
      <c r="AO66" s="82"/>
      <c r="AP66" s="83"/>
      <c r="AQ66" s="84">
        <v>0.5</v>
      </c>
      <c r="AR66" s="84">
        <v>0.5</v>
      </c>
      <c r="AS66" s="80"/>
    </row>
    <row r="67" spans="1:45" ht="41.25" customHeight="1">
      <c r="A67" s="71" t="s">
        <v>50</v>
      </c>
      <c r="B67" s="71" t="s">
        <v>42</v>
      </c>
      <c r="C67" s="68" t="s">
        <v>261</v>
      </c>
      <c r="D67" s="71" t="s">
        <v>44</v>
      </c>
      <c r="E67" s="71" t="s">
        <v>262</v>
      </c>
      <c r="F67" s="71" t="s">
        <v>263</v>
      </c>
      <c r="G67" s="71" t="s">
        <v>264</v>
      </c>
      <c r="H67" s="71" t="s">
        <v>48</v>
      </c>
      <c r="I67" s="88">
        <f t="shared" si="0"/>
        <v>4.5</v>
      </c>
      <c r="J67" s="94" t="s">
        <v>49</v>
      </c>
      <c r="K67" s="80"/>
      <c r="L67" s="81"/>
      <c r="M67" s="82"/>
      <c r="N67" s="83"/>
      <c r="O67" s="84">
        <v>1</v>
      </c>
      <c r="P67" s="84">
        <v>0.5</v>
      </c>
      <c r="Q67" s="81"/>
      <c r="R67" s="82"/>
      <c r="S67" s="83"/>
      <c r="T67" s="84">
        <v>1</v>
      </c>
      <c r="U67" s="84">
        <v>0.5</v>
      </c>
      <c r="V67" s="80"/>
      <c r="W67" s="81"/>
      <c r="X67" s="82"/>
      <c r="Y67" s="83"/>
      <c r="Z67" s="84">
        <v>1</v>
      </c>
      <c r="AA67" s="84">
        <v>0.5</v>
      </c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</row>
    <row r="68" spans="1:45" ht="41.25" customHeight="1">
      <c r="A68" s="71" t="s">
        <v>50</v>
      </c>
      <c r="B68" s="71" t="s">
        <v>42</v>
      </c>
      <c r="C68" s="68" t="s">
        <v>265</v>
      </c>
      <c r="D68" s="71" t="s">
        <v>44</v>
      </c>
      <c r="E68" s="71" t="s">
        <v>266</v>
      </c>
      <c r="F68" s="71" t="s">
        <v>263</v>
      </c>
      <c r="G68" s="71" t="s">
        <v>264</v>
      </c>
      <c r="H68" s="68" t="s">
        <v>53</v>
      </c>
      <c r="I68" s="88">
        <f t="shared" ref="I68:I77" si="1">SUM(K68:AR68)</f>
        <v>2.25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>
        <v>0.5</v>
      </c>
      <c r="AG68" s="84">
        <v>0.25</v>
      </c>
      <c r="AH68" s="81"/>
      <c r="AI68" s="82"/>
      <c r="AJ68" s="83"/>
      <c r="AK68" s="84">
        <v>0.5</v>
      </c>
      <c r="AL68" s="84">
        <v>0.25</v>
      </c>
      <c r="AM68" s="80"/>
      <c r="AN68" s="81"/>
      <c r="AO68" s="82"/>
      <c r="AP68" s="83"/>
      <c r="AQ68" s="84">
        <v>0.5</v>
      </c>
      <c r="AR68" s="84">
        <v>0.25</v>
      </c>
      <c r="AS68" s="80"/>
    </row>
    <row r="69" spans="1:45" ht="41.25" customHeight="1">
      <c r="A69" s="71" t="s">
        <v>50</v>
      </c>
      <c r="B69" s="71" t="s">
        <v>42</v>
      </c>
      <c r="C69" s="68" t="s">
        <v>267</v>
      </c>
      <c r="D69" s="71" t="s">
        <v>44</v>
      </c>
      <c r="E69" s="71" t="s">
        <v>268</v>
      </c>
      <c r="F69" s="71" t="s">
        <v>269</v>
      </c>
      <c r="G69" s="71" t="s">
        <v>270</v>
      </c>
      <c r="H69" s="68" t="s">
        <v>48</v>
      </c>
      <c r="I69" s="88">
        <f t="shared" si="1"/>
        <v>3.5</v>
      </c>
      <c r="J69" s="94" t="s">
        <v>49</v>
      </c>
      <c r="K69" s="80"/>
      <c r="L69" s="81">
        <v>0.5</v>
      </c>
      <c r="M69" s="82"/>
      <c r="N69" s="83"/>
      <c r="O69" s="84">
        <v>0.5</v>
      </c>
      <c r="P69" s="84">
        <v>0.5</v>
      </c>
      <c r="Q69" s="81">
        <v>0.5</v>
      </c>
      <c r="R69" s="82"/>
      <c r="S69" s="83"/>
      <c r="T69" s="84">
        <v>0.5</v>
      </c>
      <c r="U69" s="84">
        <v>0.5</v>
      </c>
      <c r="V69" s="80"/>
      <c r="W69" s="81"/>
      <c r="X69" s="82"/>
      <c r="Y69" s="83"/>
      <c r="Z69" s="84">
        <v>0.25</v>
      </c>
      <c r="AA69" s="84">
        <v>0.25</v>
      </c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45" ht="41.25" customHeight="1">
      <c r="A70" s="71" t="s">
        <v>50</v>
      </c>
      <c r="B70" s="71" t="s">
        <v>42</v>
      </c>
      <c r="C70" s="68" t="s">
        <v>271</v>
      </c>
      <c r="D70" s="71" t="s">
        <v>44</v>
      </c>
      <c r="E70" s="71" t="s">
        <v>272</v>
      </c>
      <c r="F70" s="71" t="s">
        <v>269</v>
      </c>
      <c r="G70" s="71" t="s">
        <v>270</v>
      </c>
      <c r="H70" s="68" t="s">
        <v>53</v>
      </c>
      <c r="I70" s="88">
        <f t="shared" si="1"/>
        <v>1</v>
      </c>
      <c r="J70" s="94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0.25</v>
      </c>
      <c r="AB70" s="80"/>
      <c r="AC70" s="81"/>
      <c r="AD70" s="82"/>
      <c r="AE70" s="83"/>
      <c r="AF70" s="84"/>
      <c r="AG70" s="84">
        <v>0.25</v>
      </c>
      <c r="AH70" s="81"/>
      <c r="AI70" s="82"/>
      <c r="AJ70" s="83"/>
      <c r="AK70" s="84"/>
      <c r="AL70" s="84">
        <v>0.25</v>
      </c>
      <c r="AM70" s="80"/>
      <c r="AN70" s="81"/>
      <c r="AO70" s="82"/>
      <c r="AP70" s="83"/>
      <c r="AQ70" s="84"/>
      <c r="AR70" s="84">
        <v>0.25</v>
      </c>
      <c r="AS70" s="80"/>
    </row>
    <row r="71" spans="1:45" ht="41.25" customHeight="1">
      <c r="A71" s="71" t="s">
        <v>50</v>
      </c>
      <c r="B71" s="71" t="s">
        <v>42</v>
      </c>
      <c r="C71" s="68" t="s">
        <v>273</v>
      </c>
      <c r="D71" s="71" t="s">
        <v>44</v>
      </c>
      <c r="E71" s="71" t="s">
        <v>274</v>
      </c>
      <c r="F71" s="71" t="s">
        <v>275</v>
      </c>
      <c r="G71" s="71" t="s">
        <v>276</v>
      </c>
      <c r="H71" s="68" t="s">
        <v>48</v>
      </c>
      <c r="I71" s="88">
        <f t="shared" si="1"/>
        <v>1.25</v>
      </c>
      <c r="J71" s="94" t="s">
        <v>49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0.5</v>
      </c>
      <c r="U71" s="84"/>
      <c r="V71" s="80"/>
      <c r="W71" s="81"/>
      <c r="X71" s="82"/>
      <c r="Y71" s="83"/>
      <c r="Z71" s="84">
        <v>0.25</v>
      </c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</row>
    <row r="72" spans="1:45" ht="41.25" customHeight="1">
      <c r="A72" s="71" t="s">
        <v>50</v>
      </c>
      <c r="B72" s="71" t="s">
        <v>42</v>
      </c>
      <c r="C72" s="68" t="s">
        <v>277</v>
      </c>
      <c r="D72" s="71" t="s">
        <v>44</v>
      </c>
      <c r="E72" s="71" t="s">
        <v>278</v>
      </c>
      <c r="F72" s="71" t="s">
        <v>275</v>
      </c>
      <c r="G72" s="71" t="s">
        <v>276</v>
      </c>
      <c r="H72" s="68" t="s">
        <v>53</v>
      </c>
      <c r="I72" s="88">
        <f t="shared" si="1"/>
        <v>1.25</v>
      </c>
      <c r="J72" s="94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>
        <v>0.25</v>
      </c>
      <c r="V72" s="80"/>
      <c r="W72" s="81"/>
      <c r="X72" s="82"/>
      <c r="Y72" s="83"/>
      <c r="Z72" s="84"/>
      <c r="AA72" s="84">
        <v>0.25</v>
      </c>
      <c r="AB72" s="80"/>
      <c r="AC72" s="81"/>
      <c r="AD72" s="82"/>
      <c r="AE72" s="83"/>
      <c r="AF72" s="84"/>
      <c r="AG72" s="84">
        <v>0.25</v>
      </c>
      <c r="AH72" s="81"/>
      <c r="AI72" s="82"/>
      <c r="AJ72" s="83"/>
      <c r="AK72" s="84"/>
      <c r="AL72" s="84">
        <v>0.25</v>
      </c>
      <c r="AM72" s="80"/>
      <c r="AN72" s="81"/>
      <c r="AO72" s="82"/>
      <c r="AP72" s="83"/>
      <c r="AQ72" s="84"/>
      <c r="AR72" s="84">
        <v>0.25</v>
      </c>
      <c r="AS72" s="80"/>
    </row>
    <row r="73" spans="1:45" ht="41.25" customHeight="1">
      <c r="A73" s="71" t="s">
        <v>50</v>
      </c>
      <c r="B73" s="71" t="s">
        <v>102</v>
      </c>
      <c r="C73" s="68" t="s">
        <v>1190</v>
      </c>
      <c r="D73" s="71" t="s">
        <v>44</v>
      </c>
      <c r="E73" s="71" t="s">
        <v>279</v>
      </c>
      <c r="F73" s="71" t="s">
        <v>280</v>
      </c>
      <c r="G73" s="71" t="s">
        <v>281</v>
      </c>
      <c r="H73" s="71" t="s">
        <v>48</v>
      </c>
      <c r="I73" s="88">
        <f t="shared" si="1"/>
        <v>1</v>
      </c>
      <c r="J73" s="94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</row>
    <row r="74" spans="1:45" ht="41.25" customHeight="1">
      <c r="A74" s="71" t="s">
        <v>50</v>
      </c>
      <c r="B74" s="71" t="s">
        <v>102</v>
      </c>
      <c r="C74" s="68" t="s">
        <v>1191</v>
      </c>
      <c r="D74" s="71" t="s">
        <v>44</v>
      </c>
      <c r="E74" s="71" t="s">
        <v>282</v>
      </c>
      <c r="F74" s="71" t="s">
        <v>280</v>
      </c>
      <c r="G74" s="71" t="s">
        <v>281</v>
      </c>
      <c r="H74" s="68" t="s">
        <v>53</v>
      </c>
      <c r="I74" s="88">
        <f t="shared" si="1"/>
        <v>0.75</v>
      </c>
      <c r="J74" s="94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  <c r="AN74" s="81"/>
      <c r="AO74" s="82"/>
      <c r="AP74" s="83"/>
      <c r="AQ74" s="84"/>
      <c r="AR74" s="84">
        <v>0.25</v>
      </c>
      <c r="AS74" s="80"/>
    </row>
    <row r="75" spans="1:45" ht="41.25" customHeight="1">
      <c r="A75" s="71" t="s">
        <v>50</v>
      </c>
      <c r="B75" s="71" t="s">
        <v>42</v>
      </c>
      <c r="C75" s="68" t="s">
        <v>283</v>
      </c>
      <c r="D75" s="71"/>
      <c r="E75" s="71"/>
      <c r="F75" s="71"/>
      <c r="G75" s="71"/>
      <c r="H75" s="71"/>
      <c r="I75" s="88">
        <f t="shared" si="1"/>
        <v>15</v>
      </c>
      <c r="J75" s="94" t="s">
        <v>284</v>
      </c>
      <c r="K75" s="80"/>
      <c r="L75" s="81"/>
      <c r="M75" s="82"/>
      <c r="N75" s="83"/>
      <c r="O75" s="84">
        <v>3</v>
      </c>
      <c r="P75" s="84">
        <v>2</v>
      </c>
      <c r="Q75" s="81"/>
      <c r="R75" s="82"/>
      <c r="S75" s="83"/>
      <c r="T75" s="84">
        <v>3</v>
      </c>
      <c r="U75" s="84">
        <v>2</v>
      </c>
      <c r="V75" s="80"/>
      <c r="W75" s="81"/>
      <c r="X75" s="82"/>
      <c r="Y75" s="83"/>
      <c r="Z75" s="84">
        <v>3</v>
      </c>
      <c r="AA75" s="84">
        <v>2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</row>
    <row r="76" spans="1:45" ht="41.25" customHeight="1">
      <c r="A76" s="71" t="s">
        <v>50</v>
      </c>
      <c r="B76" s="71" t="s">
        <v>42</v>
      </c>
      <c r="C76" s="71" t="s">
        <v>285</v>
      </c>
      <c r="D76" s="71"/>
      <c r="E76" s="71"/>
      <c r="F76" s="71"/>
      <c r="G76" s="71"/>
      <c r="H76" s="71"/>
      <c r="I76" s="88">
        <f t="shared" si="1"/>
        <v>15</v>
      </c>
      <c r="J76" s="94" t="s">
        <v>49</v>
      </c>
      <c r="K76" s="80"/>
      <c r="L76" s="81"/>
      <c r="M76" s="82"/>
      <c r="N76" s="83"/>
      <c r="O76" s="84">
        <v>2.5</v>
      </c>
      <c r="P76" s="84">
        <v>2.5</v>
      </c>
      <c r="Q76" s="81"/>
      <c r="R76" s="82"/>
      <c r="S76" s="83"/>
      <c r="T76" s="84">
        <v>2.5</v>
      </c>
      <c r="U76" s="84">
        <v>2.5</v>
      </c>
      <c r="V76" s="80"/>
      <c r="W76" s="81"/>
      <c r="X76" s="82"/>
      <c r="Y76" s="83"/>
      <c r="Z76" s="84">
        <v>2.5</v>
      </c>
      <c r="AA76" s="84">
        <v>2.5</v>
      </c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</row>
    <row r="77" spans="1:45" ht="41.25" customHeight="1">
      <c r="A77" s="71" t="s">
        <v>50</v>
      </c>
      <c r="B77" s="71" t="s">
        <v>187</v>
      </c>
      <c r="C77" s="68" t="s">
        <v>286</v>
      </c>
      <c r="D77" s="71"/>
      <c r="E77" s="71"/>
      <c r="F77" s="71"/>
      <c r="G77" s="71"/>
      <c r="H77" s="71"/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</row>
    <row r="78" spans="1:45" ht="16.5" customHeight="1">
      <c r="A78" s="100"/>
      <c r="B78" s="100" t="s">
        <v>42</v>
      </c>
      <c r="C78" s="100"/>
      <c r="D78" s="100"/>
      <c r="E78" s="101" t="s">
        <v>287</v>
      </c>
      <c r="F78" s="100"/>
      <c r="G78" s="100"/>
      <c r="H78" s="71"/>
      <c r="I78" s="108"/>
      <c r="J78" s="108"/>
      <c r="K78" s="101">
        <f>SUM(K3:K45)</f>
        <v>0</v>
      </c>
      <c r="L78" s="101">
        <f>SUM(L3:L77)</f>
        <v>31</v>
      </c>
      <c r="M78" s="101">
        <f>SUM(M3:M45)</f>
        <v>22.5</v>
      </c>
      <c r="N78" s="101">
        <f>SUM(N3:N45)</f>
        <v>11</v>
      </c>
      <c r="O78" s="100">
        <f>SUM(O3:O77)</f>
        <v>27.75</v>
      </c>
      <c r="P78" s="100">
        <f>SUM(P3:P77)</f>
        <v>21.75</v>
      </c>
      <c r="Q78" s="101">
        <f>SUM(Q3:Q77)</f>
        <v>31</v>
      </c>
      <c r="R78" s="101">
        <f>SUM(R3:R45)</f>
        <v>23</v>
      </c>
      <c r="S78" s="101">
        <f>SUM(S3:S45)</f>
        <v>12</v>
      </c>
      <c r="T78" s="100">
        <f>SUM(T3:T77)</f>
        <v>27.75</v>
      </c>
      <c r="U78" s="100">
        <f>SUM(U3:U77)</f>
        <v>22.25</v>
      </c>
      <c r="V78" s="101">
        <f>SUM(V3:V45)</f>
        <v>0</v>
      </c>
      <c r="W78" s="101">
        <f>SUM(W3:W45)</f>
        <v>0</v>
      </c>
      <c r="X78" s="101">
        <f>SUM(X3:X45)</f>
        <v>22.75</v>
      </c>
      <c r="Y78" s="101">
        <f>SUM(Y3:Y45)</f>
        <v>11.5</v>
      </c>
      <c r="Z78" s="100">
        <f>SUM(Z3:Z77)</f>
        <v>26.25</v>
      </c>
      <c r="AA78" s="100">
        <f>SUM(AA3:AA77)</f>
        <v>22.75</v>
      </c>
      <c r="AB78" s="101">
        <f>SUM(AB3:AB45)</f>
        <v>0</v>
      </c>
      <c r="AC78" s="101">
        <f>SUM(AC3:AC77)</f>
        <v>0</v>
      </c>
      <c r="AD78" s="101">
        <f>SUM(AD3:AD45)</f>
        <v>0</v>
      </c>
      <c r="AE78" s="101">
        <f>SUM(AE3:AE45)</f>
        <v>0</v>
      </c>
      <c r="AF78" s="100">
        <f>SUM(AF3:AF77)</f>
        <v>8.5</v>
      </c>
      <c r="AG78" s="100">
        <f>SUM(AG3:AG77)</f>
        <v>13.5</v>
      </c>
      <c r="AH78" s="101">
        <f>SUM(AH3:AH77)</f>
        <v>0</v>
      </c>
      <c r="AI78" s="101">
        <f>SUM(AI3:AI45)</f>
        <v>0</v>
      </c>
      <c r="AJ78" s="101">
        <f>SUM(AJ3:AJ45)</f>
        <v>0</v>
      </c>
      <c r="AK78" s="100">
        <f>SUM(AK3:AK77)</f>
        <v>8.5</v>
      </c>
      <c r="AL78" s="100">
        <f>SUM(AL3:AL77)</f>
        <v>13.5</v>
      </c>
      <c r="AM78" s="101">
        <f>SUM(AM3:AM45)</f>
        <v>0</v>
      </c>
      <c r="AN78" s="101">
        <f>SUM(AN3:AN45)</f>
        <v>0</v>
      </c>
      <c r="AO78" s="101">
        <f>SUM(AO3:AO45)</f>
        <v>0</v>
      </c>
      <c r="AP78" s="101">
        <f>SUM(AP3:AP45)</f>
        <v>0</v>
      </c>
      <c r="AQ78" s="100">
        <f>SUM(AQ3:AQ77)</f>
        <v>4.5</v>
      </c>
      <c r="AR78" s="100">
        <f>SUM(AR3:AR77)</f>
        <v>13</v>
      </c>
      <c r="AS78" s="101">
        <f>SUM(AS3:AS45)</f>
        <v>0</v>
      </c>
    </row>
    <row r="79" spans="1:45" ht="16.5" customHeight="1">
      <c r="A79" s="100"/>
      <c r="B79" s="100" t="s">
        <v>42</v>
      </c>
      <c r="C79" s="100"/>
      <c r="D79" s="100"/>
      <c r="E79" s="102" t="s">
        <v>288</v>
      </c>
      <c r="F79" s="100"/>
      <c r="G79" s="100"/>
      <c r="H79" s="71"/>
      <c r="I79" s="108"/>
      <c r="J79" s="108"/>
      <c r="K79" s="101"/>
      <c r="L79" s="101"/>
      <c r="M79" s="101">
        <v>12.75</v>
      </c>
      <c r="N79" s="101"/>
      <c r="O79" s="101"/>
      <c r="P79" s="101"/>
      <c r="Q79" s="101"/>
      <c r="R79" s="101">
        <v>12.75</v>
      </c>
      <c r="S79" s="101"/>
      <c r="T79" s="101"/>
      <c r="U79" s="101"/>
      <c r="V79" s="101"/>
      <c r="W79" s="101"/>
      <c r="X79" s="101">
        <v>12.75</v>
      </c>
      <c r="Y79" s="101"/>
      <c r="Z79" s="101"/>
      <c r="AA79" s="101"/>
      <c r="AB79" s="101"/>
      <c r="AC79" s="101"/>
      <c r="AD79" s="101">
        <v>12.75</v>
      </c>
      <c r="AE79" s="101"/>
      <c r="AF79" s="101"/>
      <c r="AG79" s="101"/>
      <c r="AH79" s="101"/>
      <c r="AI79" s="101">
        <v>12.75</v>
      </c>
      <c r="AJ79" s="101"/>
      <c r="AK79" s="101"/>
      <c r="AL79" s="101"/>
      <c r="AM79" s="101"/>
      <c r="AN79" s="101"/>
      <c r="AO79" s="101">
        <v>12.75</v>
      </c>
      <c r="AP79" s="101"/>
      <c r="AQ79" s="101"/>
      <c r="AR79" s="101"/>
      <c r="AS79" s="101"/>
    </row>
    <row r="80" spans="1:45" ht="16.5" customHeight="1">
      <c r="A80" s="100"/>
      <c r="B80" s="100" t="s">
        <v>42</v>
      </c>
      <c r="C80" s="100"/>
      <c r="D80" s="100"/>
      <c r="E80" s="102" t="s">
        <v>289</v>
      </c>
      <c r="F80" s="100"/>
      <c r="G80" s="100"/>
      <c r="H80" s="71"/>
      <c r="I80" s="108"/>
      <c r="J80" s="108"/>
      <c r="K80" s="101"/>
      <c r="L80" s="101"/>
      <c r="M80" s="101">
        <v>1.75</v>
      </c>
      <c r="N80" s="101">
        <v>0.5</v>
      </c>
      <c r="O80" s="101"/>
      <c r="P80" s="101"/>
      <c r="Q80" s="101"/>
      <c r="R80" s="101">
        <v>1.75</v>
      </c>
      <c r="S80" s="101">
        <v>0</v>
      </c>
      <c r="T80" s="101"/>
      <c r="U80" s="101"/>
      <c r="V80" s="101"/>
      <c r="W80" s="101"/>
      <c r="X80" s="101">
        <v>1.75</v>
      </c>
      <c r="Y80" s="101">
        <v>0.5</v>
      </c>
      <c r="Z80" s="101"/>
      <c r="AA80" s="101"/>
      <c r="AB80" s="101"/>
      <c r="AC80" s="101"/>
      <c r="AD80" s="101">
        <v>1.75</v>
      </c>
      <c r="AF80" s="101"/>
      <c r="AG80" s="101"/>
      <c r="AH80" s="101"/>
      <c r="AI80" s="101">
        <v>1.75</v>
      </c>
      <c r="AJ80" s="101">
        <v>0.5</v>
      </c>
      <c r="AK80" s="101"/>
      <c r="AL80" s="101"/>
      <c r="AM80" s="101"/>
      <c r="AN80" s="101"/>
      <c r="AO80" s="101">
        <v>1.75</v>
      </c>
      <c r="AP80" s="101">
        <v>0.5</v>
      </c>
      <c r="AQ80" s="101"/>
      <c r="AR80" s="101"/>
      <c r="AS80" s="101"/>
    </row>
    <row r="81" spans="1:310" ht="16.5" customHeight="1">
      <c r="A81" s="100"/>
      <c r="B81" s="100" t="s">
        <v>42</v>
      </c>
      <c r="C81" s="100"/>
      <c r="D81" s="100"/>
      <c r="E81" s="102" t="s">
        <v>290</v>
      </c>
      <c r="F81" s="100"/>
      <c r="G81" s="100"/>
      <c r="H81" s="71"/>
      <c r="I81" s="108"/>
      <c r="J81" s="108"/>
      <c r="K81" s="101"/>
      <c r="L81" s="101">
        <v>3</v>
      </c>
      <c r="M81" s="101">
        <v>5</v>
      </c>
      <c r="N81" s="101">
        <v>0.5</v>
      </c>
      <c r="O81" s="101"/>
      <c r="P81" s="101"/>
      <c r="Q81" s="101">
        <v>3</v>
      </c>
      <c r="R81" s="101">
        <v>5</v>
      </c>
      <c r="S81" s="101">
        <v>0</v>
      </c>
      <c r="T81" s="101"/>
      <c r="U81" s="101"/>
      <c r="V81" s="101"/>
      <c r="W81" s="101">
        <v>3</v>
      </c>
      <c r="X81" s="101">
        <v>5</v>
      </c>
      <c r="Y81" s="101">
        <v>0</v>
      </c>
      <c r="Z81" s="101"/>
      <c r="AA81" s="101"/>
      <c r="AB81" s="101"/>
      <c r="AC81" s="101">
        <v>3</v>
      </c>
      <c r="AD81" s="101">
        <v>5</v>
      </c>
      <c r="AE81" s="101">
        <v>1</v>
      </c>
      <c r="AF81" s="101"/>
      <c r="AG81" s="101"/>
      <c r="AH81" s="101">
        <v>3</v>
      </c>
      <c r="AI81" s="101">
        <v>5</v>
      </c>
      <c r="AJ81" s="101">
        <v>0</v>
      </c>
      <c r="AK81" s="101"/>
      <c r="AL81" s="101"/>
      <c r="AM81" s="101"/>
      <c r="AN81" s="101">
        <v>3</v>
      </c>
      <c r="AO81" s="101">
        <v>5</v>
      </c>
      <c r="AP81" s="101">
        <v>0.5</v>
      </c>
      <c r="AQ81" s="101"/>
      <c r="AR81" s="101"/>
      <c r="AS81" s="101"/>
    </row>
    <row r="82" spans="1:310" ht="16.5" customHeight="1">
      <c r="A82" s="103"/>
      <c r="B82" s="103" t="s">
        <v>42</v>
      </c>
      <c r="C82" s="103"/>
      <c r="D82" s="103"/>
      <c r="E82" s="103" t="s">
        <v>291</v>
      </c>
      <c r="F82" s="103"/>
      <c r="G82" s="103"/>
      <c r="H82" s="104"/>
      <c r="I82" s="103"/>
      <c r="J82" s="103"/>
      <c r="K82" s="103">
        <f t="shared" ref="K82:AB82" si="2">SUM(K78:K81)</f>
        <v>0</v>
      </c>
      <c r="L82" s="103">
        <f t="shared" si="2"/>
        <v>34</v>
      </c>
      <c r="M82" s="103">
        <f t="shared" si="2"/>
        <v>42</v>
      </c>
      <c r="N82" s="103">
        <f t="shared" si="2"/>
        <v>12</v>
      </c>
      <c r="O82" s="103">
        <f t="shared" si="2"/>
        <v>27.75</v>
      </c>
      <c r="P82" s="103">
        <f t="shared" si="2"/>
        <v>21.75</v>
      </c>
      <c r="Q82" s="103">
        <f t="shared" si="2"/>
        <v>34</v>
      </c>
      <c r="R82" s="103">
        <f t="shared" si="2"/>
        <v>42.5</v>
      </c>
      <c r="S82" s="103">
        <f t="shared" si="2"/>
        <v>12</v>
      </c>
      <c r="T82" s="103">
        <f t="shared" si="2"/>
        <v>27.75</v>
      </c>
      <c r="U82" s="103">
        <f t="shared" si="2"/>
        <v>22.25</v>
      </c>
      <c r="V82" s="103">
        <f t="shared" si="2"/>
        <v>0</v>
      </c>
      <c r="W82" s="103">
        <f t="shared" si="2"/>
        <v>3</v>
      </c>
      <c r="X82" s="103">
        <f t="shared" si="2"/>
        <v>42.25</v>
      </c>
      <c r="Y82" s="103">
        <f t="shared" si="2"/>
        <v>12</v>
      </c>
      <c r="Z82" s="103">
        <f t="shared" si="2"/>
        <v>26.25</v>
      </c>
      <c r="AA82" s="103">
        <f t="shared" si="2"/>
        <v>22.75</v>
      </c>
      <c r="AB82" s="103">
        <f t="shared" si="2"/>
        <v>0</v>
      </c>
      <c r="AC82" s="103">
        <f t="shared" ref="AC82:AS82" si="3">SUM(AC78:AC81)</f>
        <v>3</v>
      </c>
      <c r="AD82" s="103">
        <f t="shared" si="3"/>
        <v>19.5</v>
      </c>
      <c r="AE82" s="103">
        <f t="shared" si="3"/>
        <v>1</v>
      </c>
      <c r="AF82" s="103">
        <f t="shared" si="3"/>
        <v>8.5</v>
      </c>
      <c r="AG82" s="103">
        <f t="shared" si="3"/>
        <v>13.5</v>
      </c>
      <c r="AH82" s="103">
        <f t="shared" si="3"/>
        <v>3</v>
      </c>
      <c r="AI82" s="103">
        <f t="shared" si="3"/>
        <v>19.5</v>
      </c>
      <c r="AJ82" s="103">
        <f t="shared" si="3"/>
        <v>0.5</v>
      </c>
      <c r="AK82" s="103">
        <f t="shared" si="3"/>
        <v>8.5</v>
      </c>
      <c r="AL82" s="103">
        <f t="shared" si="3"/>
        <v>13.5</v>
      </c>
      <c r="AM82" s="103">
        <f t="shared" si="3"/>
        <v>0</v>
      </c>
      <c r="AN82" s="103">
        <f t="shared" si="3"/>
        <v>3</v>
      </c>
      <c r="AO82" s="103">
        <f t="shared" si="3"/>
        <v>19.5</v>
      </c>
      <c r="AP82" s="103">
        <f t="shared" si="3"/>
        <v>1</v>
      </c>
      <c r="AQ82" s="103">
        <f t="shared" si="3"/>
        <v>4.5</v>
      </c>
      <c r="AR82" s="103">
        <f t="shared" si="3"/>
        <v>13</v>
      </c>
      <c r="AS82" s="103">
        <f t="shared" si="3"/>
        <v>0</v>
      </c>
    </row>
    <row r="83" spans="1:310" ht="16.5" customHeight="1">
      <c r="A83" s="105"/>
      <c r="B83" s="105" t="s">
        <v>42</v>
      </c>
      <c r="C83" s="105"/>
      <c r="D83" s="105"/>
      <c r="E83" s="102" t="s">
        <v>292</v>
      </c>
      <c r="F83" s="105"/>
      <c r="G83" s="105"/>
      <c r="H83" s="68"/>
      <c r="I83" s="109"/>
      <c r="J83" s="109"/>
      <c r="K83" s="102"/>
      <c r="L83" s="102">
        <v>31</v>
      </c>
      <c r="M83" s="102">
        <v>40</v>
      </c>
      <c r="N83" s="102">
        <v>12</v>
      </c>
      <c r="O83" s="101">
        <v>24.5</v>
      </c>
      <c r="P83" s="101">
        <v>20.5</v>
      </c>
      <c r="Q83" s="102">
        <v>31</v>
      </c>
      <c r="R83" s="102">
        <v>40</v>
      </c>
      <c r="S83" s="102">
        <v>12</v>
      </c>
      <c r="T83" s="101">
        <v>24.5</v>
      </c>
      <c r="U83" s="101">
        <v>20.5</v>
      </c>
      <c r="V83" s="102"/>
      <c r="W83" s="102">
        <v>31</v>
      </c>
      <c r="X83" s="102">
        <v>40</v>
      </c>
      <c r="Y83" s="102">
        <v>12</v>
      </c>
      <c r="Z83" s="101">
        <v>24.5</v>
      </c>
      <c r="AA83" s="101">
        <v>20.5</v>
      </c>
      <c r="AB83" s="102"/>
      <c r="AC83" s="102">
        <v>31</v>
      </c>
      <c r="AD83" s="102">
        <v>40</v>
      </c>
      <c r="AE83" s="102">
        <v>12</v>
      </c>
      <c r="AF83" s="101">
        <v>24.5</v>
      </c>
      <c r="AG83" s="101">
        <v>20.5</v>
      </c>
      <c r="AH83" s="102">
        <v>31</v>
      </c>
      <c r="AI83" s="102">
        <v>40</v>
      </c>
      <c r="AJ83" s="102">
        <v>12</v>
      </c>
      <c r="AK83" s="101">
        <v>24.5</v>
      </c>
      <c r="AL83" s="101">
        <v>20.5</v>
      </c>
      <c r="AM83" s="102"/>
      <c r="AN83" s="102">
        <v>31</v>
      </c>
      <c r="AO83" s="102">
        <v>40</v>
      </c>
      <c r="AP83" s="102">
        <v>12</v>
      </c>
      <c r="AQ83" s="101">
        <v>24.5</v>
      </c>
      <c r="AR83" s="101">
        <v>20.5</v>
      </c>
      <c r="AS83" s="102"/>
    </row>
    <row r="84" spans="1:310" s="56" customFormat="1" ht="16.5" customHeight="1">
      <c r="A84" s="106"/>
      <c r="B84" s="106" t="s">
        <v>42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>
        <f t="shared" ref="K84:AB84" si="4">K83-K82</f>
        <v>0</v>
      </c>
      <c r="L84" s="106">
        <f t="shared" si="4"/>
        <v>-3</v>
      </c>
      <c r="M84" s="106">
        <f t="shared" si="4"/>
        <v>-2</v>
      </c>
      <c r="N84" s="106">
        <f t="shared" si="4"/>
        <v>0</v>
      </c>
      <c r="O84" s="106">
        <f t="shared" si="4"/>
        <v>-3.25</v>
      </c>
      <c r="P84" s="106">
        <f t="shared" si="4"/>
        <v>-1.25</v>
      </c>
      <c r="Q84" s="106">
        <f t="shared" si="4"/>
        <v>-3</v>
      </c>
      <c r="R84" s="106">
        <f t="shared" si="4"/>
        <v>-2.5</v>
      </c>
      <c r="S84" s="106">
        <f t="shared" si="4"/>
        <v>0</v>
      </c>
      <c r="T84" s="106">
        <f t="shared" si="4"/>
        <v>-3.25</v>
      </c>
      <c r="U84" s="106">
        <f t="shared" si="4"/>
        <v>-1.75</v>
      </c>
      <c r="V84" s="106">
        <f t="shared" si="4"/>
        <v>0</v>
      </c>
      <c r="W84" s="106">
        <f t="shared" si="4"/>
        <v>28</v>
      </c>
      <c r="X84" s="106">
        <f t="shared" si="4"/>
        <v>-2.25</v>
      </c>
      <c r="Y84" s="106">
        <f t="shared" si="4"/>
        <v>0</v>
      </c>
      <c r="Z84" s="106">
        <f t="shared" si="4"/>
        <v>-1.75</v>
      </c>
      <c r="AA84" s="106">
        <f t="shared" si="4"/>
        <v>-2.25</v>
      </c>
      <c r="AB84" s="106">
        <f t="shared" si="4"/>
        <v>0</v>
      </c>
      <c r="AC84" s="106">
        <f t="shared" ref="AC84:AS84" si="5">AC83-AC82</f>
        <v>28</v>
      </c>
      <c r="AD84" s="106">
        <f t="shared" si="5"/>
        <v>20.5</v>
      </c>
      <c r="AE84" s="106">
        <f t="shared" si="5"/>
        <v>11</v>
      </c>
      <c r="AF84" s="106">
        <f t="shared" si="5"/>
        <v>16</v>
      </c>
      <c r="AG84" s="106">
        <f t="shared" si="5"/>
        <v>7</v>
      </c>
      <c r="AH84" s="106">
        <f t="shared" si="5"/>
        <v>28</v>
      </c>
      <c r="AI84" s="106">
        <f t="shared" si="5"/>
        <v>20.5</v>
      </c>
      <c r="AJ84" s="106">
        <f t="shared" si="5"/>
        <v>11.5</v>
      </c>
      <c r="AK84" s="106">
        <f t="shared" si="5"/>
        <v>16</v>
      </c>
      <c r="AL84" s="106">
        <f t="shared" si="5"/>
        <v>7</v>
      </c>
      <c r="AM84" s="106">
        <f t="shared" si="5"/>
        <v>0</v>
      </c>
      <c r="AN84" s="106">
        <f t="shared" si="5"/>
        <v>28</v>
      </c>
      <c r="AO84" s="106">
        <f t="shared" si="5"/>
        <v>20.5</v>
      </c>
      <c r="AP84" s="106">
        <f t="shared" si="5"/>
        <v>11</v>
      </c>
      <c r="AQ84" s="106">
        <f t="shared" si="5"/>
        <v>20</v>
      </c>
      <c r="AR84" s="106">
        <f t="shared" si="5"/>
        <v>7.5</v>
      </c>
      <c r="AS84" s="106">
        <f t="shared" si="5"/>
        <v>0</v>
      </c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</row>
    <row r="85" spans="1:310" ht="16.5" customHeight="1">
      <c r="A85" s="101"/>
      <c r="B85" s="101" t="s">
        <v>102</v>
      </c>
      <c r="C85" s="101"/>
      <c r="D85" s="101"/>
      <c r="E85" s="101" t="s">
        <v>287</v>
      </c>
      <c r="F85" s="101"/>
      <c r="G85" s="101"/>
      <c r="H85" s="71"/>
      <c r="I85" s="108"/>
      <c r="J85" s="108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</row>
    <row r="86" spans="1:310" ht="16.5" customHeight="1">
      <c r="A86" s="101"/>
      <c r="B86" s="101" t="s">
        <v>102</v>
      </c>
      <c r="C86" s="101"/>
      <c r="D86" s="101"/>
      <c r="E86" s="101" t="s">
        <v>288</v>
      </c>
      <c r="F86" s="101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</row>
    <row r="87" spans="1:310" ht="16.5" customHeight="1">
      <c r="A87" s="102"/>
      <c r="B87" s="102" t="s">
        <v>102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</row>
    <row r="88" spans="1:310" ht="16.5" customHeight="1">
      <c r="A88" s="102"/>
      <c r="B88" s="102" t="s">
        <v>102</v>
      </c>
      <c r="C88" s="102"/>
      <c r="D88" s="102"/>
      <c r="E88" s="102" t="s">
        <v>290</v>
      </c>
      <c r="F88" s="102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</row>
    <row r="89" spans="1:310" ht="16.5" customHeight="1">
      <c r="A89" s="103"/>
      <c r="B89" s="103" t="s">
        <v>102</v>
      </c>
      <c r="C89" s="103"/>
      <c r="D89" s="103"/>
      <c r="E89" s="103" t="s">
        <v>294</v>
      </c>
      <c r="F89" s="103"/>
      <c r="G89" s="103"/>
      <c r="H89" s="104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</row>
    <row r="90" spans="1:310" s="57" customFormat="1" ht="16.5" customHeight="1">
      <c r="A90" s="102"/>
      <c r="B90" s="102" t="s">
        <v>102</v>
      </c>
      <c r="C90" s="102"/>
      <c r="D90" s="102"/>
      <c r="E90" s="102" t="s">
        <v>292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</row>
    <row r="91" spans="1:310" s="56" customFormat="1" ht="16.5" customHeight="1">
      <c r="A91" s="106"/>
      <c r="B91" s="106" t="s">
        <v>102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</row>
    <row r="92" spans="1:310" s="58" customFormat="1" ht="16.5" customHeight="1">
      <c r="A92" s="101"/>
      <c r="B92" s="101" t="s">
        <v>295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</row>
    <row r="93" spans="1:310" ht="16.5" customHeight="1">
      <c r="A93" s="101"/>
      <c r="B93" s="101" t="s">
        <v>296</v>
      </c>
      <c r="C93" s="101"/>
      <c r="D93" s="101"/>
      <c r="E93" s="101" t="s">
        <v>288</v>
      </c>
      <c r="F93" s="101"/>
      <c r="G93" s="101"/>
      <c r="H93" s="99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</row>
    <row r="94" spans="1:310" ht="16.5" customHeight="1">
      <c r="A94" s="102"/>
      <c r="B94" s="102" t="s">
        <v>296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</row>
    <row r="95" spans="1:310" ht="16.5" customHeight="1">
      <c r="A95" s="103"/>
      <c r="B95" s="103" t="s">
        <v>296</v>
      </c>
      <c r="C95" s="103"/>
      <c r="D95" s="103"/>
      <c r="E95" s="103" t="s">
        <v>290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</row>
    <row r="96" spans="1:310" s="57" customFormat="1" ht="16.5" customHeight="1">
      <c r="A96" s="102"/>
      <c r="B96" s="102" t="s">
        <v>296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</row>
    <row r="97" spans="1:310" ht="16.5" customHeight="1">
      <c r="A97" s="101"/>
      <c r="B97" s="107" t="s">
        <v>296</v>
      </c>
      <c r="C97" s="101"/>
      <c r="D97" s="101"/>
      <c r="E97" s="101" t="s">
        <v>292</v>
      </c>
      <c r="F97" s="101"/>
      <c r="G97" s="101"/>
      <c r="H97" s="99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</row>
    <row r="98" spans="1:310" ht="16.5" customHeight="1">
      <c r="A98" s="106"/>
      <c r="B98" s="106" t="s">
        <v>296</v>
      </c>
      <c r="C98" s="106"/>
      <c r="D98" s="106"/>
      <c r="E98" s="106" t="s">
        <v>293</v>
      </c>
      <c r="F98" s="106"/>
      <c r="G98" s="106"/>
      <c r="H98" s="93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310" ht="16.5" customHeight="1">
      <c r="A99" s="101"/>
      <c r="B99" s="101" t="s">
        <v>297</v>
      </c>
      <c r="C99" s="101"/>
      <c r="D99" s="101"/>
      <c r="E99" s="101" t="s">
        <v>287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</row>
    <row r="100" spans="1:310" ht="16.5" customHeight="1">
      <c r="A100" s="102"/>
      <c r="B100" s="102" t="s">
        <v>297</v>
      </c>
      <c r="C100" s="102"/>
      <c r="D100" s="102"/>
      <c r="E100" s="102" t="s">
        <v>288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10" ht="16.5" customHeight="1">
      <c r="A101" s="102"/>
      <c r="B101" s="102" t="s">
        <v>297</v>
      </c>
      <c r="C101" s="102"/>
      <c r="D101" s="102"/>
      <c r="E101" s="102" t="s">
        <v>289</v>
      </c>
      <c r="F101" s="102"/>
      <c r="G101" s="102"/>
      <c r="H101" s="84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</row>
    <row r="102" spans="1:310" ht="16.5" customHeight="1">
      <c r="A102" s="102"/>
      <c r="B102" s="102" t="s">
        <v>297</v>
      </c>
      <c r="C102" s="102"/>
      <c r="D102" s="102"/>
      <c r="E102" s="102" t="s">
        <v>290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</row>
    <row r="103" spans="1:310" ht="16.5" customHeight="1">
      <c r="A103" s="102"/>
      <c r="B103" s="102" t="s">
        <v>297</v>
      </c>
      <c r="C103" s="102"/>
      <c r="D103" s="102"/>
      <c r="E103" s="102" t="s">
        <v>291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</row>
    <row r="104" spans="1:310" ht="16.5" customHeight="1">
      <c r="A104" s="103"/>
      <c r="B104" s="103" t="s">
        <v>297</v>
      </c>
      <c r="C104" s="103"/>
      <c r="D104" s="103"/>
      <c r="E104" s="103" t="s">
        <v>292</v>
      </c>
      <c r="F104" s="103"/>
      <c r="G104" s="103"/>
      <c r="H104" s="104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</row>
    <row r="105" spans="1:310" s="59" customFormat="1" ht="11.25" customHeight="1">
      <c r="A105" s="103"/>
      <c r="B105" s="103" t="s">
        <v>297</v>
      </c>
      <c r="C105" s="103"/>
      <c r="D105" s="103"/>
      <c r="E105" s="103" t="s">
        <v>293</v>
      </c>
      <c r="F105" s="103"/>
      <c r="G105" s="103"/>
      <c r="H105" s="104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</row>
    <row r="106" spans="1:310" s="60" customFormat="1" ht="16.5" customHeight="1">
      <c r="A106" s="60" t="s">
        <v>4</v>
      </c>
      <c r="E106" s="60" t="s">
        <v>298</v>
      </c>
      <c r="H106" s="57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</row>
  </sheetData>
  <autoFilter ref="A1:KX1" xr:uid="{00000000-0009-0000-0000-000000000000}"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D108"/>
  <sheetViews>
    <sheetView zoomScale="70" zoomScaleNormal="70" workbookViewId="0">
      <pane xSplit="9" ySplit="2" topLeftCell="J59" activePane="bottomRight" state="frozen"/>
      <selection pane="topRight"/>
      <selection pane="bottomLeft"/>
      <selection pane="bottomRight" activeCell="A72" sqref="A72:XFD72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34" width="6.5" style="61" customWidth="1"/>
    <col min="35" max="16384" width="9" style="61"/>
  </cols>
  <sheetData>
    <row r="1" spans="1:3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</row>
    <row r="2" spans="1:3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299</v>
      </c>
      <c r="L2" s="76" t="s">
        <v>300</v>
      </c>
      <c r="M2" s="77" t="s">
        <v>29</v>
      </c>
      <c r="N2" s="74" t="s">
        <v>301</v>
      </c>
      <c r="O2" s="68" t="s">
        <v>302</v>
      </c>
      <c r="P2" s="68" t="s">
        <v>302</v>
      </c>
      <c r="Q2" s="75" t="s">
        <v>17</v>
      </c>
      <c r="R2" s="76" t="s">
        <v>18</v>
      </c>
      <c r="S2" s="77" t="s">
        <v>19</v>
      </c>
      <c r="T2" s="74" t="s">
        <v>20</v>
      </c>
      <c r="U2" s="68" t="s">
        <v>21</v>
      </c>
      <c r="V2" s="68" t="s">
        <v>21</v>
      </c>
      <c r="W2" s="76" t="s">
        <v>22</v>
      </c>
      <c r="X2" s="77" t="s">
        <v>23</v>
      </c>
      <c r="Y2" s="74" t="s">
        <v>24</v>
      </c>
      <c r="Z2" s="68" t="s">
        <v>25</v>
      </c>
      <c r="AA2" s="68" t="s">
        <v>25</v>
      </c>
      <c r="AB2" s="75" t="s">
        <v>26</v>
      </c>
      <c r="AC2" s="76" t="s">
        <v>27</v>
      </c>
      <c r="AD2" s="77" t="s">
        <v>28</v>
      </c>
      <c r="AE2" s="74" t="s">
        <v>29</v>
      </c>
      <c r="AF2" s="68" t="s">
        <v>30</v>
      </c>
      <c r="AG2" s="68" t="s">
        <v>30</v>
      </c>
      <c r="AH2" s="75" t="s">
        <v>31</v>
      </c>
    </row>
    <row r="3" spans="1:38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303</v>
      </c>
      <c r="G3" s="64" t="s">
        <v>47</v>
      </c>
      <c r="H3" s="68" t="s">
        <v>48</v>
      </c>
      <c r="I3" s="88">
        <f t="shared" ref="I3:I43" si="0">SUM(K3:AH3)</f>
        <v>24</v>
      </c>
      <c r="J3" s="94" t="s">
        <v>49</v>
      </c>
      <c r="K3" s="95"/>
      <c r="L3" s="96">
        <v>3</v>
      </c>
      <c r="M3" s="97">
        <v>2</v>
      </c>
      <c r="N3" s="98">
        <v>0.5</v>
      </c>
      <c r="O3" s="99"/>
      <c r="P3" s="99">
        <v>1.75</v>
      </c>
      <c r="Q3" s="95"/>
      <c r="R3" s="96">
        <v>2.5</v>
      </c>
      <c r="S3" s="97">
        <v>2</v>
      </c>
      <c r="T3" s="98">
        <v>0.5</v>
      </c>
      <c r="U3" s="99"/>
      <c r="V3" s="99">
        <v>1.75</v>
      </c>
      <c r="W3" s="96">
        <v>2.5</v>
      </c>
      <c r="X3" s="97">
        <v>2</v>
      </c>
      <c r="Y3" s="98">
        <v>0.5</v>
      </c>
      <c r="Z3" s="99"/>
      <c r="AA3" s="99">
        <v>1.25</v>
      </c>
      <c r="AB3" s="95"/>
      <c r="AC3" s="96"/>
      <c r="AD3" s="97">
        <v>2</v>
      </c>
      <c r="AE3" s="98">
        <v>0.5</v>
      </c>
      <c r="AF3" s="99"/>
      <c r="AG3" s="99">
        <v>1.25</v>
      </c>
      <c r="AH3" s="95"/>
    </row>
    <row r="4" spans="1:38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303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0.5</v>
      </c>
      <c r="AH4" s="80"/>
      <c r="AI4" s="88" t="s">
        <v>304</v>
      </c>
      <c r="AL4" s="125"/>
    </row>
    <row r="5" spans="1:38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305</v>
      </c>
      <c r="G5" s="64" t="s">
        <v>47</v>
      </c>
      <c r="H5" s="68" t="s">
        <v>48</v>
      </c>
      <c r="I5" s="88">
        <f t="shared" si="0"/>
        <v>8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0"/>
      <c r="R5" s="81">
        <v>1</v>
      </c>
      <c r="S5" s="82">
        <v>0.5</v>
      </c>
      <c r="T5" s="83"/>
      <c r="U5" s="84"/>
      <c r="V5" s="84">
        <v>0.75</v>
      </c>
      <c r="W5" s="81">
        <v>1</v>
      </c>
      <c r="X5" s="82">
        <v>0.5</v>
      </c>
      <c r="Y5" s="83"/>
      <c r="Z5" s="84"/>
      <c r="AA5" s="84">
        <v>0.75</v>
      </c>
      <c r="AB5" s="80"/>
      <c r="AC5" s="81"/>
      <c r="AD5" s="82">
        <v>0.5</v>
      </c>
      <c r="AE5" s="83"/>
      <c r="AF5" s="84"/>
      <c r="AG5" s="84">
        <v>0.75</v>
      </c>
      <c r="AH5" s="80"/>
      <c r="AI5" s="126"/>
      <c r="AL5" s="125"/>
    </row>
    <row r="6" spans="1:38" ht="39.7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16.25</v>
      </c>
      <c r="J6" s="94" t="s">
        <v>49</v>
      </c>
      <c r="K6" s="80"/>
      <c r="L6" s="81">
        <v>2</v>
      </c>
      <c r="M6" s="82">
        <v>0.5</v>
      </c>
      <c r="N6" s="83"/>
      <c r="O6" s="84">
        <v>1</v>
      </c>
      <c r="P6" s="84">
        <v>1</v>
      </c>
      <c r="Q6" s="80"/>
      <c r="R6" s="81">
        <v>2</v>
      </c>
      <c r="S6" s="82">
        <v>0.75</v>
      </c>
      <c r="T6" s="83"/>
      <c r="U6" s="84">
        <v>1</v>
      </c>
      <c r="V6" s="84">
        <v>1</v>
      </c>
      <c r="W6" s="81">
        <v>2</v>
      </c>
      <c r="X6" s="82">
        <v>0.75</v>
      </c>
      <c r="Y6" s="83"/>
      <c r="Z6" s="84">
        <v>1</v>
      </c>
      <c r="AA6" s="84">
        <v>0.75</v>
      </c>
      <c r="AB6" s="80"/>
      <c r="AC6" s="81"/>
      <c r="AD6" s="82">
        <v>0.75</v>
      </c>
      <c r="AE6" s="83"/>
      <c r="AF6" s="84">
        <v>1</v>
      </c>
      <c r="AG6" s="84">
        <v>0.75</v>
      </c>
      <c r="AH6" s="80"/>
    </row>
    <row r="7" spans="1:38" ht="39.7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0.5</v>
      </c>
      <c r="J7" s="94" t="s">
        <v>49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0.25</v>
      </c>
      <c r="AH7" s="80"/>
    </row>
    <row r="8" spans="1:38" ht="33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17.25</v>
      </c>
      <c r="J8" s="94" t="s">
        <v>49</v>
      </c>
      <c r="K8" s="80"/>
      <c r="L8" s="81">
        <v>2</v>
      </c>
      <c r="M8" s="82">
        <v>0.5</v>
      </c>
      <c r="N8" s="83">
        <v>0.5</v>
      </c>
      <c r="O8" s="84">
        <v>1.5</v>
      </c>
      <c r="P8" s="84">
        <v>0.5</v>
      </c>
      <c r="Q8" s="80"/>
      <c r="R8" s="81">
        <v>2</v>
      </c>
      <c r="S8" s="82">
        <v>0.75</v>
      </c>
      <c r="T8" s="83">
        <v>0.5</v>
      </c>
      <c r="U8" s="84">
        <v>1.5</v>
      </c>
      <c r="V8" s="84">
        <v>0.5</v>
      </c>
      <c r="W8" s="81">
        <v>2</v>
      </c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>
        <v>0.75</v>
      </c>
      <c r="AE8" s="83">
        <v>0.5</v>
      </c>
      <c r="AF8" s="84">
        <v>1</v>
      </c>
      <c r="AG8" s="84">
        <v>0.25</v>
      </c>
      <c r="AH8" s="80"/>
    </row>
    <row r="9" spans="1:38" ht="30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1.5</v>
      </c>
      <c r="J9" s="94" t="s">
        <v>49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0.25</v>
      </c>
      <c r="AH9" s="80"/>
    </row>
    <row r="10" spans="1:38" ht="37.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306</v>
      </c>
      <c r="G10" s="76" t="s">
        <v>74</v>
      </c>
      <c r="H10" s="68" t="s">
        <v>48</v>
      </c>
      <c r="I10" s="88">
        <f t="shared" si="0"/>
        <v>33.25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</v>
      </c>
      <c r="Q10" s="80"/>
      <c r="R10" s="81">
        <v>3.5</v>
      </c>
      <c r="S10" s="82">
        <v>2.5</v>
      </c>
      <c r="T10" s="83">
        <v>1.5</v>
      </c>
      <c r="U10" s="84">
        <v>1.5</v>
      </c>
      <c r="V10" s="84">
        <v>0.5</v>
      </c>
      <c r="W10" s="81">
        <v>3.5</v>
      </c>
      <c r="X10" s="82">
        <v>2.5</v>
      </c>
      <c r="Y10" s="83">
        <v>1.5</v>
      </c>
      <c r="Z10" s="84">
        <v>1.5</v>
      </c>
      <c r="AA10" s="84">
        <v>0.5</v>
      </c>
      <c r="AB10" s="80"/>
      <c r="AC10" s="81"/>
      <c r="AD10" s="82">
        <v>2.5</v>
      </c>
      <c r="AE10" s="83">
        <v>1.5</v>
      </c>
      <c r="AF10" s="84">
        <v>1</v>
      </c>
      <c r="AG10" s="84">
        <v>0.25</v>
      </c>
      <c r="AH10" s="80"/>
    </row>
    <row r="11" spans="1:38" ht="37.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306</v>
      </c>
      <c r="G11" s="76" t="s">
        <v>74</v>
      </c>
      <c r="H11" s="68" t="s">
        <v>53</v>
      </c>
      <c r="I11" s="88">
        <f t="shared" si="0"/>
        <v>0.75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>
        <v>0.5</v>
      </c>
      <c r="AG11" s="84">
        <v>0.25</v>
      </c>
      <c r="AH11" s="80"/>
      <c r="AI11" s="61" t="s">
        <v>307</v>
      </c>
    </row>
    <row r="12" spans="1:3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308</v>
      </c>
      <c r="G12" s="76" t="s">
        <v>80</v>
      </c>
      <c r="H12" s="68" t="s">
        <v>48</v>
      </c>
      <c r="I12" s="88">
        <f t="shared" si="0"/>
        <v>15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0"/>
      <c r="R12" s="81">
        <v>2</v>
      </c>
      <c r="S12" s="82">
        <v>1</v>
      </c>
      <c r="T12" s="83">
        <v>0.5</v>
      </c>
      <c r="U12" s="84"/>
      <c r="V12" s="84">
        <v>1</v>
      </c>
      <c r="W12" s="81">
        <v>2</v>
      </c>
      <c r="X12" s="82">
        <v>1</v>
      </c>
      <c r="Y12" s="83">
        <v>0.5</v>
      </c>
      <c r="Z12" s="84"/>
      <c r="AA12" s="84">
        <v>0.5</v>
      </c>
      <c r="AB12" s="80"/>
      <c r="AC12" s="81"/>
      <c r="AD12" s="82">
        <v>1</v>
      </c>
      <c r="AE12" s="83">
        <v>0.5</v>
      </c>
      <c r="AF12" s="84"/>
      <c r="AG12" s="84">
        <v>0.5</v>
      </c>
      <c r="AH12" s="80"/>
    </row>
    <row r="13" spans="1:38" ht="32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308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0.5</v>
      </c>
      <c r="AH13" s="80"/>
    </row>
    <row r="14" spans="1:3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16.5</v>
      </c>
      <c r="J14" s="94" t="s">
        <v>49</v>
      </c>
      <c r="K14" s="80"/>
      <c r="L14" s="81">
        <v>2.5</v>
      </c>
      <c r="M14" s="82">
        <v>1</v>
      </c>
      <c r="N14" s="83">
        <v>0.5</v>
      </c>
      <c r="O14" s="84">
        <v>0.5</v>
      </c>
      <c r="P14" s="84">
        <v>0.75</v>
      </c>
      <c r="Q14" s="80"/>
      <c r="R14" s="81">
        <v>2</v>
      </c>
      <c r="S14" s="82">
        <v>1</v>
      </c>
      <c r="T14" s="83">
        <v>0.5</v>
      </c>
      <c r="U14" s="84">
        <v>0.5</v>
      </c>
      <c r="V14" s="84">
        <v>0.75</v>
      </c>
      <c r="W14" s="81">
        <v>2</v>
      </c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>
        <v>1</v>
      </c>
      <c r="AE14" s="83">
        <v>0.5</v>
      </c>
      <c r="AF14" s="84">
        <v>0.25</v>
      </c>
      <c r="AG14" s="84">
        <v>0.5</v>
      </c>
      <c r="AH14" s="80"/>
    </row>
    <row r="15" spans="1:38" ht="26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0.25</v>
      </c>
      <c r="AH15" s="80"/>
    </row>
    <row r="16" spans="1:3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3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</row>
    <row r="17" spans="1:36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3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</row>
    <row r="18" spans="1:36" ht="37.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1.5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0"/>
      <c r="R18" s="81">
        <v>0.5</v>
      </c>
      <c r="S18" s="82"/>
      <c r="T18" s="83"/>
      <c r="U18" s="84"/>
      <c r="V18" s="84"/>
      <c r="W18" s="81">
        <v>0.5</v>
      </c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</row>
    <row r="19" spans="1:36" ht="37.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6.5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0"/>
      <c r="R19" s="81">
        <v>0.5</v>
      </c>
      <c r="S19" s="82">
        <v>0.5</v>
      </c>
      <c r="T19" s="83"/>
      <c r="U19" s="84">
        <v>0.5</v>
      </c>
      <c r="V19" s="84">
        <v>0.25</v>
      </c>
      <c r="W19" s="81">
        <v>0.5</v>
      </c>
      <c r="X19" s="82">
        <v>0.5</v>
      </c>
      <c r="Y19" s="83"/>
      <c r="Z19" s="84">
        <v>0.5</v>
      </c>
      <c r="AA19" s="84">
        <v>0.25</v>
      </c>
      <c r="AB19" s="80"/>
      <c r="AC19" s="81"/>
      <c r="AD19" s="82">
        <v>0.5</v>
      </c>
      <c r="AE19" s="83"/>
      <c r="AF19" s="84">
        <v>0.5</v>
      </c>
      <c r="AG19" s="84">
        <v>0.25</v>
      </c>
      <c r="AH19" s="80"/>
    </row>
    <row r="20" spans="1:36" ht="30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55" t="s">
        <v>309</v>
      </c>
    </row>
    <row r="21" spans="1:36" ht="30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310</v>
      </c>
      <c r="G21" s="76" t="s">
        <v>112</v>
      </c>
      <c r="H21" s="68" t="s">
        <v>48</v>
      </c>
      <c r="I21" s="88">
        <f t="shared" si="0"/>
        <v>3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0"/>
      <c r="R21" s="81">
        <v>0.5</v>
      </c>
      <c r="S21" s="82"/>
      <c r="T21" s="83"/>
      <c r="U21" s="84"/>
      <c r="V21" s="84"/>
      <c r="W21" s="81">
        <v>0.5</v>
      </c>
      <c r="X21" s="82">
        <v>0.25</v>
      </c>
      <c r="Y21" s="83">
        <v>0.5</v>
      </c>
      <c r="Z21" s="84"/>
      <c r="AA21" s="84"/>
      <c r="AB21" s="80"/>
      <c r="AC21" s="81"/>
      <c r="AD21" s="82">
        <v>0.25</v>
      </c>
      <c r="AE21" s="83">
        <v>0.5</v>
      </c>
      <c r="AF21" s="84"/>
      <c r="AG21" s="84"/>
      <c r="AH21" s="80"/>
      <c r="AI21" s="55"/>
    </row>
    <row r="22" spans="1:36" ht="30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310</v>
      </c>
      <c r="G22" s="68" t="s">
        <v>112</v>
      </c>
      <c r="H22" s="68" t="s">
        <v>115</v>
      </c>
      <c r="I22" s="88">
        <f t="shared" si="0"/>
        <v>0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4" t="s">
        <v>311</v>
      </c>
      <c r="AJ22" s="84" t="s">
        <v>312</v>
      </c>
    </row>
    <row r="23" spans="1:36" ht="37.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3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0"/>
      <c r="R23" s="81">
        <v>1</v>
      </c>
      <c r="S23" s="82"/>
      <c r="T23" s="83"/>
      <c r="U23" s="84"/>
      <c r="V23" s="84"/>
      <c r="W23" s="81">
        <v>1</v>
      </c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</row>
    <row r="24" spans="1:36" ht="37.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13</v>
      </c>
      <c r="J24" s="94" t="s">
        <v>49</v>
      </c>
      <c r="K24" s="80"/>
      <c r="L24" s="81">
        <v>4</v>
      </c>
      <c r="M24" s="82"/>
      <c r="N24" s="83"/>
      <c r="O24" s="84"/>
      <c r="P24" s="84"/>
      <c r="Q24" s="80"/>
      <c r="R24" s="81">
        <v>4.5</v>
      </c>
      <c r="S24" s="82"/>
      <c r="T24" s="83"/>
      <c r="U24" s="84"/>
      <c r="V24" s="84"/>
      <c r="W24" s="81">
        <v>4.5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</row>
    <row r="25" spans="1:36" ht="37.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12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0"/>
      <c r="R25" s="81">
        <v>4</v>
      </c>
      <c r="S25" s="82"/>
      <c r="T25" s="83"/>
      <c r="U25" s="84"/>
      <c r="V25" s="84"/>
      <c r="W25" s="81">
        <v>4</v>
      </c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</row>
    <row r="26" spans="1:36" ht="37.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313</v>
      </c>
      <c r="G26" s="77" t="s">
        <v>122</v>
      </c>
      <c r="H26" s="68" t="s">
        <v>48</v>
      </c>
      <c r="I26" s="88">
        <f t="shared" si="0"/>
        <v>18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0"/>
      <c r="R26" s="81">
        <v>0.5</v>
      </c>
      <c r="S26" s="82">
        <v>2</v>
      </c>
      <c r="T26" s="83">
        <v>1</v>
      </c>
      <c r="U26" s="84"/>
      <c r="V26" s="84">
        <v>1.5</v>
      </c>
      <c r="W26" s="81">
        <v>0.5</v>
      </c>
      <c r="X26" s="82">
        <v>2</v>
      </c>
      <c r="Y26" s="83">
        <v>1</v>
      </c>
      <c r="Z26" s="84"/>
      <c r="AA26" s="84">
        <v>1</v>
      </c>
      <c r="AB26" s="80"/>
      <c r="AC26" s="81"/>
      <c r="AD26" s="82">
        <v>2</v>
      </c>
      <c r="AE26" s="83">
        <v>0.5</v>
      </c>
      <c r="AF26" s="84"/>
      <c r="AG26" s="84">
        <v>1</v>
      </c>
      <c r="AH26" s="80"/>
    </row>
    <row r="27" spans="1:36" ht="29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313</v>
      </c>
      <c r="G27" s="68" t="s">
        <v>122</v>
      </c>
      <c r="H27" s="68" t="s">
        <v>53</v>
      </c>
      <c r="I27" s="88">
        <f t="shared" si="0"/>
        <v>1</v>
      </c>
      <c r="J27" s="94" t="s">
        <v>49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0.5</v>
      </c>
      <c r="AH27" s="80"/>
    </row>
    <row r="28" spans="1:36" ht="37.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314</v>
      </c>
      <c r="G28" s="77" t="s">
        <v>128</v>
      </c>
      <c r="H28" s="68" t="s">
        <v>48</v>
      </c>
      <c r="I28" s="88">
        <f t="shared" si="0"/>
        <v>11.25</v>
      </c>
      <c r="J28" s="94" t="s">
        <v>49</v>
      </c>
      <c r="K28" s="80"/>
      <c r="L28" s="81">
        <v>0.5</v>
      </c>
      <c r="M28" s="82">
        <v>2</v>
      </c>
      <c r="N28" s="83"/>
      <c r="O28" s="84"/>
      <c r="P28" s="84">
        <v>0.5</v>
      </c>
      <c r="Q28" s="80"/>
      <c r="R28" s="81">
        <v>0.5</v>
      </c>
      <c r="S28" s="82">
        <v>2</v>
      </c>
      <c r="T28" s="83"/>
      <c r="U28" s="84"/>
      <c r="V28" s="84">
        <v>0.5</v>
      </c>
      <c r="W28" s="81">
        <v>0.5</v>
      </c>
      <c r="X28" s="82">
        <v>2</v>
      </c>
      <c r="Y28" s="83"/>
      <c r="Z28" s="84"/>
      <c r="AA28" s="84">
        <v>0.5</v>
      </c>
      <c r="AB28" s="80"/>
      <c r="AC28" s="81"/>
      <c r="AD28" s="82">
        <v>2</v>
      </c>
      <c r="AE28" s="83"/>
      <c r="AF28" s="84"/>
      <c r="AG28" s="84">
        <v>0.25</v>
      </c>
      <c r="AH28" s="80"/>
    </row>
    <row r="29" spans="1:36" ht="29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314</v>
      </c>
      <c r="G29" s="68" t="s">
        <v>128</v>
      </c>
      <c r="H29" s="68" t="s">
        <v>53</v>
      </c>
      <c r="I29" s="88">
        <f t="shared" si="0"/>
        <v>0.25</v>
      </c>
      <c r="J29" s="94" t="s">
        <v>49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>
        <v>0.25</v>
      </c>
      <c r="AH29" s="80"/>
    </row>
    <row r="30" spans="1:36" ht="37.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18.5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0"/>
      <c r="R30" s="81">
        <v>1</v>
      </c>
      <c r="S30" s="82">
        <v>1.75</v>
      </c>
      <c r="T30" s="83">
        <v>0.5</v>
      </c>
      <c r="U30" s="84">
        <v>1</v>
      </c>
      <c r="V30" s="84">
        <v>1</v>
      </c>
      <c r="W30" s="81">
        <v>1</v>
      </c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>
        <v>1.75</v>
      </c>
      <c r="AE30" s="83">
        <v>0.5</v>
      </c>
      <c r="AF30" s="84">
        <v>0.75</v>
      </c>
      <c r="AG30" s="84">
        <v>0.5</v>
      </c>
      <c r="AH30" s="80"/>
    </row>
    <row r="31" spans="1:36" ht="27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1.5</v>
      </c>
      <c r="J31" s="94" t="s">
        <v>49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0.5</v>
      </c>
      <c r="AH31" s="80"/>
    </row>
    <row r="32" spans="1:36" ht="37.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315</v>
      </c>
      <c r="G32" s="77" t="s">
        <v>140</v>
      </c>
      <c r="H32" s="68" t="s">
        <v>141</v>
      </c>
      <c r="I32" s="88">
        <f t="shared" si="0"/>
        <v>10.5</v>
      </c>
      <c r="J32" s="94" t="s">
        <v>49</v>
      </c>
      <c r="K32" s="80"/>
      <c r="L32" s="81">
        <v>0.5</v>
      </c>
      <c r="M32" s="82">
        <v>1</v>
      </c>
      <c r="N32" s="83">
        <v>0.5</v>
      </c>
      <c r="O32" s="84">
        <v>0.5</v>
      </c>
      <c r="P32" s="84">
        <v>0.5</v>
      </c>
      <c r="Q32" s="80"/>
      <c r="R32" s="81">
        <v>0.5</v>
      </c>
      <c r="S32" s="82">
        <v>1</v>
      </c>
      <c r="T32" s="83"/>
      <c r="U32" s="84">
        <v>0.5</v>
      </c>
      <c r="V32" s="84">
        <v>0.5</v>
      </c>
      <c r="W32" s="81">
        <v>0.5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>
        <v>0</v>
      </c>
      <c r="AD32" s="82">
        <v>1</v>
      </c>
      <c r="AE32" s="83">
        <v>0.5</v>
      </c>
      <c r="AF32" s="84">
        <v>0.5</v>
      </c>
      <c r="AG32" s="84">
        <v>0.25</v>
      </c>
      <c r="AH32" s="80"/>
    </row>
    <row r="33" spans="1:51" ht="31.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315</v>
      </c>
      <c r="G33" s="68" t="s">
        <v>140</v>
      </c>
      <c r="H33" s="68" t="s">
        <v>144</v>
      </c>
      <c r="I33" s="88">
        <f t="shared" si="0"/>
        <v>0.5</v>
      </c>
      <c r="J33" s="94" t="s">
        <v>49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0.25</v>
      </c>
      <c r="AH33" s="80"/>
    </row>
    <row r="34" spans="1:51" ht="37.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10</v>
      </c>
      <c r="J34" s="94" t="s">
        <v>49</v>
      </c>
      <c r="K34" s="80"/>
      <c r="L34" s="81"/>
      <c r="M34" s="82">
        <v>2</v>
      </c>
      <c r="N34" s="83"/>
      <c r="O34" s="84"/>
      <c r="P34" s="84">
        <v>0.5</v>
      </c>
      <c r="Q34" s="80"/>
      <c r="R34" s="81"/>
      <c r="S34" s="82">
        <v>2</v>
      </c>
      <c r="T34" s="83"/>
      <c r="U34" s="84"/>
      <c r="V34" s="84">
        <v>0.5</v>
      </c>
      <c r="W34" s="81"/>
      <c r="X34" s="82">
        <v>2</v>
      </c>
      <c r="Y34" s="83"/>
      <c r="Z34" s="84"/>
      <c r="AA34" s="84">
        <v>0.5</v>
      </c>
      <c r="AB34" s="80"/>
      <c r="AC34" s="81"/>
      <c r="AD34" s="82">
        <v>2</v>
      </c>
      <c r="AE34" s="83"/>
      <c r="AF34" s="84"/>
      <c r="AG34" s="84">
        <v>0.5</v>
      </c>
      <c r="AH34" s="80"/>
    </row>
    <row r="35" spans="1:51" ht="37.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1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0"/>
      <c r="R35" s="81"/>
      <c r="S35" s="82">
        <v>0.25</v>
      </c>
      <c r="T35" s="83"/>
      <c r="U35" s="84"/>
      <c r="V35" s="84"/>
      <c r="W35" s="81"/>
      <c r="X35" s="82">
        <v>0.25</v>
      </c>
      <c r="Y35" s="83"/>
      <c r="Z35" s="84"/>
      <c r="AA35" s="84"/>
      <c r="AB35" s="80"/>
      <c r="AC35" s="81"/>
      <c r="AD35" s="82">
        <v>0.25</v>
      </c>
      <c r="AE35" s="83"/>
      <c r="AF35" s="84"/>
      <c r="AG35" s="84"/>
      <c r="AH35" s="80"/>
    </row>
    <row r="36" spans="1:51" ht="37.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316</v>
      </c>
      <c r="G36" s="77" t="s">
        <v>156</v>
      </c>
      <c r="H36" s="68" t="s">
        <v>48</v>
      </c>
      <c r="I36" s="88">
        <f t="shared" si="0"/>
        <v>6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0"/>
      <c r="R36" s="81"/>
      <c r="S36" s="82">
        <v>1</v>
      </c>
      <c r="T36" s="83">
        <v>0.5</v>
      </c>
      <c r="U36" s="84"/>
      <c r="V36" s="84"/>
      <c r="W36" s="81"/>
      <c r="X36" s="82">
        <v>1</v>
      </c>
      <c r="Y36" s="83">
        <v>0.5</v>
      </c>
      <c r="Z36" s="84"/>
      <c r="AA36" s="84"/>
      <c r="AB36" s="80"/>
      <c r="AC36" s="81"/>
      <c r="AD36" s="82">
        <v>1</v>
      </c>
      <c r="AE36" s="83">
        <v>0.5</v>
      </c>
      <c r="AF36" s="84"/>
      <c r="AG36" s="84"/>
      <c r="AH36" s="80"/>
    </row>
    <row r="37" spans="1:51" s="124" customFormat="1" ht="33.75" customHeight="1">
      <c r="A37" s="77" t="s">
        <v>3</v>
      </c>
      <c r="B37" s="77" t="s">
        <v>157</v>
      </c>
      <c r="C37" s="77" t="s">
        <v>158</v>
      </c>
      <c r="D37" s="77" t="s">
        <v>44</v>
      </c>
      <c r="E37" s="69" t="s">
        <v>159</v>
      </c>
      <c r="F37" s="77" t="s">
        <v>317</v>
      </c>
      <c r="G37" s="77" t="s">
        <v>161</v>
      </c>
      <c r="H37" s="68" t="s">
        <v>93</v>
      </c>
      <c r="I37" s="88">
        <f t="shared" si="0"/>
        <v>0.25</v>
      </c>
      <c r="J37" s="94" t="s">
        <v>49</v>
      </c>
      <c r="K37" s="75"/>
      <c r="L37" s="76"/>
      <c r="M37" s="82">
        <v>0.25</v>
      </c>
      <c r="N37" s="74"/>
      <c r="O37" s="68"/>
      <c r="P37" s="68"/>
      <c r="Q37" s="75"/>
      <c r="R37" s="76"/>
      <c r="S37" s="77"/>
      <c r="T37" s="74"/>
      <c r="U37" s="68"/>
      <c r="V37" s="68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5"/>
      <c r="AI37" s="84"/>
      <c r="AJ37" s="84"/>
      <c r="AK37" s="84"/>
      <c r="AL37" s="84"/>
      <c r="AM37" s="84"/>
      <c r="AN37" s="84"/>
      <c r="AO37" s="84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</row>
    <row r="38" spans="1:51" s="124" customFormat="1" ht="29.25" customHeight="1">
      <c r="A38" s="68" t="s">
        <v>50</v>
      </c>
      <c r="B38" s="68" t="s">
        <v>157</v>
      </c>
      <c r="C38" s="68" t="s">
        <v>162</v>
      </c>
      <c r="D38" s="68" t="s">
        <v>44</v>
      </c>
      <c r="E38" s="68" t="s">
        <v>163</v>
      </c>
      <c r="F38" s="55" t="s">
        <v>317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55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84" t="s">
        <v>164</v>
      </c>
      <c r="AH38" s="80"/>
      <c r="AI38" s="84"/>
      <c r="AJ38" s="84"/>
      <c r="AK38" s="84"/>
      <c r="AL38" s="84"/>
      <c r="AM38" s="84"/>
      <c r="AN38" s="84"/>
      <c r="AO38" s="84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</row>
    <row r="39" spans="1:51" s="124" customFormat="1" ht="29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0.5</v>
      </c>
      <c r="J39" s="94" t="s">
        <v>49</v>
      </c>
      <c r="K39" s="80"/>
      <c r="L39" s="81"/>
      <c r="M39" s="82">
        <v>0.25</v>
      </c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>
        <v>0.25</v>
      </c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55"/>
      <c r="AJ39" s="55"/>
      <c r="AK39" s="55"/>
      <c r="AL39" s="55"/>
      <c r="AM39" s="55"/>
      <c r="AN39" s="55"/>
      <c r="AO39" s="55"/>
    </row>
    <row r="40" spans="1:51" s="124" customFormat="1" ht="29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>
        <v>0.25</v>
      </c>
      <c r="AH40" s="80"/>
      <c r="AI40" s="55"/>
      <c r="AJ40" s="55"/>
      <c r="AK40" s="55"/>
      <c r="AL40" s="55"/>
      <c r="AM40" s="55"/>
      <c r="AN40" s="55"/>
      <c r="AO40" s="55"/>
    </row>
    <row r="41" spans="1:51" ht="37.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4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0"/>
      <c r="R41" s="81"/>
      <c r="S41" s="82">
        <v>1</v>
      </c>
      <c r="T41" s="83"/>
      <c r="U41" s="84"/>
      <c r="V41" s="84"/>
      <c r="W41" s="81"/>
      <c r="X41" s="82">
        <v>1</v>
      </c>
      <c r="Y41" s="83"/>
      <c r="Z41" s="84"/>
      <c r="AA41" s="84"/>
      <c r="AB41" s="80"/>
      <c r="AC41" s="81"/>
      <c r="AD41" s="82">
        <v>1</v>
      </c>
      <c r="AE41" s="83"/>
      <c r="AF41" s="84"/>
      <c r="AG41" s="84"/>
      <c r="AH41" s="80"/>
    </row>
    <row r="42" spans="1:51" ht="37.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8</v>
      </c>
      <c r="J42" s="94"/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0"/>
    </row>
    <row r="43" spans="1:51" ht="37.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8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0"/>
      <c r="R43" s="81"/>
      <c r="S43" s="82">
        <v>0.5</v>
      </c>
      <c r="T43" s="83">
        <v>1.5</v>
      </c>
      <c r="U43" s="84"/>
      <c r="V43" s="84"/>
      <c r="W43" s="81"/>
      <c r="X43" s="82">
        <v>0.5</v>
      </c>
      <c r="Y43" s="83">
        <v>1.5</v>
      </c>
      <c r="Z43" s="84"/>
      <c r="AA43" s="84"/>
      <c r="AB43" s="80"/>
      <c r="AC43" s="81"/>
      <c r="AD43" s="82">
        <v>0.5</v>
      </c>
      <c r="AE43" s="83">
        <v>1.5</v>
      </c>
      <c r="AF43" s="84"/>
      <c r="AG43" s="84"/>
      <c r="AH43" s="80"/>
    </row>
    <row r="44" spans="1:51" ht="37.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v>9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0"/>
      <c r="R44" s="81"/>
      <c r="S44" s="82"/>
      <c r="T44" s="83">
        <v>1.5</v>
      </c>
      <c r="U44" s="84"/>
      <c r="V44" s="84"/>
      <c r="W44" s="81"/>
      <c r="X44" s="82"/>
      <c r="Y44" s="83">
        <v>1.5</v>
      </c>
      <c r="Z44" s="84"/>
      <c r="AA44" s="84"/>
      <c r="AB44" s="80"/>
      <c r="AC44" s="81"/>
      <c r="AD44" s="82"/>
      <c r="AE44" s="83">
        <v>1.5</v>
      </c>
      <c r="AF44" s="84"/>
      <c r="AG44" s="84"/>
      <c r="AH44" s="80"/>
    </row>
    <row r="45" spans="1:51" ht="37.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318</v>
      </c>
      <c r="G45" s="87" t="s">
        <v>186</v>
      </c>
      <c r="H45" s="68" t="s">
        <v>48</v>
      </c>
      <c r="I45" s="88">
        <v>12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0"/>
      <c r="R45" s="81"/>
      <c r="S45" s="82"/>
      <c r="T45" s="83">
        <v>2</v>
      </c>
      <c r="U45" s="84"/>
      <c r="V45" s="84"/>
      <c r="W45" s="81"/>
      <c r="X45" s="82"/>
      <c r="Y45" s="83">
        <v>2</v>
      </c>
      <c r="Z45" s="84"/>
      <c r="AA45" s="84"/>
      <c r="AB45" s="80"/>
      <c r="AC45" s="81"/>
      <c r="AD45" s="82"/>
      <c r="AE45" s="83">
        <v>2</v>
      </c>
      <c r="AF45" s="84"/>
      <c r="AG45" s="84"/>
      <c r="AH45" s="80"/>
    </row>
    <row r="46" spans="1:51" ht="37.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319</v>
      </c>
      <c r="F46" s="71" t="s">
        <v>191</v>
      </c>
      <c r="G46" s="71" t="s">
        <v>192</v>
      </c>
      <c r="H46" s="68" t="s">
        <v>192</v>
      </c>
      <c r="I46" s="88">
        <f>SUM(K46:AS46)</f>
        <v>26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0"/>
      <c r="R46" s="81"/>
      <c r="S46" s="82"/>
      <c r="T46" s="83"/>
      <c r="U46" s="84">
        <v>6.5</v>
      </c>
      <c r="V46" s="84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6.5</v>
      </c>
      <c r="AG46" s="84"/>
      <c r="AH46" s="80"/>
    </row>
    <row r="47" spans="1:51" ht="37.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ref="I47:I68" si="1">SUM(K47:AH47)</f>
        <v>2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0"/>
      <c r="R47" s="81"/>
      <c r="S47" s="82"/>
      <c r="T47" s="83"/>
      <c r="U47" s="84">
        <v>0.5</v>
      </c>
      <c r="V47" s="84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>
        <v>0.5</v>
      </c>
      <c r="AG47" s="84"/>
      <c r="AH47" s="80"/>
    </row>
    <row r="48" spans="1:51" ht="37.5" customHeight="1">
      <c r="A48" s="71" t="s">
        <v>50</v>
      </c>
      <c r="B48" s="71" t="s">
        <v>42</v>
      </c>
      <c r="C48" s="68" t="s">
        <v>320</v>
      </c>
      <c r="D48" s="71" t="s">
        <v>55</v>
      </c>
      <c r="E48" s="71" t="s">
        <v>321</v>
      </c>
      <c r="F48" s="71" t="s">
        <v>322</v>
      </c>
      <c r="G48" s="71" t="s">
        <v>323</v>
      </c>
      <c r="H48" s="71" t="s">
        <v>324</v>
      </c>
      <c r="I48" s="88">
        <f t="shared" si="1"/>
        <v>0.1</v>
      </c>
      <c r="J48" s="88" t="s">
        <v>49</v>
      </c>
      <c r="K48" s="80"/>
      <c r="L48" s="81"/>
      <c r="M48" s="82"/>
      <c r="N48" s="83"/>
      <c r="O48" s="84">
        <v>0.1</v>
      </c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</row>
    <row r="49" spans="1:34" ht="37.5" customHeight="1">
      <c r="A49" s="68" t="s">
        <v>50</v>
      </c>
      <c r="B49" s="68" t="s">
        <v>42</v>
      </c>
      <c r="C49" s="68" t="s">
        <v>198</v>
      </c>
      <c r="D49" s="68" t="s">
        <v>55</v>
      </c>
      <c r="E49" s="68" t="s">
        <v>199</v>
      </c>
      <c r="F49" s="68" t="s">
        <v>325</v>
      </c>
      <c r="G49" s="71" t="s">
        <v>201</v>
      </c>
      <c r="H49" s="71" t="s">
        <v>93</v>
      </c>
      <c r="I49" s="88">
        <f t="shared" si="1"/>
        <v>1.5</v>
      </c>
      <c r="J49" s="88" t="s">
        <v>49</v>
      </c>
      <c r="K49" s="80"/>
      <c r="L49" s="81"/>
      <c r="M49" s="82"/>
      <c r="N49" s="83"/>
      <c r="O49" s="84"/>
      <c r="P49" s="84">
        <v>0.5</v>
      </c>
      <c r="Q49" s="80"/>
      <c r="R49" s="81"/>
      <c r="S49" s="82"/>
      <c r="T49" s="83"/>
      <c r="U49" s="84"/>
      <c r="V49" s="84">
        <v>0.5</v>
      </c>
      <c r="W49" s="81"/>
      <c r="X49" s="82"/>
      <c r="Y49" s="83"/>
      <c r="Z49" s="84"/>
      <c r="AA49" s="84">
        <v>0.5</v>
      </c>
      <c r="AB49" s="80"/>
      <c r="AC49" s="81"/>
      <c r="AD49" s="82"/>
      <c r="AE49" s="83"/>
      <c r="AF49" s="84"/>
      <c r="AG49" s="84"/>
      <c r="AH49" s="80"/>
    </row>
    <row r="50" spans="1:34" ht="37.5" customHeight="1">
      <c r="A50" s="68" t="s">
        <v>50</v>
      </c>
      <c r="B50" s="68" t="s">
        <v>42</v>
      </c>
      <c r="C50" s="68" t="s">
        <v>202</v>
      </c>
      <c r="D50" s="68" t="s">
        <v>55</v>
      </c>
      <c r="E50" s="68" t="s">
        <v>203</v>
      </c>
      <c r="F50" s="68" t="s">
        <v>204</v>
      </c>
      <c r="G50" s="71" t="s">
        <v>140</v>
      </c>
      <c r="H50" s="71" t="s">
        <v>93</v>
      </c>
      <c r="I50" s="88">
        <f t="shared" si="1"/>
        <v>3</v>
      </c>
      <c r="J50" s="88" t="s">
        <v>49</v>
      </c>
      <c r="K50" s="80"/>
      <c r="L50" s="81"/>
      <c r="M50" s="82"/>
      <c r="N50" s="83"/>
      <c r="O50" s="84">
        <v>1</v>
      </c>
      <c r="P50" s="84"/>
      <c r="Q50" s="80"/>
      <c r="R50" s="81"/>
      <c r="S50" s="82"/>
      <c r="T50" s="83"/>
      <c r="U50" s="84">
        <v>1</v>
      </c>
      <c r="V50" s="84"/>
      <c r="W50" s="81"/>
      <c r="X50" s="82"/>
      <c r="Y50" s="83"/>
      <c r="Z50" s="84">
        <v>1</v>
      </c>
      <c r="AA50" s="84"/>
      <c r="AB50" s="80"/>
      <c r="AC50" s="81"/>
      <c r="AD50" s="82"/>
      <c r="AE50" s="83"/>
      <c r="AF50" s="84"/>
      <c r="AG50" s="84"/>
      <c r="AH50" s="80"/>
    </row>
    <row r="51" spans="1:34" ht="37.5" customHeight="1">
      <c r="A51" s="68" t="s">
        <v>50</v>
      </c>
      <c r="B51" s="68" t="s">
        <v>205</v>
      </c>
      <c r="C51" s="68" t="s">
        <v>206</v>
      </c>
      <c r="D51" s="68" t="s">
        <v>44</v>
      </c>
      <c r="E51" s="68" t="s">
        <v>207</v>
      </c>
      <c r="F51" s="68" t="s">
        <v>326</v>
      </c>
      <c r="G51" s="68" t="s">
        <v>209</v>
      </c>
      <c r="H51" s="68" t="s">
        <v>48</v>
      </c>
      <c r="I51" s="88">
        <f t="shared" si="1"/>
        <v>9.25</v>
      </c>
      <c r="J51" s="88" t="s">
        <v>49</v>
      </c>
      <c r="K51" s="80"/>
      <c r="L51" s="81"/>
      <c r="M51" s="82"/>
      <c r="N51" s="83"/>
      <c r="O51" s="84">
        <v>2</v>
      </c>
      <c r="P51" s="84">
        <v>0.5</v>
      </c>
      <c r="Q51" s="80"/>
      <c r="R51" s="81"/>
      <c r="S51" s="82"/>
      <c r="T51" s="83"/>
      <c r="U51" s="84">
        <v>2</v>
      </c>
      <c r="V51" s="84">
        <v>0.25</v>
      </c>
      <c r="W51" s="81"/>
      <c r="X51" s="82"/>
      <c r="Y51" s="83"/>
      <c r="Z51" s="84">
        <v>2</v>
      </c>
      <c r="AA51" s="84">
        <v>0.25</v>
      </c>
      <c r="AB51" s="80"/>
      <c r="AC51" s="81"/>
      <c r="AD51" s="82"/>
      <c r="AE51" s="83"/>
      <c r="AF51" s="84">
        <v>2</v>
      </c>
      <c r="AG51" s="84">
        <v>0.25</v>
      </c>
      <c r="AH51" s="80"/>
    </row>
    <row r="52" spans="1:34" ht="37.5" customHeight="1">
      <c r="A52" s="68" t="s">
        <v>50</v>
      </c>
      <c r="B52" s="68" t="s">
        <v>205</v>
      </c>
      <c r="C52" s="68" t="s">
        <v>210</v>
      </c>
      <c r="D52" s="68" t="s">
        <v>44</v>
      </c>
      <c r="E52" s="68" t="s">
        <v>211</v>
      </c>
      <c r="F52" s="68" t="s">
        <v>326</v>
      </c>
      <c r="G52" s="68" t="s">
        <v>209</v>
      </c>
      <c r="H52" s="68" t="s">
        <v>53</v>
      </c>
      <c r="I52" s="88">
        <f t="shared" si="1"/>
        <v>0.75</v>
      </c>
      <c r="J52" s="88" t="s">
        <v>49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>
        <v>0.25</v>
      </c>
      <c r="AH52" s="80"/>
    </row>
    <row r="53" spans="1:34" ht="37.5" customHeight="1">
      <c r="A53" s="68" t="s">
        <v>50</v>
      </c>
      <c r="B53" s="68" t="s">
        <v>42</v>
      </c>
      <c r="C53" s="68" t="s">
        <v>212</v>
      </c>
      <c r="D53" s="68" t="s">
        <v>44</v>
      </c>
      <c r="E53" s="68" t="s">
        <v>213</v>
      </c>
      <c r="F53" s="68" t="s">
        <v>214</v>
      </c>
      <c r="G53" s="68" t="s">
        <v>215</v>
      </c>
      <c r="H53" s="68" t="s">
        <v>48</v>
      </c>
      <c r="I53" s="88">
        <f t="shared" si="1"/>
        <v>2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0"/>
      <c r="R53" s="81"/>
      <c r="S53" s="82"/>
      <c r="T53" s="83"/>
      <c r="U53" s="84">
        <v>0.5</v>
      </c>
      <c r="V53" s="84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0"/>
    </row>
    <row r="54" spans="1:34" ht="37.5" customHeight="1">
      <c r="A54" s="68" t="s">
        <v>50</v>
      </c>
      <c r="B54" s="68" t="s">
        <v>42</v>
      </c>
      <c r="C54" s="68" t="s">
        <v>216</v>
      </c>
      <c r="D54" s="68" t="s">
        <v>44</v>
      </c>
      <c r="E54" s="68" t="s">
        <v>217</v>
      </c>
      <c r="F54" s="68" t="s">
        <v>214</v>
      </c>
      <c r="G54" s="68" t="s">
        <v>215</v>
      </c>
      <c r="H54" s="68" t="s">
        <v>53</v>
      </c>
      <c r="I54" s="88">
        <f t="shared" si="1"/>
        <v>2</v>
      </c>
      <c r="J54" s="88" t="s">
        <v>49</v>
      </c>
      <c r="K54" s="80"/>
      <c r="L54" s="81"/>
      <c r="M54" s="82"/>
      <c r="N54" s="83"/>
      <c r="O54" s="84">
        <v>0.5</v>
      </c>
      <c r="P54" s="84"/>
      <c r="Q54" s="80"/>
      <c r="R54" s="81"/>
      <c r="S54" s="82"/>
      <c r="T54" s="83"/>
      <c r="U54" s="84">
        <v>0.5</v>
      </c>
      <c r="V54" s="84"/>
      <c r="W54" s="81"/>
      <c r="X54" s="82"/>
      <c r="Y54" s="83"/>
      <c r="Z54" s="84">
        <v>0.5</v>
      </c>
      <c r="AA54" s="84"/>
      <c r="AB54" s="80"/>
      <c r="AC54" s="81"/>
      <c r="AD54" s="82"/>
      <c r="AE54" s="83"/>
      <c r="AF54" s="84">
        <v>0.5</v>
      </c>
      <c r="AG54" s="84"/>
      <c r="AH54" s="80"/>
    </row>
    <row r="55" spans="1:34" ht="37.5" customHeight="1">
      <c r="A55" s="68" t="s">
        <v>50</v>
      </c>
      <c r="B55" s="71" t="s">
        <v>42</v>
      </c>
      <c r="C55" s="68" t="s">
        <v>218</v>
      </c>
      <c r="D55" s="71" t="s">
        <v>44</v>
      </c>
      <c r="E55" s="71" t="s">
        <v>219</v>
      </c>
      <c r="F55" s="71" t="s">
        <v>220</v>
      </c>
      <c r="G55" s="71" t="s">
        <v>221</v>
      </c>
      <c r="H55" s="68" t="s">
        <v>48</v>
      </c>
      <c r="I55" s="88">
        <f t="shared" si="1"/>
        <v>4.5</v>
      </c>
      <c r="J55" s="88" t="s">
        <v>49</v>
      </c>
      <c r="K55" s="80"/>
      <c r="L55" s="81"/>
      <c r="M55" s="82"/>
      <c r="N55" s="83"/>
      <c r="O55" s="84"/>
      <c r="P55" s="84">
        <v>1.5</v>
      </c>
      <c r="Q55" s="80"/>
      <c r="R55" s="81"/>
      <c r="S55" s="82"/>
      <c r="T55" s="83"/>
      <c r="U55" s="84"/>
      <c r="V55" s="84">
        <v>1</v>
      </c>
      <c r="W55" s="81"/>
      <c r="X55" s="82"/>
      <c r="Y55" s="83"/>
      <c r="Z55" s="84"/>
      <c r="AA55" s="84">
        <v>1</v>
      </c>
      <c r="AB55" s="80"/>
      <c r="AC55" s="81"/>
      <c r="AD55" s="82"/>
      <c r="AE55" s="83"/>
      <c r="AF55" s="84"/>
      <c r="AG55" s="84">
        <v>1</v>
      </c>
      <c r="AH55" s="80"/>
    </row>
    <row r="56" spans="1:34" ht="37.5" customHeight="1">
      <c r="A56" s="68" t="s">
        <v>50</v>
      </c>
      <c r="B56" s="71" t="s">
        <v>42</v>
      </c>
      <c r="C56" s="68" t="s">
        <v>222</v>
      </c>
      <c r="D56" s="71" t="s">
        <v>44</v>
      </c>
      <c r="E56" s="71" t="s">
        <v>223</v>
      </c>
      <c r="F56" s="71" t="s">
        <v>220</v>
      </c>
      <c r="G56" s="71" t="s">
        <v>221</v>
      </c>
      <c r="H56" s="68" t="s">
        <v>53</v>
      </c>
      <c r="I56" s="88">
        <f t="shared" si="1"/>
        <v>1.5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>
        <v>0.5</v>
      </c>
      <c r="AH56" s="80"/>
    </row>
    <row r="57" spans="1:34" ht="37.5" customHeight="1">
      <c r="A57" s="71" t="s">
        <v>50</v>
      </c>
      <c r="B57" s="71" t="s">
        <v>42</v>
      </c>
      <c r="C57" s="68" t="s">
        <v>224</v>
      </c>
      <c r="D57" s="71" t="s">
        <v>44</v>
      </c>
      <c r="E57" s="71" t="s">
        <v>225</v>
      </c>
      <c r="F57" s="71" t="s">
        <v>226</v>
      </c>
      <c r="G57" s="71" t="s">
        <v>227</v>
      </c>
      <c r="H57" s="68" t="s">
        <v>48</v>
      </c>
      <c r="I57" s="88">
        <f t="shared" si="1"/>
        <v>4</v>
      </c>
      <c r="J57" s="88" t="s">
        <v>49</v>
      </c>
      <c r="K57" s="80"/>
      <c r="L57" s="81"/>
      <c r="M57" s="82"/>
      <c r="N57" s="83"/>
      <c r="O57" s="84"/>
      <c r="P57" s="84">
        <v>1</v>
      </c>
      <c r="Q57" s="80"/>
      <c r="R57" s="81"/>
      <c r="S57" s="82"/>
      <c r="T57" s="83"/>
      <c r="U57" s="84"/>
      <c r="V57" s="84">
        <v>1</v>
      </c>
      <c r="W57" s="81"/>
      <c r="X57" s="82"/>
      <c r="Y57" s="83"/>
      <c r="Z57" s="84"/>
      <c r="AA57" s="84">
        <v>1</v>
      </c>
      <c r="AB57" s="80"/>
      <c r="AC57" s="81"/>
      <c r="AD57" s="82"/>
      <c r="AE57" s="83"/>
      <c r="AF57" s="84"/>
      <c r="AG57" s="84">
        <v>1</v>
      </c>
      <c r="AH57" s="80"/>
    </row>
    <row r="58" spans="1:34" ht="37.5" customHeight="1">
      <c r="A58" s="68" t="s">
        <v>50</v>
      </c>
      <c r="B58" s="71" t="s">
        <v>42</v>
      </c>
      <c r="C58" s="68" t="s">
        <v>327</v>
      </c>
      <c r="D58" s="71" t="s">
        <v>44</v>
      </c>
      <c r="E58" s="71" t="s">
        <v>328</v>
      </c>
      <c r="F58" s="71" t="s">
        <v>329</v>
      </c>
      <c r="G58" s="71" t="s">
        <v>231</v>
      </c>
      <c r="H58" s="71" t="s">
        <v>324</v>
      </c>
      <c r="I58" s="88">
        <f t="shared" si="1"/>
        <v>0.2</v>
      </c>
      <c r="J58" s="88" t="s">
        <v>49</v>
      </c>
      <c r="K58" s="80"/>
      <c r="L58" s="81"/>
      <c r="M58" s="82"/>
      <c r="N58" s="83"/>
      <c r="O58" s="84">
        <v>0.1</v>
      </c>
      <c r="P58" s="84">
        <v>0.1</v>
      </c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</row>
    <row r="59" spans="1:34" ht="37.5" customHeight="1">
      <c r="A59" s="71" t="s">
        <v>50</v>
      </c>
      <c r="B59" s="71" t="s">
        <v>42</v>
      </c>
      <c r="C59" s="68" t="s">
        <v>228</v>
      </c>
      <c r="D59" s="71" t="s">
        <v>44</v>
      </c>
      <c r="E59" s="71" t="s">
        <v>229</v>
      </c>
      <c r="F59" s="71" t="s">
        <v>329</v>
      </c>
      <c r="G59" s="71" t="s">
        <v>231</v>
      </c>
      <c r="H59" s="71" t="s">
        <v>93</v>
      </c>
      <c r="I59" s="88">
        <f t="shared" si="1"/>
        <v>0.75</v>
      </c>
      <c r="J59" s="88" t="s">
        <v>49</v>
      </c>
      <c r="K59" s="80"/>
      <c r="L59" s="81"/>
      <c r="M59" s="82"/>
      <c r="N59" s="83"/>
      <c r="O59" s="84"/>
      <c r="P59" s="84">
        <v>0.25</v>
      </c>
      <c r="Q59" s="80"/>
      <c r="R59" s="81"/>
      <c r="S59" s="82"/>
      <c r="T59" s="83"/>
      <c r="U59" s="84"/>
      <c r="V59" s="84">
        <v>0.25</v>
      </c>
      <c r="W59" s="81"/>
      <c r="X59" s="82"/>
      <c r="Y59" s="83"/>
      <c r="Z59" s="84"/>
      <c r="AA59" s="84">
        <v>0.25</v>
      </c>
      <c r="AB59" s="80"/>
      <c r="AC59" s="81"/>
      <c r="AD59" s="82"/>
      <c r="AE59" s="83"/>
      <c r="AF59" s="84"/>
      <c r="AG59" s="84"/>
      <c r="AH59" s="80"/>
    </row>
    <row r="60" spans="1:34" ht="37.5" customHeight="1">
      <c r="A60" s="71" t="s">
        <v>50</v>
      </c>
      <c r="B60" s="71" t="s">
        <v>42</v>
      </c>
      <c r="C60" s="68" t="s">
        <v>232</v>
      </c>
      <c r="D60" s="71" t="s">
        <v>44</v>
      </c>
      <c r="E60" s="71" t="s">
        <v>233</v>
      </c>
      <c r="F60" s="71" t="s">
        <v>234</v>
      </c>
      <c r="G60" s="71" t="s">
        <v>235</v>
      </c>
      <c r="H60" s="68" t="s">
        <v>48</v>
      </c>
      <c r="I60" s="88">
        <f t="shared" si="1"/>
        <v>2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</row>
    <row r="61" spans="1:34" ht="37.5" customHeight="1">
      <c r="A61" s="71" t="s">
        <v>50</v>
      </c>
      <c r="B61" s="71" t="s">
        <v>42</v>
      </c>
      <c r="C61" s="68" t="s">
        <v>236</v>
      </c>
      <c r="D61" s="71" t="s">
        <v>44</v>
      </c>
      <c r="E61" s="71" t="s">
        <v>237</v>
      </c>
      <c r="F61" s="71" t="s">
        <v>234</v>
      </c>
      <c r="G61" s="71" t="s">
        <v>235</v>
      </c>
      <c r="H61" s="68" t="s">
        <v>53</v>
      </c>
      <c r="I61" s="88">
        <f t="shared" si="1"/>
        <v>0</v>
      </c>
      <c r="J61" s="88" t="s">
        <v>49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</row>
    <row r="62" spans="1:34" ht="37.5" customHeight="1">
      <c r="A62" s="71" t="s">
        <v>50</v>
      </c>
      <c r="B62" s="71" t="s">
        <v>42</v>
      </c>
      <c r="C62" s="68" t="s">
        <v>238</v>
      </c>
      <c r="D62" s="71" t="s">
        <v>44</v>
      </c>
      <c r="E62" s="71" t="s">
        <v>239</v>
      </c>
      <c r="F62" s="71" t="s">
        <v>240</v>
      </c>
      <c r="G62" s="71" t="s">
        <v>241</v>
      </c>
      <c r="H62" s="68" t="s">
        <v>48</v>
      </c>
      <c r="I62" s="88">
        <f t="shared" si="1"/>
        <v>3.25</v>
      </c>
      <c r="J62" s="88" t="s">
        <v>49</v>
      </c>
      <c r="K62" s="80"/>
      <c r="L62" s="81"/>
      <c r="M62" s="82"/>
      <c r="N62" s="83"/>
      <c r="O62" s="84">
        <v>0.5</v>
      </c>
      <c r="P62" s="84">
        <v>0.5</v>
      </c>
      <c r="Q62" s="80"/>
      <c r="R62" s="81"/>
      <c r="S62" s="82"/>
      <c r="T62" s="83"/>
      <c r="U62" s="84">
        <v>0.5</v>
      </c>
      <c r="V62" s="84">
        <v>0.25</v>
      </c>
      <c r="W62" s="81"/>
      <c r="X62" s="82"/>
      <c r="Y62" s="83"/>
      <c r="Z62" s="84">
        <v>0.5</v>
      </c>
      <c r="AA62" s="84">
        <v>0.25</v>
      </c>
      <c r="AB62" s="80"/>
      <c r="AC62" s="81"/>
      <c r="AD62" s="82"/>
      <c r="AE62" s="83"/>
      <c r="AF62" s="84">
        <v>0.5</v>
      </c>
      <c r="AG62" s="84">
        <v>0.25</v>
      </c>
      <c r="AH62" s="80"/>
    </row>
    <row r="63" spans="1:34" ht="37.5" customHeight="1">
      <c r="A63" s="71" t="s">
        <v>50</v>
      </c>
      <c r="B63" s="71" t="s">
        <v>42</v>
      </c>
      <c r="C63" s="68" t="s">
        <v>242</v>
      </c>
      <c r="D63" s="71" t="s">
        <v>44</v>
      </c>
      <c r="E63" s="71" t="s">
        <v>243</v>
      </c>
      <c r="F63" s="71" t="s">
        <v>240</v>
      </c>
      <c r="G63" s="71" t="s">
        <v>241</v>
      </c>
      <c r="H63" s="68" t="s">
        <v>53</v>
      </c>
      <c r="I63" s="88">
        <f t="shared" si="1"/>
        <v>0.75</v>
      </c>
      <c r="J63" s="88" t="s">
        <v>49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</row>
    <row r="64" spans="1:34" ht="37.5" customHeight="1">
      <c r="A64" s="71" t="s">
        <v>50</v>
      </c>
      <c r="B64" s="71" t="s">
        <v>42</v>
      </c>
      <c r="C64" s="68" t="s">
        <v>244</v>
      </c>
      <c r="D64" s="71" t="s">
        <v>44</v>
      </c>
      <c r="E64" s="71" t="s">
        <v>245</v>
      </c>
      <c r="F64" s="71" t="s">
        <v>246</v>
      </c>
      <c r="G64" s="71" t="s">
        <v>247</v>
      </c>
      <c r="H64" s="68" t="s">
        <v>48</v>
      </c>
      <c r="I64" s="88">
        <f t="shared" si="1"/>
        <v>1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0"/>
      <c r="R64" s="81"/>
      <c r="S64" s="82"/>
      <c r="T64" s="83"/>
      <c r="U64" s="84">
        <v>0.25</v>
      </c>
      <c r="V64" s="84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0.25</v>
      </c>
      <c r="AG64" s="84"/>
      <c r="AH64" s="80"/>
    </row>
    <row r="65" spans="1:41" ht="37.5" customHeight="1">
      <c r="A65" s="71" t="s">
        <v>50</v>
      </c>
      <c r="B65" s="71" t="s">
        <v>205</v>
      </c>
      <c r="C65" s="68" t="s">
        <v>248</v>
      </c>
      <c r="D65" s="71" t="s">
        <v>44</v>
      </c>
      <c r="E65" s="71" t="s">
        <v>249</v>
      </c>
      <c r="F65" s="71" t="s">
        <v>330</v>
      </c>
      <c r="G65" s="71" t="s">
        <v>251</v>
      </c>
      <c r="H65" s="71" t="s">
        <v>197</v>
      </c>
      <c r="I65" s="88">
        <f t="shared" si="1"/>
        <v>2</v>
      </c>
      <c r="J65" s="88" t="s">
        <v>49</v>
      </c>
      <c r="K65" s="80"/>
      <c r="L65" s="81"/>
      <c r="M65" s="82"/>
      <c r="N65" s="83"/>
      <c r="O65" s="84">
        <v>0.25</v>
      </c>
      <c r="P65" s="84">
        <v>0.25</v>
      </c>
      <c r="Q65" s="80"/>
      <c r="R65" s="81"/>
      <c r="S65" s="82"/>
      <c r="T65" s="83"/>
      <c r="U65" s="84">
        <v>0.25</v>
      </c>
      <c r="V65" s="84">
        <v>0.25</v>
      </c>
      <c r="W65" s="81"/>
      <c r="X65" s="82"/>
      <c r="Y65" s="83"/>
      <c r="Z65" s="84">
        <v>0.25</v>
      </c>
      <c r="AA65" s="84">
        <v>0.25</v>
      </c>
      <c r="AB65" s="80"/>
      <c r="AC65" s="81"/>
      <c r="AD65" s="82"/>
      <c r="AE65" s="83"/>
      <c r="AF65" s="84">
        <v>0.25</v>
      </c>
      <c r="AG65" s="84">
        <v>0.25</v>
      </c>
      <c r="AH65" s="80"/>
    </row>
    <row r="66" spans="1:41" ht="37.5" customHeight="1">
      <c r="A66" s="71" t="s">
        <v>50</v>
      </c>
      <c r="B66" s="71" t="s">
        <v>42</v>
      </c>
      <c r="C66" s="68" t="s">
        <v>252</v>
      </c>
      <c r="D66" s="71" t="s">
        <v>44</v>
      </c>
      <c r="E66" s="71" t="s">
        <v>253</v>
      </c>
      <c r="F66" s="71" t="s">
        <v>330</v>
      </c>
      <c r="G66" s="71" t="s">
        <v>251</v>
      </c>
      <c r="H66" s="71" t="s">
        <v>254</v>
      </c>
      <c r="I66" s="88">
        <f t="shared" si="1"/>
        <v>1</v>
      </c>
      <c r="J66" s="88" t="s">
        <v>49</v>
      </c>
      <c r="K66" s="80"/>
      <c r="L66" s="81"/>
      <c r="M66" s="82"/>
      <c r="N66" s="83"/>
      <c r="O66" s="84">
        <v>0.25</v>
      </c>
      <c r="P66" s="84"/>
      <c r="Q66" s="80"/>
      <c r="R66" s="81"/>
      <c r="S66" s="82"/>
      <c r="T66" s="83"/>
      <c r="U66" s="84">
        <v>0.25</v>
      </c>
      <c r="V66" s="84"/>
      <c r="W66" s="81"/>
      <c r="X66" s="82"/>
      <c r="Y66" s="83"/>
      <c r="Z66" s="84">
        <v>0.25</v>
      </c>
      <c r="AA66" s="84"/>
      <c r="AB66" s="80"/>
      <c r="AC66" s="81"/>
      <c r="AD66" s="82"/>
      <c r="AE66" s="83"/>
      <c r="AF66" s="84">
        <v>0.25</v>
      </c>
      <c r="AG66" s="84"/>
      <c r="AH66" s="80"/>
    </row>
    <row r="67" spans="1:41" ht="37.5" customHeight="1">
      <c r="A67" s="68" t="s">
        <v>50</v>
      </c>
      <c r="B67" s="71" t="s">
        <v>205</v>
      </c>
      <c r="C67" s="68" t="s">
        <v>255</v>
      </c>
      <c r="D67" s="71" t="s">
        <v>44</v>
      </c>
      <c r="E67" s="71" t="s">
        <v>256</v>
      </c>
      <c r="F67" s="71" t="s">
        <v>257</v>
      </c>
      <c r="G67" s="71" t="s">
        <v>258</v>
      </c>
      <c r="H67" s="68" t="s">
        <v>48</v>
      </c>
      <c r="I67" s="88">
        <f t="shared" si="1"/>
        <v>4.25</v>
      </c>
      <c r="J67" s="88" t="s">
        <v>49</v>
      </c>
      <c r="K67" s="80"/>
      <c r="L67" s="81"/>
      <c r="M67" s="82"/>
      <c r="N67" s="83"/>
      <c r="O67" s="84">
        <v>1</v>
      </c>
      <c r="P67" s="84">
        <v>0.25</v>
      </c>
      <c r="Q67" s="80"/>
      <c r="R67" s="81"/>
      <c r="S67" s="82"/>
      <c r="T67" s="83"/>
      <c r="U67" s="84">
        <v>0.75</v>
      </c>
      <c r="V67" s="84">
        <v>0.25</v>
      </c>
      <c r="W67" s="81"/>
      <c r="X67" s="82"/>
      <c r="Y67" s="83"/>
      <c r="Z67" s="84">
        <v>0.75</v>
      </c>
      <c r="AA67" s="84">
        <v>0.25</v>
      </c>
      <c r="AB67" s="80"/>
      <c r="AC67" s="81"/>
      <c r="AD67" s="82"/>
      <c r="AE67" s="83"/>
      <c r="AF67" s="84">
        <v>0.75</v>
      </c>
      <c r="AG67" s="84">
        <v>0.25</v>
      </c>
      <c r="AH67" s="80"/>
    </row>
    <row r="68" spans="1:41" ht="37.5" customHeight="1">
      <c r="A68" s="71" t="s">
        <v>50</v>
      </c>
      <c r="B68" s="71" t="s">
        <v>205</v>
      </c>
      <c r="C68" s="68" t="s">
        <v>259</v>
      </c>
      <c r="D68" s="71" t="s">
        <v>44</v>
      </c>
      <c r="E68" s="71" t="s">
        <v>260</v>
      </c>
      <c r="F68" s="71" t="s">
        <v>257</v>
      </c>
      <c r="G68" s="71" t="s">
        <v>258</v>
      </c>
      <c r="H68" s="68" t="s">
        <v>53</v>
      </c>
      <c r="I68" s="88">
        <f t="shared" si="1"/>
        <v>1.75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0"/>
      <c r="R68" s="81"/>
      <c r="S68" s="82"/>
      <c r="T68" s="83"/>
      <c r="U68" s="84">
        <v>0.25</v>
      </c>
      <c r="V68" s="84">
        <v>0.25</v>
      </c>
      <c r="W68" s="81"/>
      <c r="X68" s="82"/>
      <c r="Y68" s="83"/>
      <c r="Z68" s="84">
        <v>0.25</v>
      </c>
      <c r="AA68" s="84">
        <v>0.25</v>
      </c>
      <c r="AB68" s="80"/>
      <c r="AC68" s="81"/>
      <c r="AD68" s="82"/>
      <c r="AE68" s="83"/>
      <c r="AF68" s="84">
        <v>0.25</v>
      </c>
      <c r="AG68" s="84">
        <v>0.25</v>
      </c>
      <c r="AH68" s="80"/>
    </row>
    <row r="69" spans="1:41" ht="37.5" customHeight="1">
      <c r="A69" s="68" t="s">
        <v>50</v>
      </c>
      <c r="B69" s="68" t="s">
        <v>42</v>
      </c>
      <c r="C69" s="68" t="s">
        <v>331</v>
      </c>
      <c r="D69" s="68" t="s">
        <v>44</v>
      </c>
      <c r="E69" s="68" t="s">
        <v>332</v>
      </c>
      <c r="F69" s="68" t="s">
        <v>333</v>
      </c>
      <c r="G69" s="68" t="s">
        <v>241</v>
      </c>
      <c r="H69" s="71" t="s">
        <v>324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</row>
    <row r="70" spans="1:41" ht="37.5" customHeight="1">
      <c r="A70" s="68" t="s">
        <v>50</v>
      </c>
      <c r="B70" s="68" t="s">
        <v>42</v>
      </c>
      <c r="C70" s="68" t="s">
        <v>335</v>
      </c>
      <c r="D70" s="68" t="s">
        <v>44</v>
      </c>
      <c r="E70" s="68" t="s">
        <v>336</v>
      </c>
      <c r="F70" s="68" t="s">
        <v>337</v>
      </c>
      <c r="G70" s="68" t="s">
        <v>338</v>
      </c>
      <c r="H70" s="68" t="s">
        <v>93</v>
      </c>
      <c r="I70" s="88" t="s">
        <v>334</v>
      </c>
      <c r="J70" s="94" t="s">
        <v>49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</row>
    <row r="71" spans="1:41" ht="37.5" customHeight="1">
      <c r="A71" s="71" t="s">
        <v>50</v>
      </c>
      <c r="B71" s="71" t="s">
        <v>42</v>
      </c>
      <c r="C71" s="68" t="s">
        <v>261</v>
      </c>
      <c r="D71" s="71" t="s">
        <v>44</v>
      </c>
      <c r="E71" s="71" t="s">
        <v>262</v>
      </c>
      <c r="F71" s="71" t="s">
        <v>339</v>
      </c>
      <c r="G71" s="71" t="s">
        <v>264</v>
      </c>
      <c r="H71" s="71" t="s">
        <v>48</v>
      </c>
      <c r="I71" s="88">
        <f t="shared" ref="I71:I79" si="2">SUM(K71:AH71)</f>
        <v>5.5</v>
      </c>
      <c r="J71" s="94" t="s">
        <v>49</v>
      </c>
      <c r="K71" s="80"/>
      <c r="L71" s="81"/>
      <c r="M71" s="82"/>
      <c r="N71" s="83"/>
      <c r="O71" s="84">
        <v>0.5</v>
      </c>
      <c r="P71" s="84">
        <v>0.5</v>
      </c>
      <c r="Q71" s="80"/>
      <c r="R71" s="81"/>
      <c r="S71" s="82"/>
      <c r="T71" s="83"/>
      <c r="U71" s="84">
        <v>1</v>
      </c>
      <c r="V71" s="84">
        <v>0.5</v>
      </c>
      <c r="W71" s="81"/>
      <c r="X71" s="82"/>
      <c r="Y71" s="83"/>
      <c r="Z71" s="84">
        <v>1</v>
      </c>
      <c r="AA71" s="84">
        <v>0.5</v>
      </c>
      <c r="AB71" s="80"/>
      <c r="AC71" s="81"/>
      <c r="AD71" s="82"/>
      <c r="AE71" s="83"/>
      <c r="AF71" s="84">
        <v>1</v>
      </c>
      <c r="AG71" s="84">
        <v>0.5</v>
      </c>
      <c r="AH71" s="80"/>
    </row>
    <row r="72" spans="1:41" ht="37.5" customHeight="1">
      <c r="A72" s="71" t="s">
        <v>50</v>
      </c>
      <c r="B72" s="71" t="s">
        <v>42</v>
      </c>
      <c r="C72" s="68" t="s">
        <v>265</v>
      </c>
      <c r="D72" s="71" t="s">
        <v>44</v>
      </c>
      <c r="E72" s="71" t="s">
        <v>266</v>
      </c>
      <c r="F72" s="71" t="s">
        <v>339</v>
      </c>
      <c r="G72" s="71" t="s">
        <v>264</v>
      </c>
      <c r="H72" s="68" t="s">
        <v>53</v>
      </c>
      <c r="I72" s="88">
        <f t="shared" si="2"/>
        <v>0</v>
      </c>
      <c r="J72" s="94" t="s">
        <v>49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J72" s="61">
        <v>0.5</v>
      </c>
      <c r="AK72" s="61">
        <v>0.25</v>
      </c>
      <c r="AL72" s="61">
        <v>0.5</v>
      </c>
      <c r="AM72" s="61">
        <v>0.25</v>
      </c>
      <c r="AN72" s="61">
        <v>0.5</v>
      </c>
      <c r="AO72" s="61">
        <v>0.25</v>
      </c>
    </row>
    <row r="73" spans="1:41" ht="37.5" customHeight="1">
      <c r="A73" s="71" t="s">
        <v>50</v>
      </c>
      <c r="B73" s="71" t="s">
        <v>42</v>
      </c>
      <c r="C73" s="68" t="s">
        <v>267</v>
      </c>
      <c r="D73" s="71" t="s">
        <v>44</v>
      </c>
      <c r="E73" s="71" t="s">
        <v>268</v>
      </c>
      <c r="F73" s="71" t="s">
        <v>340</v>
      </c>
      <c r="G73" s="71" t="s">
        <v>270</v>
      </c>
      <c r="H73" s="68" t="s">
        <v>48</v>
      </c>
      <c r="I73" s="88">
        <f t="shared" si="2"/>
        <v>4.25</v>
      </c>
      <c r="J73" s="94" t="s">
        <v>49</v>
      </c>
      <c r="K73" s="80"/>
      <c r="L73" s="81"/>
      <c r="M73" s="82"/>
      <c r="N73" s="83"/>
      <c r="O73" s="84">
        <v>0.5</v>
      </c>
      <c r="P73" s="84">
        <v>0.25</v>
      </c>
      <c r="Q73" s="80"/>
      <c r="R73" s="81">
        <v>0.5</v>
      </c>
      <c r="S73" s="82"/>
      <c r="T73" s="83"/>
      <c r="U73" s="84">
        <v>0.5</v>
      </c>
      <c r="V73" s="84">
        <v>0.5</v>
      </c>
      <c r="W73" s="81">
        <v>0.5</v>
      </c>
      <c r="X73" s="82"/>
      <c r="Y73" s="83"/>
      <c r="Z73" s="84">
        <v>0.5</v>
      </c>
      <c r="AA73" s="84">
        <v>0.5</v>
      </c>
      <c r="AB73" s="80"/>
      <c r="AC73" s="81"/>
      <c r="AD73" s="82"/>
      <c r="AE73" s="83"/>
      <c r="AF73" s="84">
        <v>0.25</v>
      </c>
      <c r="AG73" s="84">
        <v>0.25</v>
      </c>
      <c r="AH73" s="80"/>
    </row>
    <row r="74" spans="1:41" ht="37.5" customHeight="1">
      <c r="A74" s="71" t="s">
        <v>50</v>
      </c>
      <c r="B74" s="71" t="s">
        <v>42</v>
      </c>
      <c r="C74" s="68" t="s">
        <v>271</v>
      </c>
      <c r="D74" s="71" t="s">
        <v>44</v>
      </c>
      <c r="E74" s="71" t="s">
        <v>272</v>
      </c>
      <c r="F74" s="71" t="s">
        <v>340</v>
      </c>
      <c r="G74" s="71" t="s">
        <v>270</v>
      </c>
      <c r="H74" s="68" t="s">
        <v>53</v>
      </c>
      <c r="I74" s="88">
        <f t="shared" si="2"/>
        <v>0.25</v>
      </c>
      <c r="J74" s="94" t="s">
        <v>49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0"/>
      <c r="AI74" s="61" t="s">
        <v>341</v>
      </c>
    </row>
    <row r="75" spans="1:41" ht="37.5" customHeight="1">
      <c r="A75" s="71" t="s">
        <v>50</v>
      </c>
      <c r="B75" s="71" t="s">
        <v>42</v>
      </c>
      <c r="C75" s="68" t="s">
        <v>273</v>
      </c>
      <c r="D75" s="71" t="s">
        <v>44</v>
      </c>
      <c r="E75" s="71" t="s">
        <v>274</v>
      </c>
      <c r="F75" s="71" t="s">
        <v>342</v>
      </c>
      <c r="G75" s="71" t="s">
        <v>343</v>
      </c>
      <c r="H75" s="68" t="s">
        <v>48</v>
      </c>
      <c r="I75" s="88">
        <f t="shared" si="2"/>
        <v>1.75</v>
      </c>
      <c r="J75" s="94" t="s">
        <v>49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>
        <v>0.5</v>
      </c>
      <c r="V75" s="84"/>
      <c r="W75" s="81"/>
      <c r="X75" s="82"/>
      <c r="Y75" s="83"/>
      <c r="Z75" s="84">
        <v>0.5</v>
      </c>
      <c r="AA75" s="84"/>
      <c r="AB75" s="80"/>
      <c r="AC75" s="81"/>
      <c r="AD75" s="82"/>
      <c r="AE75" s="83"/>
      <c r="AF75" s="84">
        <v>0.25</v>
      </c>
      <c r="AG75" s="84"/>
      <c r="AH75" s="80"/>
    </row>
    <row r="76" spans="1:41" ht="37.5" customHeight="1">
      <c r="A76" s="71" t="s">
        <v>50</v>
      </c>
      <c r="B76" s="71" t="s">
        <v>42</v>
      </c>
      <c r="C76" s="68" t="s">
        <v>277</v>
      </c>
      <c r="D76" s="71" t="s">
        <v>44</v>
      </c>
      <c r="E76" s="71" t="s">
        <v>278</v>
      </c>
      <c r="F76" s="71" t="s">
        <v>342</v>
      </c>
      <c r="G76" s="71" t="s">
        <v>343</v>
      </c>
      <c r="H76" s="68" t="s">
        <v>48</v>
      </c>
      <c r="I76" s="88">
        <f t="shared" si="2"/>
        <v>0.5</v>
      </c>
      <c r="J76" s="94" t="s">
        <v>49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>
        <v>0.25</v>
      </c>
      <c r="AB76" s="80"/>
      <c r="AC76" s="81"/>
      <c r="AD76" s="82"/>
      <c r="AE76" s="83"/>
      <c r="AF76" s="84"/>
      <c r="AG76" s="84">
        <v>0.25</v>
      </c>
      <c r="AH76" s="80"/>
    </row>
    <row r="77" spans="1:41" ht="37.5" customHeight="1">
      <c r="A77" s="71" t="s">
        <v>50</v>
      </c>
      <c r="B77" s="71" t="s">
        <v>42</v>
      </c>
      <c r="C77" s="68" t="s">
        <v>283</v>
      </c>
      <c r="D77" s="71"/>
      <c r="E77" s="71"/>
      <c r="F77" s="71"/>
      <c r="G77" s="71"/>
      <c r="H77" s="71"/>
      <c r="I77" s="88">
        <f t="shared" si="2"/>
        <v>20</v>
      </c>
      <c r="J77" s="94" t="s">
        <v>284</v>
      </c>
      <c r="K77" s="80"/>
      <c r="L77" s="81"/>
      <c r="M77" s="82"/>
      <c r="N77" s="83"/>
      <c r="O77" s="84">
        <v>3</v>
      </c>
      <c r="P77" s="84">
        <v>2</v>
      </c>
      <c r="Q77" s="80"/>
      <c r="R77" s="81"/>
      <c r="S77" s="82"/>
      <c r="T77" s="83"/>
      <c r="U77" s="84">
        <v>3</v>
      </c>
      <c r="V77" s="84">
        <v>2</v>
      </c>
      <c r="W77" s="81"/>
      <c r="X77" s="82"/>
      <c r="Y77" s="83"/>
      <c r="Z77" s="84">
        <v>3</v>
      </c>
      <c r="AA77" s="84">
        <v>2</v>
      </c>
      <c r="AB77" s="80"/>
      <c r="AC77" s="81"/>
      <c r="AD77" s="82"/>
      <c r="AE77" s="83"/>
      <c r="AF77" s="84">
        <v>3</v>
      </c>
      <c r="AG77" s="84">
        <v>2</v>
      </c>
      <c r="AH77" s="80"/>
    </row>
    <row r="78" spans="1:41" ht="37.5" customHeight="1">
      <c r="A78" s="71" t="s">
        <v>50</v>
      </c>
      <c r="B78" s="71" t="s">
        <v>42</v>
      </c>
      <c r="C78" s="71" t="s">
        <v>285</v>
      </c>
      <c r="D78" s="71"/>
      <c r="E78" s="71"/>
      <c r="F78" s="71"/>
      <c r="G78" s="71"/>
      <c r="H78" s="71"/>
      <c r="I78" s="88">
        <f t="shared" si="2"/>
        <v>20</v>
      </c>
      <c r="J78" s="94" t="s">
        <v>49</v>
      </c>
      <c r="K78" s="80"/>
      <c r="L78" s="81"/>
      <c r="M78" s="82"/>
      <c r="N78" s="83"/>
      <c r="O78" s="84">
        <v>2.5</v>
      </c>
      <c r="P78" s="84">
        <v>2.5</v>
      </c>
      <c r="Q78" s="80"/>
      <c r="R78" s="81"/>
      <c r="S78" s="82"/>
      <c r="T78" s="83"/>
      <c r="U78" s="84">
        <v>2.5</v>
      </c>
      <c r="V78" s="84">
        <v>2.5</v>
      </c>
      <c r="W78" s="81"/>
      <c r="X78" s="82"/>
      <c r="Y78" s="83"/>
      <c r="Z78" s="84">
        <v>2.5</v>
      </c>
      <c r="AA78" s="84">
        <v>2.5</v>
      </c>
      <c r="AB78" s="80"/>
      <c r="AC78" s="81"/>
      <c r="AD78" s="82"/>
      <c r="AE78" s="83"/>
      <c r="AF78" s="84">
        <v>2.5</v>
      </c>
      <c r="AG78" s="84">
        <v>2.5</v>
      </c>
      <c r="AH78" s="80"/>
    </row>
    <row r="79" spans="1:41" ht="37.5" customHeight="1">
      <c r="A79" s="71" t="s">
        <v>50</v>
      </c>
      <c r="B79" s="71" t="s">
        <v>187</v>
      </c>
      <c r="C79" s="68" t="s">
        <v>286</v>
      </c>
      <c r="D79" s="71"/>
      <c r="E79" s="71"/>
      <c r="F79" s="71"/>
      <c r="G79" s="71"/>
      <c r="H79" s="71"/>
      <c r="I79" s="88">
        <f t="shared" si="2"/>
        <v>1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</row>
    <row r="80" spans="1:41" ht="16.5" customHeight="1">
      <c r="A80" s="100"/>
      <c r="B80" s="100" t="s">
        <v>42</v>
      </c>
      <c r="C80" s="100"/>
      <c r="D80" s="100"/>
      <c r="E80" s="101" t="s">
        <v>287</v>
      </c>
      <c r="F80" s="100"/>
      <c r="G80" s="100"/>
      <c r="H80" s="71"/>
      <c r="I80" s="108"/>
      <c r="J80" s="108"/>
      <c r="K80" s="101">
        <f>SUM(K3:K45)</f>
        <v>0</v>
      </c>
      <c r="L80" s="101">
        <f>SUM(L3:L79)</f>
        <v>31</v>
      </c>
      <c r="M80" s="101">
        <f>SUM(M3:M45)</f>
        <v>22.5</v>
      </c>
      <c r="N80" s="101">
        <f>SUM(N3:N45)</f>
        <v>11</v>
      </c>
      <c r="O80" s="100">
        <f>SUM(O3:O79)</f>
        <v>27.700000000000003</v>
      </c>
      <c r="P80" s="100">
        <f>SUM(P3:P79)</f>
        <v>21.1</v>
      </c>
      <c r="Q80" s="101">
        <f>SUM(Q3:Q45)</f>
        <v>0</v>
      </c>
      <c r="R80" s="101">
        <f>SUM(R3:R79)</f>
        <v>31</v>
      </c>
      <c r="S80" s="101">
        <f>SUM(S3:S45)</f>
        <v>22.5</v>
      </c>
      <c r="T80" s="101">
        <f>SUM(T3:T45)</f>
        <v>10.5</v>
      </c>
      <c r="U80" s="100">
        <f>SUM(U3:U79)</f>
        <v>27.5</v>
      </c>
      <c r="V80" s="100">
        <f>SUM(V3:V79)</f>
        <v>21.25</v>
      </c>
      <c r="W80" s="101">
        <f>SUM(W3:W79)</f>
        <v>31</v>
      </c>
      <c r="X80" s="101">
        <f>SUM(X3:X45)</f>
        <v>23</v>
      </c>
      <c r="Y80" s="101">
        <f>SUM(Y3:Y45)</f>
        <v>11.5</v>
      </c>
      <c r="Z80" s="100">
        <f>SUM(Z3:Z79)</f>
        <v>27.5</v>
      </c>
      <c r="AA80" s="100">
        <f>SUM(AA3:AA79)</f>
        <v>21.75</v>
      </c>
      <c r="AB80" s="101">
        <f>SUM(AB3:AB45)</f>
        <v>0</v>
      </c>
      <c r="AC80" s="101">
        <f>SUM(AC3:AC45)</f>
        <v>0</v>
      </c>
      <c r="AD80" s="101">
        <f>SUM(AD3:AD45)</f>
        <v>22.75</v>
      </c>
      <c r="AE80" s="101">
        <f>SUM(AE3:AE45)</f>
        <v>11</v>
      </c>
      <c r="AF80" s="100">
        <f>SUM(AF3:AF79)</f>
        <v>26</v>
      </c>
      <c r="AG80" s="100">
        <f>SUM(AG3:AG79)</f>
        <v>21</v>
      </c>
      <c r="AH80" s="101">
        <f>SUM(AH3:AH45)</f>
        <v>0</v>
      </c>
    </row>
    <row r="81" spans="1:316" ht="16.5" customHeight="1">
      <c r="A81" s="100"/>
      <c r="B81" s="100" t="s">
        <v>42</v>
      </c>
      <c r="C81" s="100"/>
      <c r="D81" s="100"/>
      <c r="E81" s="102" t="s">
        <v>288</v>
      </c>
      <c r="F81" s="100"/>
      <c r="G81" s="100"/>
      <c r="H81" s="71"/>
      <c r="I81" s="108"/>
      <c r="J81" s="108"/>
      <c r="K81" s="101"/>
      <c r="L81" s="101"/>
      <c r="M81" s="101">
        <v>12.75</v>
      </c>
      <c r="N81" s="101"/>
      <c r="O81" s="101"/>
      <c r="P81" s="101"/>
      <c r="Q81" s="101"/>
      <c r="R81" s="101"/>
      <c r="S81" s="101">
        <v>12.75</v>
      </c>
      <c r="T81" s="101"/>
      <c r="U81" s="101"/>
      <c r="V81" s="101"/>
      <c r="W81" s="101"/>
      <c r="X81" s="101">
        <v>12.75</v>
      </c>
      <c r="Y81" s="101"/>
      <c r="Z81" s="101"/>
      <c r="AA81" s="101"/>
      <c r="AB81" s="101"/>
      <c r="AC81" s="101"/>
      <c r="AD81" s="101">
        <v>12.75</v>
      </c>
      <c r="AE81" s="101"/>
      <c r="AF81" s="101"/>
      <c r="AG81" s="101"/>
      <c r="AH81" s="101"/>
    </row>
    <row r="82" spans="1:316" ht="16.5" customHeight="1">
      <c r="A82" s="100"/>
      <c r="B82" s="100" t="s">
        <v>42</v>
      </c>
      <c r="C82" s="100"/>
      <c r="D82" s="100"/>
      <c r="E82" s="102" t="s">
        <v>289</v>
      </c>
      <c r="F82" s="100"/>
      <c r="G82" s="100"/>
      <c r="H82" s="71"/>
      <c r="I82" s="108"/>
      <c r="J82" s="108"/>
      <c r="K82" s="101"/>
      <c r="L82" s="101"/>
      <c r="M82" s="101">
        <v>1.75</v>
      </c>
      <c r="N82" s="101">
        <v>0.5</v>
      </c>
      <c r="O82" s="101"/>
      <c r="P82" s="101"/>
      <c r="Q82" s="101"/>
      <c r="R82" s="101"/>
      <c r="S82" s="101">
        <v>1.75</v>
      </c>
      <c r="U82" s="101"/>
      <c r="V82" s="101"/>
      <c r="W82" s="101"/>
      <c r="X82" s="101">
        <v>1.75</v>
      </c>
      <c r="Y82" s="101">
        <v>0.5</v>
      </c>
      <c r="Z82" s="101"/>
      <c r="AA82" s="101"/>
      <c r="AB82" s="101"/>
      <c r="AC82" s="101"/>
      <c r="AD82" s="101">
        <v>1.75</v>
      </c>
      <c r="AE82" s="101">
        <v>0.5</v>
      </c>
      <c r="AF82" s="101"/>
      <c r="AG82" s="101"/>
      <c r="AH82" s="101"/>
    </row>
    <row r="83" spans="1:316" ht="16.5" customHeight="1">
      <c r="A83" s="100"/>
      <c r="B83" s="100" t="s">
        <v>42</v>
      </c>
      <c r="C83" s="100"/>
      <c r="D83" s="100"/>
      <c r="E83" s="102" t="s">
        <v>290</v>
      </c>
      <c r="F83" s="100"/>
      <c r="G83" s="100"/>
      <c r="H83" s="71"/>
      <c r="I83" s="108"/>
      <c r="J83" s="108"/>
      <c r="K83" s="101"/>
      <c r="L83" s="101">
        <v>3</v>
      </c>
      <c r="M83" s="101">
        <v>5</v>
      </c>
      <c r="N83" s="101">
        <v>0.5</v>
      </c>
      <c r="O83" s="101"/>
      <c r="P83" s="101"/>
      <c r="Q83" s="101"/>
      <c r="R83" s="101">
        <v>3</v>
      </c>
      <c r="S83" s="101">
        <v>5</v>
      </c>
      <c r="T83" s="101">
        <v>1</v>
      </c>
      <c r="U83" s="101"/>
      <c r="V83" s="101"/>
      <c r="W83" s="101">
        <v>3</v>
      </c>
      <c r="X83" s="101">
        <v>5</v>
      </c>
      <c r="Y83" s="101">
        <v>0</v>
      </c>
      <c r="Z83" s="101"/>
      <c r="AA83" s="101"/>
      <c r="AB83" s="101"/>
      <c r="AC83" s="101">
        <v>3</v>
      </c>
      <c r="AD83" s="101">
        <v>5</v>
      </c>
      <c r="AE83" s="101">
        <v>0.5</v>
      </c>
      <c r="AF83" s="101"/>
      <c r="AG83" s="101"/>
      <c r="AH83" s="101"/>
    </row>
    <row r="84" spans="1:316" ht="16.5" customHeight="1">
      <c r="A84" s="103"/>
      <c r="B84" s="103" t="s">
        <v>42</v>
      </c>
      <c r="C84" s="103"/>
      <c r="D84" s="103"/>
      <c r="E84" s="103" t="s">
        <v>291</v>
      </c>
      <c r="F84" s="103"/>
      <c r="G84" s="103"/>
      <c r="H84" s="104"/>
      <c r="I84" s="103"/>
      <c r="J84" s="103"/>
      <c r="K84" s="103">
        <f t="shared" ref="K84:AH84" si="3">SUM(K80:K83)</f>
        <v>0</v>
      </c>
      <c r="L84" s="103">
        <f t="shared" si="3"/>
        <v>34</v>
      </c>
      <c r="M84" s="103">
        <f t="shared" si="3"/>
        <v>42</v>
      </c>
      <c r="N84" s="103">
        <f t="shared" si="3"/>
        <v>12</v>
      </c>
      <c r="O84" s="103">
        <f t="shared" si="3"/>
        <v>27.700000000000003</v>
      </c>
      <c r="P84" s="103">
        <f t="shared" si="3"/>
        <v>21.1</v>
      </c>
      <c r="Q84" s="103">
        <f t="shared" si="3"/>
        <v>0</v>
      </c>
      <c r="R84" s="103">
        <f t="shared" si="3"/>
        <v>34</v>
      </c>
      <c r="S84" s="103">
        <f t="shared" si="3"/>
        <v>42</v>
      </c>
      <c r="T84" s="103">
        <f t="shared" si="3"/>
        <v>11.5</v>
      </c>
      <c r="U84" s="103">
        <f t="shared" si="3"/>
        <v>27.5</v>
      </c>
      <c r="V84" s="103">
        <f t="shared" si="3"/>
        <v>21.25</v>
      </c>
      <c r="W84" s="103">
        <f t="shared" si="3"/>
        <v>34</v>
      </c>
      <c r="X84" s="103">
        <f t="shared" si="3"/>
        <v>42.5</v>
      </c>
      <c r="Y84" s="103">
        <f t="shared" si="3"/>
        <v>12</v>
      </c>
      <c r="Z84" s="103">
        <f t="shared" si="3"/>
        <v>27.5</v>
      </c>
      <c r="AA84" s="103">
        <f t="shared" si="3"/>
        <v>21.75</v>
      </c>
      <c r="AB84" s="103">
        <f t="shared" si="3"/>
        <v>0</v>
      </c>
      <c r="AC84" s="103">
        <f t="shared" si="3"/>
        <v>3</v>
      </c>
      <c r="AD84" s="103">
        <f t="shared" si="3"/>
        <v>42.25</v>
      </c>
      <c r="AE84" s="103">
        <f t="shared" si="3"/>
        <v>12</v>
      </c>
      <c r="AF84" s="103">
        <f t="shared" si="3"/>
        <v>26</v>
      </c>
      <c r="AG84" s="103">
        <f t="shared" si="3"/>
        <v>21</v>
      </c>
      <c r="AH84" s="103">
        <f t="shared" si="3"/>
        <v>0</v>
      </c>
    </row>
    <row r="85" spans="1:316" ht="16.5" customHeight="1">
      <c r="A85" s="105"/>
      <c r="B85" s="105" t="s">
        <v>42</v>
      </c>
      <c r="C85" s="105"/>
      <c r="D85" s="105"/>
      <c r="E85" s="102" t="s">
        <v>292</v>
      </c>
      <c r="F85" s="105"/>
      <c r="G85" s="105"/>
      <c r="H85" s="68"/>
      <c r="I85" s="109"/>
      <c r="J85" s="109"/>
      <c r="K85" s="102"/>
      <c r="L85" s="102">
        <v>31</v>
      </c>
      <c r="M85" s="102">
        <v>40</v>
      </c>
      <c r="N85" s="102">
        <v>12</v>
      </c>
      <c r="O85" s="101">
        <v>24.5</v>
      </c>
      <c r="P85" s="101">
        <v>20.5</v>
      </c>
      <c r="Q85" s="102"/>
      <c r="R85" s="102">
        <v>31</v>
      </c>
      <c r="S85" s="102">
        <v>40</v>
      </c>
      <c r="T85" s="102">
        <v>12</v>
      </c>
      <c r="U85" s="101">
        <v>24.5</v>
      </c>
      <c r="V85" s="101">
        <v>20.5</v>
      </c>
      <c r="W85" s="102">
        <v>31</v>
      </c>
      <c r="X85" s="102">
        <v>40</v>
      </c>
      <c r="Y85" s="102">
        <v>12</v>
      </c>
      <c r="Z85" s="101">
        <v>24.5</v>
      </c>
      <c r="AA85" s="101">
        <v>20.5</v>
      </c>
      <c r="AB85" s="102"/>
      <c r="AC85" s="102">
        <v>31</v>
      </c>
      <c r="AD85" s="102">
        <v>40</v>
      </c>
      <c r="AE85" s="102">
        <v>12</v>
      </c>
      <c r="AF85" s="101">
        <v>24.5</v>
      </c>
      <c r="AG85" s="101">
        <v>20.5</v>
      </c>
      <c r="AH85" s="102"/>
    </row>
    <row r="86" spans="1:316" s="56" customFormat="1" ht="16.5" customHeight="1">
      <c r="A86" s="106"/>
      <c r="B86" s="106" t="s">
        <v>42</v>
      </c>
      <c r="C86" s="106"/>
      <c r="D86" s="106"/>
      <c r="E86" s="106" t="s">
        <v>293</v>
      </c>
      <c r="F86" s="106"/>
      <c r="G86" s="106"/>
      <c r="H86" s="93"/>
      <c r="I86" s="106"/>
      <c r="J86" s="106"/>
      <c r="K86" s="106">
        <f t="shared" ref="K86:AH86" si="4">K85-K84</f>
        <v>0</v>
      </c>
      <c r="L86" s="106">
        <f t="shared" si="4"/>
        <v>-3</v>
      </c>
      <c r="M86" s="106">
        <f t="shared" si="4"/>
        <v>-2</v>
      </c>
      <c r="N86" s="106">
        <f t="shared" si="4"/>
        <v>0</v>
      </c>
      <c r="O86" s="106">
        <f t="shared" si="4"/>
        <v>-3.2000000000000028</v>
      </c>
      <c r="P86" s="106">
        <f t="shared" si="4"/>
        <v>-0.60000000000000142</v>
      </c>
      <c r="Q86" s="106">
        <f t="shared" si="4"/>
        <v>0</v>
      </c>
      <c r="R86" s="106">
        <f t="shared" si="4"/>
        <v>-3</v>
      </c>
      <c r="S86" s="106">
        <f t="shared" si="4"/>
        <v>-2</v>
      </c>
      <c r="T86" s="106">
        <f t="shared" si="4"/>
        <v>0.5</v>
      </c>
      <c r="U86" s="106">
        <f t="shared" si="4"/>
        <v>-3</v>
      </c>
      <c r="V86" s="106">
        <f t="shared" si="4"/>
        <v>-0.75</v>
      </c>
      <c r="W86" s="106">
        <f t="shared" si="4"/>
        <v>-3</v>
      </c>
      <c r="X86" s="106">
        <f t="shared" si="4"/>
        <v>-2.5</v>
      </c>
      <c r="Y86" s="106">
        <f t="shared" si="4"/>
        <v>0</v>
      </c>
      <c r="Z86" s="106">
        <f t="shared" si="4"/>
        <v>-3</v>
      </c>
      <c r="AA86" s="106">
        <f t="shared" si="4"/>
        <v>-1.25</v>
      </c>
      <c r="AB86" s="106">
        <f t="shared" si="4"/>
        <v>0</v>
      </c>
      <c r="AC86" s="106">
        <f t="shared" si="4"/>
        <v>28</v>
      </c>
      <c r="AD86" s="106">
        <f t="shared" si="4"/>
        <v>-2.25</v>
      </c>
      <c r="AE86" s="106">
        <f t="shared" si="4"/>
        <v>0</v>
      </c>
      <c r="AF86" s="106">
        <f t="shared" si="4"/>
        <v>-1.5</v>
      </c>
      <c r="AG86" s="106">
        <f t="shared" si="4"/>
        <v>-0.5</v>
      </c>
      <c r="AH86" s="106">
        <f t="shared" si="4"/>
        <v>0</v>
      </c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61"/>
      <c r="HX86" s="61"/>
      <c r="HY86" s="61"/>
      <c r="HZ86" s="61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1"/>
      <c r="IR86" s="61"/>
      <c r="IS86" s="61"/>
      <c r="IT86" s="61"/>
      <c r="IU86" s="61"/>
      <c r="IV86" s="61"/>
      <c r="IW86" s="61"/>
      <c r="IX86" s="61"/>
      <c r="IY86" s="61"/>
      <c r="IZ86" s="61"/>
      <c r="JA86" s="61"/>
      <c r="JB86" s="61"/>
      <c r="JC86" s="61"/>
      <c r="JD86" s="61"/>
      <c r="JE86" s="61"/>
      <c r="JF86" s="61"/>
      <c r="JG86" s="61"/>
      <c r="JH86" s="61"/>
      <c r="JI86" s="61"/>
      <c r="JJ86" s="61"/>
      <c r="JK86" s="61"/>
      <c r="JL86" s="61"/>
      <c r="JM86" s="61"/>
      <c r="JN86" s="61"/>
      <c r="JO86" s="61"/>
      <c r="JP86" s="61"/>
      <c r="JQ86" s="61"/>
      <c r="JR86" s="61"/>
      <c r="JS86" s="61"/>
      <c r="JT86" s="61"/>
      <c r="JU86" s="61"/>
      <c r="JV86" s="61"/>
      <c r="JW86" s="61"/>
      <c r="JX86" s="61"/>
      <c r="JY86" s="61"/>
      <c r="JZ86" s="61"/>
      <c r="KA86" s="61"/>
      <c r="KB86" s="61"/>
      <c r="KC86" s="61"/>
      <c r="KD86" s="61"/>
      <c r="KE86" s="61"/>
      <c r="KF86" s="61"/>
      <c r="KG86" s="61"/>
      <c r="KH86" s="61"/>
      <c r="KI86" s="61"/>
      <c r="KJ86" s="61"/>
      <c r="KK86" s="61"/>
      <c r="KL86" s="61"/>
      <c r="KM86" s="61"/>
      <c r="KN86" s="61"/>
      <c r="KO86" s="61"/>
      <c r="KP86" s="61"/>
      <c r="KQ86" s="61"/>
      <c r="KR86" s="61"/>
      <c r="KS86" s="61"/>
      <c r="KT86" s="61"/>
      <c r="KU86" s="61"/>
      <c r="KV86" s="61"/>
      <c r="KW86" s="61"/>
      <c r="KX86" s="61"/>
      <c r="KY86" s="61"/>
      <c r="KZ86" s="61"/>
      <c r="LA86" s="61"/>
      <c r="LB86" s="61"/>
      <c r="LC86" s="61"/>
      <c r="LD86" s="61"/>
    </row>
    <row r="87" spans="1:316" ht="16.5" customHeight="1">
      <c r="A87" s="101"/>
      <c r="B87" s="101" t="s">
        <v>102</v>
      </c>
      <c r="C87" s="101"/>
      <c r="D87" s="101"/>
      <c r="E87" s="101" t="s">
        <v>287</v>
      </c>
      <c r="F87" s="101"/>
      <c r="G87" s="101"/>
      <c r="H87" s="71"/>
      <c r="I87" s="108"/>
      <c r="J87" s="108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</row>
    <row r="88" spans="1:316" ht="16.5" customHeight="1">
      <c r="A88" s="101"/>
      <c r="B88" s="101" t="s">
        <v>102</v>
      </c>
      <c r="C88" s="101"/>
      <c r="D88" s="101"/>
      <c r="E88" s="101" t="s">
        <v>288</v>
      </c>
      <c r="F88" s="101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</row>
    <row r="89" spans="1:316" ht="16.5" customHeight="1">
      <c r="A89" s="102"/>
      <c r="B89" s="102" t="s">
        <v>102</v>
      </c>
      <c r="C89" s="102"/>
      <c r="D89" s="102"/>
      <c r="E89" s="102" t="s">
        <v>289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</row>
    <row r="90" spans="1:316" ht="16.5" customHeight="1">
      <c r="A90" s="102"/>
      <c r="B90" s="102" t="s">
        <v>102</v>
      </c>
      <c r="C90" s="102"/>
      <c r="D90" s="102"/>
      <c r="E90" s="102" t="s">
        <v>290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</row>
    <row r="91" spans="1:316" ht="16.5" customHeight="1">
      <c r="A91" s="103"/>
      <c r="B91" s="103" t="s">
        <v>102</v>
      </c>
      <c r="C91" s="103"/>
      <c r="D91" s="103"/>
      <c r="E91" s="103" t="s">
        <v>294</v>
      </c>
      <c r="F91" s="103"/>
      <c r="G91" s="103"/>
      <c r="H91" s="104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</row>
    <row r="92" spans="1:316" s="57" customFormat="1" ht="16.5" customHeight="1">
      <c r="A92" s="102"/>
      <c r="B92" s="102" t="s">
        <v>102</v>
      </c>
      <c r="C92" s="102"/>
      <c r="D92" s="102"/>
      <c r="E92" s="102" t="s">
        <v>292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</row>
    <row r="93" spans="1:316" s="56" customFormat="1" ht="16.5" customHeight="1">
      <c r="A93" s="106"/>
      <c r="B93" s="106" t="s">
        <v>102</v>
      </c>
      <c r="C93" s="106"/>
      <c r="D93" s="106"/>
      <c r="E93" s="106" t="s">
        <v>293</v>
      </c>
      <c r="F93" s="106"/>
      <c r="G93" s="106"/>
      <c r="H93" s="93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</row>
    <row r="94" spans="1:316" s="58" customFormat="1" ht="16.5" customHeight="1">
      <c r="A94" s="101"/>
      <c r="B94" s="101" t="s">
        <v>295</v>
      </c>
      <c r="C94" s="101"/>
      <c r="D94" s="101"/>
      <c r="E94" s="101" t="s">
        <v>287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</row>
    <row r="95" spans="1:316" ht="16.5" customHeight="1">
      <c r="A95" s="101"/>
      <c r="B95" s="101" t="s">
        <v>296</v>
      </c>
      <c r="C95" s="101"/>
      <c r="D95" s="101"/>
      <c r="E95" s="101" t="s">
        <v>288</v>
      </c>
      <c r="F95" s="101"/>
      <c r="G95" s="101"/>
      <c r="H95" s="99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</row>
    <row r="96" spans="1:316" ht="16.5" customHeight="1">
      <c r="A96" s="102"/>
      <c r="B96" s="102" t="s">
        <v>296</v>
      </c>
      <c r="C96" s="102"/>
      <c r="D96" s="102"/>
      <c r="E96" s="102" t="s">
        <v>289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</row>
    <row r="97" spans="1:316" ht="16.5" customHeight="1">
      <c r="A97" s="103"/>
      <c r="B97" s="103" t="s">
        <v>296</v>
      </c>
      <c r="C97" s="103"/>
      <c r="D97" s="103"/>
      <c r="E97" s="103" t="s">
        <v>290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</row>
    <row r="98" spans="1:316" s="57" customFormat="1" ht="16.5" customHeight="1">
      <c r="A98" s="102"/>
      <c r="B98" s="102" t="s">
        <v>296</v>
      </c>
      <c r="C98" s="102"/>
      <c r="D98" s="102"/>
      <c r="E98" s="102" t="s">
        <v>291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</row>
    <row r="99" spans="1:316" ht="16.5" customHeight="1">
      <c r="A99" s="101"/>
      <c r="B99" s="107" t="s">
        <v>296</v>
      </c>
      <c r="C99" s="101"/>
      <c r="D99" s="101"/>
      <c r="E99" s="101" t="s">
        <v>292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</row>
    <row r="100" spans="1:316" ht="16.5" customHeight="1">
      <c r="A100" s="106"/>
      <c r="B100" s="106" t="s">
        <v>296</v>
      </c>
      <c r="C100" s="106"/>
      <c r="D100" s="106"/>
      <c r="E100" s="106" t="s">
        <v>293</v>
      </c>
      <c r="F100" s="106"/>
      <c r="G100" s="106"/>
      <c r="H100" s="93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</row>
    <row r="101" spans="1:316" ht="16.5" customHeight="1">
      <c r="A101" s="101"/>
      <c r="B101" s="101" t="s">
        <v>297</v>
      </c>
      <c r="C101" s="101"/>
      <c r="D101" s="101"/>
      <c r="E101" s="101" t="s">
        <v>287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</row>
    <row r="102" spans="1:316" ht="16.5" customHeight="1">
      <c r="A102" s="102"/>
      <c r="B102" s="102" t="s">
        <v>297</v>
      </c>
      <c r="C102" s="102"/>
      <c r="D102" s="102"/>
      <c r="E102" s="102" t="s">
        <v>288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</row>
    <row r="103" spans="1:316" ht="16.5" customHeight="1">
      <c r="A103" s="102"/>
      <c r="B103" s="102" t="s">
        <v>297</v>
      </c>
      <c r="C103" s="102"/>
      <c r="D103" s="102"/>
      <c r="E103" s="102" t="s">
        <v>289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</row>
    <row r="104" spans="1:316" ht="16.5" customHeight="1">
      <c r="A104" s="102"/>
      <c r="B104" s="102" t="s">
        <v>297</v>
      </c>
      <c r="C104" s="102"/>
      <c r="D104" s="102"/>
      <c r="E104" s="102" t="s">
        <v>290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</row>
    <row r="105" spans="1:316" ht="16.5" customHeight="1">
      <c r="A105" s="102"/>
      <c r="B105" s="102" t="s">
        <v>297</v>
      </c>
      <c r="C105" s="102"/>
      <c r="D105" s="102"/>
      <c r="E105" s="102" t="s">
        <v>291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</row>
    <row r="106" spans="1:316" ht="16.5" customHeight="1">
      <c r="A106" s="103"/>
      <c r="B106" s="103" t="s">
        <v>297</v>
      </c>
      <c r="C106" s="103"/>
      <c r="D106" s="103"/>
      <c r="E106" s="103" t="s">
        <v>292</v>
      </c>
      <c r="F106" s="103"/>
      <c r="G106" s="103"/>
      <c r="H106" s="104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</row>
    <row r="107" spans="1:316" s="59" customFormat="1" ht="11.25" customHeight="1">
      <c r="A107" s="103"/>
      <c r="B107" s="103" t="s">
        <v>297</v>
      </c>
      <c r="C107" s="103"/>
      <c r="D107" s="103"/>
      <c r="E107" s="103" t="s">
        <v>293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</row>
    <row r="108" spans="1:316" s="60" customFormat="1" ht="16.5" customHeight="1">
      <c r="A108" s="60" t="s">
        <v>4</v>
      </c>
      <c r="E108" s="60" t="s">
        <v>298</v>
      </c>
      <c r="H108" s="57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</row>
  </sheetData>
  <autoFilter ref="A1:LD108" xr:uid="{00000000-0009-0000-0000-000001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O103"/>
  <sheetViews>
    <sheetView zoomScale="70" zoomScaleNormal="70" workbookViewId="0">
      <pane ySplit="1" topLeftCell="A2" activePane="bottomLeft" state="frozen"/>
      <selection pane="bottomLeft" activeCell="A67" sqref="A67:XFD67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45" width="6.5" style="61" customWidth="1"/>
    <col min="46" max="16384" width="9" style="61"/>
  </cols>
  <sheetData>
    <row r="1" spans="1:4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344</v>
      </c>
      <c r="L2" s="76" t="s">
        <v>345</v>
      </c>
      <c r="M2" s="77" t="s">
        <v>20</v>
      </c>
      <c r="N2" s="74" t="s">
        <v>346</v>
      </c>
      <c r="O2" s="68" t="s">
        <v>32</v>
      </c>
      <c r="P2" s="68" t="s">
        <v>32</v>
      </c>
      <c r="Q2" s="76" t="s">
        <v>347</v>
      </c>
      <c r="R2" s="77" t="s">
        <v>24</v>
      </c>
      <c r="S2" s="74" t="s">
        <v>348</v>
      </c>
      <c r="T2" s="68" t="s">
        <v>349</v>
      </c>
      <c r="U2" s="68" t="s">
        <v>349</v>
      </c>
      <c r="V2" s="75" t="s">
        <v>299</v>
      </c>
      <c r="W2" s="76" t="s">
        <v>300</v>
      </c>
      <c r="X2" s="77" t="s">
        <v>29</v>
      </c>
      <c r="Y2" s="74" t="s">
        <v>301</v>
      </c>
      <c r="Z2" s="68" t="s">
        <v>302</v>
      </c>
      <c r="AA2" s="68" t="s">
        <v>302</v>
      </c>
      <c r="AB2" s="75" t="s">
        <v>17</v>
      </c>
      <c r="AC2" s="76" t="s">
        <v>18</v>
      </c>
      <c r="AD2" s="77" t="s">
        <v>19</v>
      </c>
      <c r="AE2" s="74" t="s">
        <v>20</v>
      </c>
      <c r="AF2" s="68" t="s">
        <v>21</v>
      </c>
      <c r="AG2" s="68" t="s">
        <v>21</v>
      </c>
      <c r="AH2" s="76" t="s">
        <v>22</v>
      </c>
      <c r="AI2" s="77" t="s">
        <v>23</v>
      </c>
      <c r="AJ2" s="74" t="s">
        <v>24</v>
      </c>
      <c r="AK2" s="68" t="s">
        <v>25</v>
      </c>
      <c r="AL2" s="68" t="s">
        <v>25</v>
      </c>
      <c r="AM2" s="75" t="s">
        <v>26</v>
      </c>
      <c r="AN2" s="76" t="s">
        <v>27</v>
      </c>
      <c r="AO2" s="77" t="s">
        <v>28</v>
      </c>
      <c r="AP2" s="74" t="s">
        <v>29</v>
      </c>
      <c r="AQ2" s="68" t="s">
        <v>30</v>
      </c>
      <c r="AR2" s="68" t="s">
        <v>30</v>
      </c>
      <c r="AS2" s="75" t="s">
        <v>31</v>
      </c>
    </row>
    <row r="3" spans="1:49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350</v>
      </c>
      <c r="G3" s="64" t="s">
        <v>47</v>
      </c>
      <c r="H3" s="68" t="s">
        <v>48</v>
      </c>
      <c r="I3" s="88">
        <f t="shared" ref="I3:I41" si="0">SUM(K3:AS3)</f>
        <v>51</v>
      </c>
      <c r="J3" s="94" t="s">
        <v>49</v>
      </c>
      <c r="K3" s="95"/>
      <c r="L3" s="96">
        <v>4</v>
      </c>
      <c r="M3" s="97">
        <v>2.5</v>
      </c>
      <c r="N3" s="98">
        <v>0.5</v>
      </c>
      <c r="O3" s="99"/>
      <c r="P3" s="99">
        <v>2.5</v>
      </c>
      <c r="Q3" s="96">
        <v>4</v>
      </c>
      <c r="R3" s="97">
        <v>2.5</v>
      </c>
      <c r="S3" s="98">
        <v>0.5</v>
      </c>
      <c r="T3" s="99"/>
      <c r="U3" s="99">
        <v>2.5</v>
      </c>
      <c r="V3" s="95"/>
      <c r="W3" s="96">
        <v>4</v>
      </c>
      <c r="X3" s="97">
        <v>2.5</v>
      </c>
      <c r="Y3" s="98">
        <v>0.5</v>
      </c>
      <c r="Z3" s="99"/>
      <c r="AA3" s="99">
        <v>2.5</v>
      </c>
      <c r="AB3" s="95"/>
      <c r="AC3" s="96">
        <v>3.5</v>
      </c>
      <c r="AD3" s="97">
        <v>2.5</v>
      </c>
      <c r="AE3" s="98">
        <v>0.5</v>
      </c>
      <c r="AF3" s="99"/>
      <c r="AG3" s="99">
        <v>2.5</v>
      </c>
      <c r="AH3" s="96">
        <v>3.5</v>
      </c>
      <c r="AI3" s="97">
        <v>2.5</v>
      </c>
      <c r="AJ3" s="98">
        <v>0.5</v>
      </c>
      <c r="AK3" s="99"/>
      <c r="AL3" s="99">
        <v>2</v>
      </c>
      <c r="AM3" s="95"/>
      <c r="AN3" s="96"/>
      <c r="AO3" s="97">
        <v>2.5</v>
      </c>
      <c r="AP3" s="98">
        <v>0.5</v>
      </c>
      <c r="AQ3" s="99"/>
      <c r="AR3" s="99">
        <v>2</v>
      </c>
      <c r="AS3" s="95"/>
    </row>
    <row r="4" spans="1:49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350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>
        <v>0.5</v>
      </c>
      <c r="AM4" s="80"/>
      <c r="AN4" s="81"/>
      <c r="AO4" s="82"/>
      <c r="AP4" s="83"/>
      <c r="AQ4" s="84"/>
      <c r="AR4" s="84">
        <v>0.5</v>
      </c>
      <c r="AS4" s="80"/>
      <c r="AT4" s="88" t="s">
        <v>351</v>
      </c>
      <c r="AW4" s="125"/>
    </row>
    <row r="5" spans="1:49" ht="39.7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61</v>
      </c>
      <c r="G5" s="76" t="s">
        <v>62</v>
      </c>
      <c r="H5" s="68" t="s">
        <v>48</v>
      </c>
      <c r="I5" s="88">
        <f t="shared" si="0"/>
        <v>25.25</v>
      </c>
      <c r="J5" s="94" t="s">
        <v>49</v>
      </c>
      <c r="K5" s="80"/>
      <c r="L5" s="81">
        <v>2</v>
      </c>
      <c r="M5" s="82">
        <v>0.5</v>
      </c>
      <c r="N5" s="83"/>
      <c r="O5" s="84">
        <v>1</v>
      </c>
      <c r="P5" s="84">
        <v>1</v>
      </c>
      <c r="Q5" s="81">
        <v>2</v>
      </c>
      <c r="R5" s="82">
        <v>0.5</v>
      </c>
      <c r="S5" s="83"/>
      <c r="T5" s="84">
        <v>1</v>
      </c>
      <c r="U5" s="84">
        <v>1</v>
      </c>
      <c r="V5" s="80"/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0.75</v>
      </c>
      <c r="AE5" s="83"/>
      <c r="AF5" s="84">
        <v>1</v>
      </c>
      <c r="AG5" s="84">
        <v>1</v>
      </c>
      <c r="AH5" s="81">
        <v>2</v>
      </c>
      <c r="AI5" s="82">
        <v>0.75</v>
      </c>
      <c r="AJ5" s="83"/>
      <c r="AK5" s="84">
        <v>1</v>
      </c>
      <c r="AL5" s="84">
        <v>0.75</v>
      </c>
      <c r="AM5" s="80"/>
      <c r="AN5" s="81"/>
      <c r="AO5" s="82">
        <v>0.75</v>
      </c>
      <c r="AP5" s="83"/>
      <c r="AQ5" s="84">
        <v>1</v>
      </c>
      <c r="AR5" s="84">
        <v>0.75</v>
      </c>
      <c r="AS5" s="80"/>
    </row>
    <row r="6" spans="1:49" ht="39.7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61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>
        <v>0.25</v>
      </c>
      <c r="AM6" s="80"/>
      <c r="AN6" s="81"/>
      <c r="AO6" s="82"/>
      <c r="AP6" s="83"/>
      <c r="AQ6" s="84"/>
      <c r="AR6" s="84">
        <v>0.25</v>
      </c>
      <c r="AS6" s="80"/>
    </row>
    <row r="7" spans="1:49" ht="33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27.25</v>
      </c>
      <c r="J7" s="94" t="s">
        <v>49</v>
      </c>
      <c r="K7" s="80"/>
      <c r="L7" s="81">
        <v>2</v>
      </c>
      <c r="M7" s="82">
        <v>0.5</v>
      </c>
      <c r="N7" s="83">
        <v>0.5</v>
      </c>
      <c r="O7" s="84">
        <v>1.5</v>
      </c>
      <c r="P7" s="84">
        <v>0.5</v>
      </c>
      <c r="Q7" s="81">
        <v>2</v>
      </c>
      <c r="R7" s="82">
        <v>0.5</v>
      </c>
      <c r="S7" s="83">
        <v>0.5</v>
      </c>
      <c r="T7" s="84">
        <v>1.5</v>
      </c>
      <c r="U7" s="84">
        <v>0.5</v>
      </c>
      <c r="V7" s="80"/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0.75</v>
      </c>
      <c r="AE7" s="83">
        <v>0.5</v>
      </c>
      <c r="AF7" s="84">
        <v>1.5</v>
      </c>
      <c r="AG7" s="84">
        <v>0.5</v>
      </c>
      <c r="AH7" s="81">
        <v>2</v>
      </c>
      <c r="AI7" s="82">
        <v>0.75</v>
      </c>
      <c r="AJ7" s="83">
        <v>0.5</v>
      </c>
      <c r="AK7" s="84">
        <v>1</v>
      </c>
      <c r="AL7" s="84">
        <v>0.25</v>
      </c>
      <c r="AM7" s="80"/>
      <c r="AN7" s="81"/>
      <c r="AO7" s="82">
        <v>0.75</v>
      </c>
      <c r="AP7" s="83">
        <v>0.5</v>
      </c>
      <c r="AQ7" s="84">
        <v>1</v>
      </c>
      <c r="AR7" s="84">
        <v>0.25</v>
      </c>
      <c r="AS7" s="80"/>
    </row>
    <row r="8" spans="1:49" ht="30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>
        <v>0.5</v>
      </c>
      <c r="AL8" s="84">
        <v>0.25</v>
      </c>
      <c r="AM8" s="80"/>
      <c r="AN8" s="81"/>
      <c r="AO8" s="82"/>
      <c r="AP8" s="83"/>
      <c r="AQ8" s="84">
        <v>0.5</v>
      </c>
      <c r="AR8" s="84">
        <v>0.25</v>
      </c>
      <c r="AS8" s="80"/>
    </row>
    <row r="9" spans="1:49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18</v>
      </c>
      <c r="J9" s="94" t="s">
        <v>49</v>
      </c>
      <c r="K9" s="80"/>
      <c r="L9" s="81">
        <v>3.5</v>
      </c>
      <c r="M9" s="82">
        <v>2.5</v>
      </c>
      <c r="N9" s="83">
        <v>1.5</v>
      </c>
      <c r="O9" s="84">
        <v>1.5</v>
      </c>
      <c r="P9" s="84"/>
      <c r="Q9" s="81">
        <v>3.5</v>
      </c>
      <c r="R9" s="82">
        <v>2.5</v>
      </c>
      <c r="S9" s="83">
        <v>1.5</v>
      </c>
      <c r="T9" s="84">
        <v>1.5</v>
      </c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</row>
    <row r="10" spans="1:49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308</v>
      </c>
      <c r="G10" s="76" t="s">
        <v>80</v>
      </c>
      <c r="H10" s="68" t="s">
        <v>48</v>
      </c>
      <c r="I10" s="88">
        <f t="shared" si="0"/>
        <v>24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1">
        <v>2</v>
      </c>
      <c r="R10" s="82">
        <v>1</v>
      </c>
      <c r="S10" s="83">
        <v>0.5</v>
      </c>
      <c r="T10" s="84"/>
      <c r="U10" s="84">
        <v>1</v>
      </c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0.5</v>
      </c>
      <c r="AM10" s="80"/>
      <c r="AN10" s="81"/>
      <c r="AO10" s="82">
        <v>1</v>
      </c>
      <c r="AP10" s="83">
        <v>0.5</v>
      </c>
      <c r="AQ10" s="84"/>
      <c r="AR10" s="84">
        <v>0.5</v>
      </c>
      <c r="AS10" s="80"/>
    </row>
    <row r="11" spans="1:49" ht="32.2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308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>
        <v>0.5</v>
      </c>
      <c r="AM11" s="80"/>
      <c r="AN11" s="81"/>
      <c r="AO11" s="82"/>
      <c r="AP11" s="83"/>
      <c r="AQ11" s="84"/>
      <c r="AR11" s="84">
        <v>0.5</v>
      </c>
      <c r="AS11" s="80"/>
    </row>
    <row r="12" spans="1:49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85</v>
      </c>
      <c r="G12" s="76" t="s">
        <v>86</v>
      </c>
      <c r="H12" s="127" t="s">
        <v>48</v>
      </c>
      <c r="I12" s="88">
        <f t="shared" si="0"/>
        <v>27</v>
      </c>
      <c r="J12" s="94" t="s">
        <v>49</v>
      </c>
      <c r="K12" s="80"/>
      <c r="L12" s="81">
        <v>2.5</v>
      </c>
      <c r="M12" s="82">
        <v>1</v>
      </c>
      <c r="N12" s="83">
        <v>0.5</v>
      </c>
      <c r="O12" s="84">
        <v>0.5</v>
      </c>
      <c r="P12" s="84">
        <v>0.75</v>
      </c>
      <c r="Q12" s="81">
        <v>2.5</v>
      </c>
      <c r="R12" s="82">
        <v>1</v>
      </c>
      <c r="S12" s="83">
        <v>0.5</v>
      </c>
      <c r="T12" s="84">
        <v>0.5</v>
      </c>
      <c r="U12" s="84">
        <v>0.75</v>
      </c>
      <c r="V12" s="80"/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</v>
      </c>
      <c r="AD12" s="82">
        <v>1</v>
      </c>
      <c r="AE12" s="83">
        <v>0.5</v>
      </c>
      <c r="AF12" s="84">
        <v>0.5</v>
      </c>
      <c r="AG12" s="84">
        <v>0.75</v>
      </c>
      <c r="AH12" s="81">
        <v>2</v>
      </c>
      <c r="AI12" s="82">
        <v>1</v>
      </c>
      <c r="AJ12" s="83">
        <v>0.5</v>
      </c>
      <c r="AK12" s="84">
        <v>0.25</v>
      </c>
      <c r="AL12" s="84">
        <v>0.5</v>
      </c>
      <c r="AM12" s="80"/>
      <c r="AN12" s="81"/>
      <c r="AO12" s="82">
        <v>1</v>
      </c>
      <c r="AP12" s="83">
        <v>0.5</v>
      </c>
      <c r="AQ12" s="84">
        <v>0.25</v>
      </c>
      <c r="AR12" s="84">
        <v>0.5</v>
      </c>
      <c r="AS12" s="80"/>
    </row>
    <row r="13" spans="1:49" ht="26.2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85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>
        <v>0.25</v>
      </c>
      <c r="AL13" s="84">
        <v>0.25</v>
      </c>
      <c r="AM13" s="80"/>
      <c r="AN13" s="81"/>
      <c r="AO13" s="82"/>
      <c r="AP13" s="83"/>
      <c r="AQ13" s="84">
        <v>0.25</v>
      </c>
      <c r="AR13" s="84">
        <v>0.25</v>
      </c>
      <c r="AS13" s="80"/>
    </row>
    <row r="14" spans="1:49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91</v>
      </c>
      <c r="G14" s="76" t="s">
        <v>92</v>
      </c>
      <c r="H14" s="68" t="s">
        <v>93</v>
      </c>
      <c r="I14" s="88">
        <f t="shared" si="0"/>
        <v>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9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5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</row>
    <row r="16" spans="1:49" ht="37.5" customHeight="1">
      <c r="A16" s="76" t="s">
        <v>2</v>
      </c>
      <c r="B16" s="76" t="s">
        <v>42</v>
      </c>
      <c r="C16" s="76" t="s">
        <v>98</v>
      </c>
      <c r="D16" s="76" t="s">
        <v>44</v>
      </c>
      <c r="E16" s="64" t="s">
        <v>356</v>
      </c>
      <c r="F16" s="76" t="s">
        <v>357</v>
      </c>
      <c r="G16" s="76" t="s">
        <v>101</v>
      </c>
      <c r="H16" s="68" t="s">
        <v>93</v>
      </c>
      <c r="I16" s="88">
        <f t="shared" si="0"/>
        <v>2.5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1">
        <v>0.5</v>
      </c>
      <c r="R16" s="82"/>
      <c r="S16" s="83"/>
      <c r="T16" s="84"/>
      <c r="U16" s="84"/>
      <c r="V16" s="80"/>
      <c r="W16" s="81">
        <v>0.5</v>
      </c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6" ht="37.5" customHeight="1">
      <c r="A17" s="76" t="s">
        <v>2</v>
      </c>
      <c r="B17" s="76" t="s">
        <v>102</v>
      </c>
      <c r="C17" s="76" t="s">
        <v>103</v>
      </c>
      <c r="D17" s="76" t="s">
        <v>44</v>
      </c>
      <c r="E17" s="64" t="s">
        <v>104</v>
      </c>
      <c r="F17" s="76" t="s">
        <v>358</v>
      </c>
      <c r="G17" s="76" t="s">
        <v>106</v>
      </c>
      <c r="H17" s="68" t="s">
        <v>48</v>
      </c>
      <c r="I17" s="88">
        <f t="shared" si="0"/>
        <v>8</v>
      </c>
      <c r="J17" s="94" t="s">
        <v>49</v>
      </c>
      <c r="K17" s="80"/>
      <c r="L17" s="81">
        <v>0.5</v>
      </c>
      <c r="M17" s="82"/>
      <c r="N17" s="83"/>
      <c r="O17" s="84"/>
      <c r="P17" s="84"/>
      <c r="Q17" s="81">
        <v>0.5</v>
      </c>
      <c r="R17" s="82">
        <v>0.5</v>
      </c>
      <c r="S17" s="83"/>
      <c r="T17" s="84"/>
      <c r="U17" s="84"/>
      <c r="V17" s="80"/>
      <c r="W17" s="81">
        <v>0.5</v>
      </c>
      <c r="X17" s="82">
        <v>0.5</v>
      </c>
      <c r="Y17" s="83"/>
      <c r="Z17" s="84">
        <v>0.5</v>
      </c>
      <c r="AA17" s="84">
        <v>0.25</v>
      </c>
      <c r="AB17" s="80"/>
      <c r="AC17" s="81">
        <v>0.5</v>
      </c>
      <c r="AD17" s="82">
        <v>0.5</v>
      </c>
      <c r="AE17" s="83"/>
      <c r="AF17" s="84">
        <v>0.5</v>
      </c>
      <c r="AG17" s="84">
        <v>0.25</v>
      </c>
      <c r="AH17" s="81">
        <v>0.5</v>
      </c>
      <c r="AI17" s="82">
        <v>0.5</v>
      </c>
      <c r="AJ17" s="83"/>
      <c r="AK17" s="84">
        <v>0.5</v>
      </c>
      <c r="AL17" s="84">
        <v>0.25</v>
      </c>
      <c r="AM17" s="80"/>
      <c r="AN17" s="81"/>
      <c r="AO17" s="82">
        <v>0.5</v>
      </c>
      <c r="AP17" s="83"/>
      <c r="AQ17" s="84">
        <v>0.5</v>
      </c>
      <c r="AR17" s="84">
        <v>0.25</v>
      </c>
      <c r="AS17" s="80"/>
    </row>
    <row r="18" spans="1:46" ht="30" customHeight="1">
      <c r="A18" s="68" t="s">
        <v>50</v>
      </c>
      <c r="B18" s="68" t="s">
        <v>102</v>
      </c>
      <c r="C18" s="68" t="s">
        <v>107</v>
      </c>
      <c r="D18" s="68" t="s">
        <v>44</v>
      </c>
      <c r="E18" s="66" t="s">
        <v>108</v>
      </c>
      <c r="F18" s="68" t="s">
        <v>358</v>
      </c>
      <c r="G18" s="68" t="s">
        <v>106</v>
      </c>
      <c r="H18" s="68" t="s">
        <v>53</v>
      </c>
      <c r="I18" s="88">
        <f t="shared" si="0"/>
        <v>0</v>
      </c>
      <c r="J18" s="94" t="s">
        <v>49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55" t="s">
        <v>359</v>
      </c>
    </row>
    <row r="19" spans="1:46" ht="37.5" customHeight="1">
      <c r="A19" s="76" t="s">
        <v>2</v>
      </c>
      <c r="B19" s="76"/>
      <c r="C19" s="76" t="s">
        <v>116</v>
      </c>
      <c r="D19" s="76"/>
      <c r="E19" s="64"/>
      <c r="F19" s="76"/>
      <c r="G19" s="76"/>
      <c r="H19" s="68"/>
      <c r="I19" s="88">
        <f t="shared" si="0"/>
        <v>4</v>
      </c>
      <c r="J19" s="94" t="s">
        <v>49</v>
      </c>
      <c r="K19" s="80"/>
      <c r="L19" s="81">
        <v>0.5</v>
      </c>
      <c r="M19" s="82"/>
      <c r="N19" s="83"/>
      <c r="O19" s="84"/>
      <c r="P19" s="84"/>
      <c r="Q19" s="81">
        <v>0.5</v>
      </c>
      <c r="R19" s="82"/>
      <c r="S19" s="83"/>
      <c r="T19" s="84"/>
      <c r="U19" s="84"/>
      <c r="V19" s="80"/>
      <c r="W19" s="81">
        <v>1</v>
      </c>
      <c r="X19" s="82"/>
      <c r="Y19" s="83"/>
      <c r="Z19" s="84"/>
      <c r="AA19" s="84"/>
      <c r="AB19" s="80"/>
      <c r="AC19" s="81">
        <v>1</v>
      </c>
      <c r="AD19" s="82"/>
      <c r="AE19" s="83"/>
      <c r="AF19" s="84"/>
      <c r="AG19" s="84"/>
      <c r="AH19" s="81">
        <v>1</v>
      </c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6" ht="37.5" customHeight="1">
      <c r="A20" s="76" t="s">
        <v>2</v>
      </c>
      <c r="B20" s="76"/>
      <c r="C20" s="76" t="s">
        <v>117</v>
      </c>
      <c r="D20" s="76"/>
      <c r="E20" s="64"/>
      <c r="F20" s="76"/>
      <c r="G20" s="76"/>
      <c r="H20" s="68"/>
      <c r="I20" s="88">
        <f t="shared" si="0"/>
        <v>26</v>
      </c>
      <c r="J20" s="94" t="s">
        <v>49</v>
      </c>
      <c r="K20" s="80"/>
      <c r="L20" s="81">
        <v>5</v>
      </c>
      <c r="M20" s="82"/>
      <c r="N20" s="83"/>
      <c r="O20" s="84"/>
      <c r="P20" s="84"/>
      <c r="Q20" s="81">
        <v>5</v>
      </c>
      <c r="R20" s="82"/>
      <c r="S20" s="83"/>
      <c r="T20" s="84"/>
      <c r="U20" s="84"/>
      <c r="V20" s="80"/>
      <c r="W20" s="81">
        <v>5</v>
      </c>
      <c r="X20" s="82"/>
      <c r="Y20" s="83"/>
      <c r="Z20" s="84"/>
      <c r="AA20" s="84"/>
      <c r="AB20" s="80"/>
      <c r="AC20" s="81">
        <v>5.5</v>
      </c>
      <c r="AD20" s="82"/>
      <c r="AE20" s="83"/>
      <c r="AF20" s="84"/>
      <c r="AG20" s="84"/>
      <c r="AH20" s="81">
        <v>5.5</v>
      </c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</row>
    <row r="21" spans="1:46" ht="37.5" customHeight="1">
      <c r="A21" s="76" t="s">
        <v>2</v>
      </c>
      <c r="B21" s="76"/>
      <c r="C21" s="76" t="s">
        <v>118</v>
      </c>
      <c r="D21" s="76"/>
      <c r="E21" s="64"/>
      <c r="F21" s="76"/>
      <c r="G21" s="76"/>
      <c r="H21" s="68"/>
      <c r="I21" s="88">
        <f t="shared" si="0"/>
        <v>20</v>
      </c>
      <c r="J21" s="94" t="s">
        <v>49</v>
      </c>
      <c r="K21" s="80"/>
      <c r="L21" s="81">
        <v>4</v>
      </c>
      <c r="M21" s="82"/>
      <c r="N21" s="83"/>
      <c r="O21" s="84"/>
      <c r="P21" s="84"/>
      <c r="Q21" s="81">
        <v>4</v>
      </c>
      <c r="R21" s="82"/>
      <c r="S21" s="83"/>
      <c r="T21" s="84"/>
      <c r="U21" s="84"/>
      <c r="V21" s="80"/>
      <c r="W21" s="81">
        <v>4</v>
      </c>
      <c r="X21" s="82"/>
      <c r="Y21" s="83"/>
      <c r="Z21" s="84"/>
      <c r="AA21" s="84"/>
      <c r="AB21" s="80"/>
      <c r="AC21" s="81">
        <v>4</v>
      </c>
      <c r="AD21" s="82"/>
      <c r="AE21" s="83"/>
      <c r="AF21" s="84"/>
      <c r="AG21" s="84"/>
      <c r="AH21" s="81">
        <v>4</v>
      </c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6" ht="37.5" customHeight="1">
      <c r="A22" s="77" t="s">
        <v>3</v>
      </c>
      <c r="B22" s="77" t="s">
        <v>42</v>
      </c>
      <c r="C22" s="77" t="s">
        <v>119</v>
      </c>
      <c r="D22" s="77" t="s">
        <v>44</v>
      </c>
      <c r="E22" s="69" t="s">
        <v>120</v>
      </c>
      <c r="F22" s="77" t="s">
        <v>313</v>
      </c>
      <c r="G22" s="77" t="s">
        <v>122</v>
      </c>
      <c r="H22" s="68" t="s">
        <v>48</v>
      </c>
      <c r="I22" s="88">
        <f t="shared" si="0"/>
        <v>28</v>
      </c>
      <c r="J22" s="94" t="s">
        <v>49</v>
      </c>
      <c r="K22" s="80"/>
      <c r="L22" s="81">
        <v>0.5</v>
      </c>
      <c r="M22" s="82">
        <v>2</v>
      </c>
      <c r="N22" s="83">
        <v>1</v>
      </c>
      <c r="O22" s="84"/>
      <c r="P22" s="84">
        <v>1.5</v>
      </c>
      <c r="Q22" s="81">
        <v>0.5</v>
      </c>
      <c r="R22" s="82">
        <v>2</v>
      </c>
      <c r="S22" s="83">
        <v>1</v>
      </c>
      <c r="T22" s="84"/>
      <c r="U22" s="84">
        <v>1.5</v>
      </c>
      <c r="V22" s="80"/>
      <c r="W22" s="81">
        <v>0.5</v>
      </c>
      <c r="X22" s="82">
        <v>2</v>
      </c>
      <c r="Y22" s="83">
        <v>1</v>
      </c>
      <c r="Z22" s="84"/>
      <c r="AA22" s="84">
        <v>1.5</v>
      </c>
      <c r="AB22" s="80"/>
      <c r="AC22" s="81">
        <v>0.5</v>
      </c>
      <c r="AD22" s="82">
        <v>2</v>
      </c>
      <c r="AE22" s="83">
        <v>1</v>
      </c>
      <c r="AF22" s="84"/>
      <c r="AG22" s="84">
        <v>1.5</v>
      </c>
      <c r="AH22" s="81">
        <v>0.5</v>
      </c>
      <c r="AI22" s="82">
        <v>2</v>
      </c>
      <c r="AJ22" s="83">
        <v>1</v>
      </c>
      <c r="AK22" s="84"/>
      <c r="AL22" s="84">
        <v>1</v>
      </c>
      <c r="AM22" s="80"/>
      <c r="AN22" s="81"/>
      <c r="AO22" s="82">
        <v>2</v>
      </c>
      <c r="AP22" s="83">
        <v>0.5</v>
      </c>
      <c r="AQ22" s="84"/>
      <c r="AR22" s="84">
        <v>1</v>
      </c>
      <c r="AS22" s="80"/>
    </row>
    <row r="23" spans="1:46" ht="29.25" customHeight="1">
      <c r="A23" s="68" t="s">
        <v>50</v>
      </c>
      <c r="B23" s="68" t="s">
        <v>42</v>
      </c>
      <c r="C23" s="68" t="s">
        <v>123</v>
      </c>
      <c r="D23" s="68" t="s">
        <v>44</v>
      </c>
      <c r="E23" s="66" t="s">
        <v>124</v>
      </c>
      <c r="F23" s="68" t="s">
        <v>313</v>
      </c>
      <c r="G23" s="68" t="s">
        <v>122</v>
      </c>
      <c r="H23" s="68" t="s">
        <v>53</v>
      </c>
      <c r="I23" s="88">
        <f t="shared" si="0"/>
        <v>1</v>
      </c>
      <c r="J23" s="94" t="s">
        <v>49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>
        <v>0.5</v>
      </c>
      <c r="AM23" s="80"/>
      <c r="AN23" s="81"/>
      <c r="AO23" s="82"/>
      <c r="AP23" s="83"/>
      <c r="AQ23" s="84"/>
      <c r="AR23" s="84">
        <v>0.5</v>
      </c>
      <c r="AS23" s="80"/>
    </row>
    <row r="24" spans="1:46" ht="37.5" customHeight="1">
      <c r="A24" s="77" t="s">
        <v>3</v>
      </c>
      <c r="B24" s="77" t="s">
        <v>42</v>
      </c>
      <c r="C24" s="77" t="s">
        <v>125</v>
      </c>
      <c r="D24" s="77" t="s">
        <v>44</v>
      </c>
      <c r="E24" s="69" t="s">
        <v>126</v>
      </c>
      <c r="F24" s="77" t="s">
        <v>360</v>
      </c>
      <c r="G24" s="77" t="s">
        <v>128</v>
      </c>
      <c r="H24" s="68" t="s">
        <v>48</v>
      </c>
      <c r="I24" s="88">
        <f t="shared" si="0"/>
        <v>17.25</v>
      </c>
      <c r="J24" s="94" t="s">
        <v>49</v>
      </c>
      <c r="K24" s="80"/>
      <c r="L24" s="81">
        <v>0.5</v>
      </c>
      <c r="M24" s="82">
        <v>2</v>
      </c>
      <c r="N24" s="83"/>
      <c r="O24" s="84"/>
      <c r="P24" s="84">
        <v>0.5</v>
      </c>
      <c r="Q24" s="81">
        <v>0.5</v>
      </c>
      <c r="R24" s="82">
        <v>2</v>
      </c>
      <c r="S24" s="83"/>
      <c r="T24" s="84"/>
      <c r="U24" s="84">
        <v>0.5</v>
      </c>
      <c r="V24" s="80"/>
      <c r="W24" s="81">
        <v>0.5</v>
      </c>
      <c r="X24" s="82">
        <v>2</v>
      </c>
      <c r="Y24" s="83"/>
      <c r="Z24" s="84"/>
      <c r="AA24" s="84">
        <v>0.5</v>
      </c>
      <c r="AB24" s="80"/>
      <c r="AC24" s="81">
        <v>0.5</v>
      </c>
      <c r="AD24" s="82">
        <v>2</v>
      </c>
      <c r="AE24" s="83"/>
      <c r="AF24" s="84"/>
      <c r="AG24" s="84">
        <v>0.5</v>
      </c>
      <c r="AH24" s="81">
        <v>0.5</v>
      </c>
      <c r="AI24" s="82">
        <v>2</v>
      </c>
      <c r="AJ24" s="83"/>
      <c r="AK24" s="84"/>
      <c r="AL24" s="84">
        <v>0.5</v>
      </c>
      <c r="AM24" s="80"/>
      <c r="AN24" s="81"/>
      <c r="AO24" s="82">
        <v>2</v>
      </c>
      <c r="AP24" s="83"/>
      <c r="AQ24" s="84"/>
      <c r="AR24" s="84">
        <v>0.25</v>
      </c>
      <c r="AS24" s="80"/>
    </row>
    <row r="25" spans="1:46" ht="29.25" customHeight="1">
      <c r="A25" s="68" t="s">
        <v>50</v>
      </c>
      <c r="B25" s="68" t="s">
        <v>42</v>
      </c>
      <c r="C25" s="68" t="s">
        <v>129</v>
      </c>
      <c r="D25" s="68" t="s">
        <v>44</v>
      </c>
      <c r="E25" s="66" t="s">
        <v>130</v>
      </c>
      <c r="F25" s="68" t="s">
        <v>360</v>
      </c>
      <c r="G25" s="68" t="s">
        <v>128</v>
      </c>
      <c r="H25" s="68" t="s">
        <v>53</v>
      </c>
      <c r="I25" s="88">
        <f t="shared" si="0"/>
        <v>0.25</v>
      </c>
      <c r="J25" s="94" t="s">
        <v>49</v>
      </c>
      <c r="K25" s="80"/>
      <c r="L25" s="81"/>
      <c r="M25" s="82"/>
      <c r="N25" s="83"/>
      <c r="O25" s="84"/>
      <c r="P25" s="84"/>
      <c r="Q25" s="81"/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>
        <v>0.25</v>
      </c>
      <c r="AS25" s="80"/>
    </row>
    <row r="26" spans="1:46" ht="37.5" customHeight="1">
      <c r="A26" s="77" t="s">
        <v>3</v>
      </c>
      <c r="B26" s="77" t="s">
        <v>42</v>
      </c>
      <c r="C26" s="77" t="s">
        <v>131</v>
      </c>
      <c r="D26" s="77" t="s">
        <v>44</v>
      </c>
      <c r="E26" s="69" t="s">
        <v>132</v>
      </c>
      <c r="F26" s="77" t="s">
        <v>361</v>
      </c>
      <c r="G26" s="77" t="s">
        <v>134</v>
      </c>
      <c r="H26" s="68" t="s">
        <v>48</v>
      </c>
      <c r="I26" s="88">
        <f t="shared" si="0"/>
        <v>29</v>
      </c>
      <c r="J26" s="94" t="s">
        <v>49</v>
      </c>
      <c r="K26" s="80"/>
      <c r="L26" s="81">
        <v>1</v>
      </c>
      <c r="M26" s="82">
        <v>1.75</v>
      </c>
      <c r="N26" s="83">
        <v>0.5</v>
      </c>
      <c r="O26" s="84">
        <v>1</v>
      </c>
      <c r="P26" s="84">
        <v>1</v>
      </c>
      <c r="Q26" s="81">
        <v>1</v>
      </c>
      <c r="R26" s="82">
        <v>1.75</v>
      </c>
      <c r="S26" s="83">
        <v>0.5</v>
      </c>
      <c r="T26" s="84">
        <v>1</v>
      </c>
      <c r="U26" s="84">
        <v>1</v>
      </c>
      <c r="V26" s="80"/>
      <c r="W26" s="81">
        <v>1</v>
      </c>
      <c r="X26" s="82">
        <v>1.75</v>
      </c>
      <c r="Y26" s="83">
        <v>0.5</v>
      </c>
      <c r="Z26" s="84">
        <v>1</v>
      </c>
      <c r="AA26" s="84">
        <v>1</v>
      </c>
      <c r="AB26" s="80"/>
      <c r="AC26" s="81">
        <v>1</v>
      </c>
      <c r="AD26" s="82">
        <v>1.75</v>
      </c>
      <c r="AE26" s="83">
        <v>0.5</v>
      </c>
      <c r="AF26" s="84">
        <v>1</v>
      </c>
      <c r="AG26" s="84">
        <v>1</v>
      </c>
      <c r="AH26" s="81">
        <v>1</v>
      </c>
      <c r="AI26" s="82">
        <v>1.75</v>
      </c>
      <c r="AJ26" s="83">
        <v>0.5</v>
      </c>
      <c r="AK26" s="84">
        <v>0.75</v>
      </c>
      <c r="AL26" s="84">
        <v>0.5</v>
      </c>
      <c r="AM26" s="80"/>
      <c r="AN26" s="81"/>
      <c r="AO26" s="82">
        <v>1.75</v>
      </c>
      <c r="AP26" s="83">
        <v>0.5</v>
      </c>
      <c r="AQ26" s="84">
        <v>0.75</v>
      </c>
      <c r="AR26" s="84">
        <v>0.5</v>
      </c>
      <c r="AS26" s="80"/>
    </row>
    <row r="27" spans="1:46" ht="27" customHeight="1">
      <c r="A27" s="68" t="s">
        <v>50</v>
      </c>
      <c r="B27" s="68" t="s">
        <v>42</v>
      </c>
      <c r="C27" s="68" t="s">
        <v>135</v>
      </c>
      <c r="D27" s="68" t="s">
        <v>44</v>
      </c>
      <c r="E27" s="66" t="s">
        <v>136</v>
      </c>
      <c r="F27" s="68" t="s">
        <v>361</v>
      </c>
      <c r="G27" s="68" t="s">
        <v>134</v>
      </c>
      <c r="H27" s="68" t="s">
        <v>53</v>
      </c>
      <c r="I27" s="88">
        <f t="shared" si="0"/>
        <v>1.5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>
        <v>0.25</v>
      </c>
      <c r="AL27" s="84">
        <v>0.5</v>
      </c>
      <c r="AM27" s="80"/>
      <c r="AN27" s="81"/>
      <c r="AO27" s="82"/>
      <c r="AP27" s="83"/>
      <c r="AQ27" s="84">
        <v>0.25</v>
      </c>
      <c r="AR27" s="84">
        <v>0.5</v>
      </c>
      <c r="AS27" s="80"/>
    </row>
    <row r="28" spans="1:46" ht="37.5" customHeight="1">
      <c r="A28" s="77" t="s">
        <v>3</v>
      </c>
      <c r="B28" s="77" t="s">
        <v>102</v>
      </c>
      <c r="C28" s="77" t="s">
        <v>137</v>
      </c>
      <c r="D28" s="77" t="s">
        <v>44</v>
      </c>
      <c r="E28" s="69" t="s">
        <v>138</v>
      </c>
      <c r="F28" s="77" t="s">
        <v>362</v>
      </c>
      <c r="G28" s="77" t="s">
        <v>140</v>
      </c>
      <c r="H28" s="68" t="s">
        <v>141</v>
      </c>
      <c r="I28" s="88">
        <f t="shared" si="0"/>
        <v>16</v>
      </c>
      <c r="J28" s="94" t="s">
        <v>49</v>
      </c>
      <c r="K28" s="80"/>
      <c r="L28" s="81">
        <v>0.5</v>
      </c>
      <c r="M28" s="82">
        <v>1</v>
      </c>
      <c r="N28" s="83"/>
      <c r="O28" s="84">
        <v>0.5</v>
      </c>
      <c r="P28" s="84">
        <v>0.5</v>
      </c>
      <c r="Q28" s="81">
        <v>0.5</v>
      </c>
      <c r="R28" s="82">
        <v>1</v>
      </c>
      <c r="S28" s="83">
        <v>0.5</v>
      </c>
      <c r="T28" s="84">
        <v>0.5</v>
      </c>
      <c r="U28" s="84">
        <v>0.5</v>
      </c>
      <c r="V28" s="80"/>
      <c r="W28" s="81">
        <v>0.5</v>
      </c>
      <c r="X28" s="82">
        <v>1</v>
      </c>
      <c r="Y28" s="83">
        <v>0.5</v>
      </c>
      <c r="Z28" s="84">
        <v>0.5</v>
      </c>
      <c r="AA28" s="84">
        <v>0.5</v>
      </c>
      <c r="AB28" s="80"/>
      <c r="AC28" s="81">
        <v>0.5</v>
      </c>
      <c r="AD28" s="82">
        <v>1</v>
      </c>
      <c r="AE28" s="83"/>
      <c r="AF28" s="84">
        <v>0.5</v>
      </c>
      <c r="AG28" s="84">
        <v>0.5</v>
      </c>
      <c r="AH28" s="81">
        <v>0.5</v>
      </c>
      <c r="AI28" s="82">
        <v>1</v>
      </c>
      <c r="AJ28" s="83">
        <v>0.5</v>
      </c>
      <c r="AK28" s="84">
        <v>0.5</v>
      </c>
      <c r="AL28" s="84">
        <v>0.25</v>
      </c>
      <c r="AM28" s="80"/>
      <c r="AN28" s="81">
        <v>0</v>
      </c>
      <c r="AO28" s="82">
        <v>1</v>
      </c>
      <c r="AP28" s="83">
        <v>0.5</v>
      </c>
      <c r="AQ28" s="84">
        <v>0.5</v>
      </c>
      <c r="AR28" s="84">
        <v>0.25</v>
      </c>
      <c r="AS28" s="80"/>
    </row>
    <row r="29" spans="1:46" ht="31.5" customHeight="1">
      <c r="A29" s="68" t="s">
        <v>50</v>
      </c>
      <c r="B29" s="68" t="s">
        <v>102</v>
      </c>
      <c r="C29" s="68" t="s">
        <v>142</v>
      </c>
      <c r="D29" s="68" t="s">
        <v>44</v>
      </c>
      <c r="E29" s="66" t="s">
        <v>143</v>
      </c>
      <c r="F29" s="68" t="s">
        <v>362</v>
      </c>
      <c r="G29" s="68" t="s">
        <v>140</v>
      </c>
      <c r="H29" s="68" t="s">
        <v>363</v>
      </c>
      <c r="I29" s="88">
        <f t="shared" si="0"/>
        <v>0.5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>
        <v>0.25</v>
      </c>
      <c r="AM29" s="80"/>
      <c r="AN29" s="81"/>
      <c r="AO29" s="82"/>
      <c r="AP29" s="83"/>
      <c r="AQ29" s="84"/>
      <c r="AR29" s="84">
        <v>0.25</v>
      </c>
      <c r="AS29" s="80"/>
    </row>
    <row r="30" spans="1:46" ht="37.5" customHeight="1">
      <c r="A30" s="77" t="s">
        <v>3</v>
      </c>
      <c r="B30" s="77" t="s">
        <v>42</v>
      </c>
      <c r="C30" s="77" t="s">
        <v>145</v>
      </c>
      <c r="D30" s="77" t="s">
        <v>55</v>
      </c>
      <c r="E30" s="69" t="s">
        <v>146</v>
      </c>
      <c r="F30" s="77" t="s">
        <v>147</v>
      </c>
      <c r="G30" s="77" t="s">
        <v>148</v>
      </c>
      <c r="H30" s="68" t="s">
        <v>48</v>
      </c>
      <c r="I30" s="88">
        <f t="shared" si="0"/>
        <v>15</v>
      </c>
      <c r="J30" s="94" t="s">
        <v>49</v>
      </c>
      <c r="K30" s="80"/>
      <c r="L30" s="81"/>
      <c r="M30" s="82">
        <v>2</v>
      </c>
      <c r="N30" s="83"/>
      <c r="O30" s="84"/>
      <c r="P30" s="84">
        <v>0.5</v>
      </c>
      <c r="Q30" s="81"/>
      <c r="R30" s="82">
        <v>2</v>
      </c>
      <c r="S30" s="83"/>
      <c r="T30" s="84"/>
      <c r="U30" s="84">
        <v>0.5</v>
      </c>
      <c r="V30" s="80"/>
      <c r="W30" s="81"/>
      <c r="X30" s="82">
        <v>2</v>
      </c>
      <c r="Y30" s="83"/>
      <c r="Z30" s="84"/>
      <c r="AA30" s="84">
        <v>0.5</v>
      </c>
      <c r="AB30" s="80"/>
      <c r="AC30" s="81"/>
      <c r="AD30" s="82">
        <v>2</v>
      </c>
      <c r="AE30" s="83"/>
      <c r="AF30" s="84"/>
      <c r="AG30" s="84">
        <v>0.5</v>
      </c>
      <c r="AH30" s="81"/>
      <c r="AI30" s="82">
        <v>2</v>
      </c>
      <c r="AJ30" s="83"/>
      <c r="AK30" s="84"/>
      <c r="AL30" s="84">
        <v>0.5</v>
      </c>
      <c r="AM30" s="80"/>
      <c r="AN30" s="81"/>
      <c r="AO30" s="82">
        <v>2</v>
      </c>
      <c r="AP30" s="83"/>
      <c r="AQ30" s="84"/>
      <c r="AR30" s="84">
        <v>0.5</v>
      </c>
      <c r="AS30" s="80"/>
    </row>
    <row r="31" spans="1:46" ht="37.5" customHeight="1">
      <c r="A31" s="77" t="s">
        <v>3</v>
      </c>
      <c r="B31" s="77" t="s">
        <v>149</v>
      </c>
      <c r="C31" s="77" t="s">
        <v>150</v>
      </c>
      <c r="D31" s="77" t="s">
        <v>44</v>
      </c>
      <c r="E31" s="69" t="s">
        <v>151</v>
      </c>
      <c r="F31" s="77" t="s">
        <v>152</v>
      </c>
      <c r="G31" s="77" t="s">
        <v>134</v>
      </c>
      <c r="H31" s="68" t="s">
        <v>48</v>
      </c>
      <c r="I31" s="88">
        <f t="shared" si="0"/>
        <v>1.5</v>
      </c>
      <c r="J31" s="94" t="s">
        <v>49</v>
      </c>
      <c r="K31" s="80"/>
      <c r="L31" s="81"/>
      <c r="M31" s="82">
        <v>0.25</v>
      </c>
      <c r="N31" s="83"/>
      <c r="O31" s="84"/>
      <c r="P31" s="84"/>
      <c r="Q31" s="81"/>
      <c r="R31" s="82">
        <v>0.25</v>
      </c>
      <c r="S31" s="83"/>
      <c r="T31" s="84"/>
      <c r="U31" s="84"/>
      <c r="V31" s="80"/>
      <c r="W31" s="81"/>
      <c r="X31" s="82">
        <v>0.25</v>
      </c>
      <c r="Y31" s="83"/>
      <c r="Z31" s="84"/>
      <c r="AA31" s="84"/>
      <c r="AB31" s="80"/>
      <c r="AC31" s="81"/>
      <c r="AD31" s="82">
        <v>0.25</v>
      </c>
      <c r="AE31" s="83"/>
      <c r="AF31" s="84"/>
      <c r="AG31" s="84"/>
      <c r="AH31" s="81"/>
      <c r="AI31" s="82">
        <v>0.25</v>
      </c>
      <c r="AJ31" s="83"/>
      <c r="AK31" s="84"/>
      <c r="AL31" s="84"/>
      <c r="AM31" s="80"/>
      <c r="AN31" s="81"/>
      <c r="AO31" s="82">
        <v>0.25</v>
      </c>
      <c r="AP31" s="83"/>
      <c r="AQ31" s="84"/>
      <c r="AR31" s="84"/>
      <c r="AS31" s="80"/>
    </row>
    <row r="32" spans="1:46" ht="37.5" customHeight="1">
      <c r="A32" s="77" t="s">
        <v>3</v>
      </c>
      <c r="B32" s="77" t="s">
        <v>42</v>
      </c>
      <c r="C32" s="77" t="s">
        <v>153</v>
      </c>
      <c r="D32" s="77" t="s">
        <v>44</v>
      </c>
      <c r="E32" s="69" t="s">
        <v>154</v>
      </c>
      <c r="F32" s="77" t="s">
        <v>316</v>
      </c>
      <c r="G32" s="77" t="s">
        <v>156</v>
      </c>
      <c r="H32" s="68" t="s">
        <v>48</v>
      </c>
      <c r="I32" s="88">
        <f t="shared" si="0"/>
        <v>7</v>
      </c>
      <c r="J32" s="94" t="s">
        <v>49</v>
      </c>
      <c r="K32" s="80"/>
      <c r="L32" s="81"/>
      <c r="M32" s="82">
        <v>0</v>
      </c>
      <c r="N32" s="83"/>
      <c r="O32" s="84"/>
      <c r="P32" s="84"/>
      <c r="Q32" s="81"/>
      <c r="R32" s="82">
        <v>1</v>
      </c>
      <c r="S32" s="83"/>
      <c r="T32" s="84"/>
      <c r="U32" s="84"/>
      <c r="V32" s="80"/>
      <c r="W32" s="81"/>
      <c r="X32" s="82">
        <v>1</v>
      </c>
      <c r="Y32" s="83">
        <v>0.5</v>
      </c>
      <c r="Z32" s="84"/>
      <c r="AA32" s="84"/>
      <c r="AB32" s="80"/>
      <c r="AC32" s="81"/>
      <c r="AD32" s="82">
        <v>1</v>
      </c>
      <c r="AE32" s="83">
        <v>0.5</v>
      </c>
      <c r="AF32" s="84"/>
      <c r="AG32" s="84"/>
      <c r="AH32" s="81"/>
      <c r="AI32" s="82">
        <v>1</v>
      </c>
      <c r="AJ32" s="83">
        <v>0.5</v>
      </c>
      <c r="AK32" s="84"/>
      <c r="AL32" s="84"/>
      <c r="AM32" s="80"/>
      <c r="AN32" s="81"/>
      <c r="AO32" s="82">
        <v>1</v>
      </c>
      <c r="AP32" s="83">
        <v>0.5</v>
      </c>
      <c r="AQ32" s="84"/>
      <c r="AR32" s="84"/>
      <c r="AS32" s="80"/>
    </row>
    <row r="33" spans="1:62" s="124" customFormat="1" ht="33.75" customHeight="1">
      <c r="A33" s="77" t="s">
        <v>3</v>
      </c>
      <c r="B33" s="77" t="s">
        <v>157</v>
      </c>
      <c r="C33" s="77" t="s">
        <v>158</v>
      </c>
      <c r="D33" s="77" t="s">
        <v>44</v>
      </c>
      <c r="E33" s="69" t="s">
        <v>159</v>
      </c>
      <c r="F33" s="77" t="s">
        <v>364</v>
      </c>
      <c r="G33" s="77" t="s">
        <v>161</v>
      </c>
      <c r="H33" s="68" t="s">
        <v>93</v>
      </c>
      <c r="I33" s="88">
        <f t="shared" si="0"/>
        <v>0.75</v>
      </c>
      <c r="J33" s="94" t="s">
        <v>49</v>
      </c>
      <c r="K33" s="80"/>
      <c r="L33" s="81"/>
      <c r="M33" s="82">
        <v>0.25</v>
      </c>
      <c r="N33" s="83"/>
      <c r="O33" s="84"/>
      <c r="P33" s="84"/>
      <c r="Q33" s="81"/>
      <c r="R33" s="82">
        <v>0.25</v>
      </c>
      <c r="S33" s="74"/>
      <c r="T33" s="68"/>
      <c r="U33" s="68"/>
      <c r="V33" s="75"/>
      <c r="W33" s="76"/>
      <c r="X33" s="82">
        <v>0.25</v>
      </c>
      <c r="Y33" s="74"/>
      <c r="Z33" s="68"/>
      <c r="AA33" s="68"/>
      <c r="AB33" s="75"/>
      <c r="AC33" s="76"/>
      <c r="AD33" s="77"/>
      <c r="AE33" s="74"/>
      <c r="AF33" s="68"/>
      <c r="AG33" s="68"/>
      <c r="AH33" s="76"/>
      <c r="AI33" s="77"/>
      <c r="AJ33" s="74"/>
      <c r="AK33" s="68"/>
      <c r="AL33" s="68"/>
      <c r="AM33" s="75"/>
      <c r="AN33" s="76"/>
      <c r="AO33" s="77"/>
      <c r="AP33" s="74"/>
      <c r="AQ33" s="68"/>
      <c r="AR33" s="68"/>
      <c r="AS33" s="75"/>
      <c r="AT33" s="84"/>
      <c r="AU33" s="84"/>
      <c r="AV33" s="84"/>
      <c r="AW33" s="84"/>
      <c r="AX33" s="84"/>
      <c r="AY33" s="84"/>
      <c r="AZ33" s="84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</row>
    <row r="34" spans="1:62" s="124" customFormat="1" ht="29.25" customHeight="1">
      <c r="A34" s="68" t="s">
        <v>50</v>
      </c>
      <c r="B34" s="68" t="s">
        <v>157</v>
      </c>
      <c r="C34" s="68" t="s">
        <v>162</v>
      </c>
      <c r="D34" s="68" t="s">
        <v>44</v>
      </c>
      <c r="E34" s="68" t="s">
        <v>163</v>
      </c>
      <c r="F34" s="55" t="s">
        <v>364</v>
      </c>
      <c r="G34" s="68" t="s">
        <v>161</v>
      </c>
      <c r="H34" s="68" t="s">
        <v>48</v>
      </c>
      <c r="I34" s="88">
        <f t="shared" si="0"/>
        <v>0</v>
      </c>
      <c r="J34" s="94" t="s">
        <v>49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55"/>
      <c r="AH34" s="81"/>
      <c r="AI34" s="82"/>
      <c r="AJ34" s="83"/>
      <c r="AK34" s="84"/>
      <c r="AL34" s="84" t="s">
        <v>164</v>
      </c>
      <c r="AM34" s="80"/>
      <c r="AN34" s="81"/>
      <c r="AO34" s="82"/>
      <c r="AP34" s="83"/>
      <c r="AQ34" s="84"/>
      <c r="AR34" s="84" t="s">
        <v>164</v>
      </c>
      <c r="AS34" s="80"/>
      <c r="AT34" s="84"/>
      <c r="AU34" s="84"/>
      <c r="AV34" s="84"/>
      <c r="AW34" s="84"/>
      <c r="AX34" s="84"/>
      <c r="AY34" s="84"/>
      <c r="AZ34" s="84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</row>
    <row r="35" spans="1:62" s="124" customFormat="1" ht="29.25" customHeight="1">
      <c r="A35" s="77" t="s">
        <v>3</v>
      </c>
      <c r="B35" s="77" t="s">
        <v>165</v>
      </c>
      <c r="C35" s="77" t="s">
        <v>166</v>
      </c>
      <c r="D35" s="77" t="s">
        <v>44</v>
      </c>
      <c r="E35" s="69" t="s">
        <v>167</v>
      </c>
      <c r="F35" s="77" t="s">
        <v>365</v>
      </c>
      <c r="G35" s="77" t="s">
        <v>169</v>
      </c>
      <c r="H35" s="68" t="s">
        <v>93</v>
      </c>
      <c r="I35" s="88">
        <f t="shared" si="0"/>
        <v>1</v>
      </c>
      <c r="J35" s="94" t="s">
        <v>49</v>
      </c>
      <c r="K35" s="80"/>
      <c r="L35" s="81"/>
      <c r="M35" s="82"/>
      <c r="N35" s="83"/>
      <c r="O35" s="84"/>
      <c r="P35" s="84"/>
      <c r="Q35" s="81"/>
      <c r="R35" s="82">
        <v>0.5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>
        <v>0.25</v>
      </c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55"/>
      <c r="AU35" s="55"/>
      <c r="AV35" s="55"/>
      <c r="AW35" s="55"/>
      <c r="AX35" s="55"/>
      <c r="AY35" s="55"/>
      <c r="AZ35" s="55"/>
    </row>
    <row r="36" spans="1:62" s="124" customFormat="1" ht="29.25" customHeight="1">
      <c r="A36" s="68" t="s">
        <v>50</v>
      </c>
      <c r="B36" s="68" t="s">
        <v>165</v>
      </c>
      <c r="C36" s="68" t="s">
        <v>170</v>
      </c>
      <c r="D36" s="68" t="s">
        <v>44</v>
      </c>
      <c r="E36" s="68" t="s">
        <v>171</v>
      </c>
      <c r="F36" s="68" t="s">
        <v>365</v>
      </c>
      <c r="G36" s="68" t="s">
        <v>169</v>
      </c>
      <c r="H36" s="68" t="s">
        <v>48</v>
      </c>
      <c r="I36" s="88">
        <f t="shared" si="0"/>
        <v>0.5</v>
      </c>
      <c r="J36" s="94" t="s">
        <v>49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>
        <v>0.25</v>
      </c>
      <c r="AM36" s="80"/>
      <c r="AN36" s="81"/>
      <c r="AO36" s="82"/>
      <c r="AP36" s="83"/>
      <c r="AQ36" s="84"/>
      <c r="AR36" s="84">
        <v>0.25</v>
      </c>
      <c r="AS36" s="80"/>
      <c r="AT36" s="55"/>
      <c r="AU36" s="55"/>
      <c r="AV36" s="55"/>
      <c r="AW36" s="55"/>
      <c r="AX36" s="55"/>
      <c r="AY36" s="55"/>
      <c r="AZ36" s="55"/>
    </row>
    <row r="37" spans="1:62" ht="37.5" customHeight="1">
      <c r="A37" s="77" t="s">
        <v>3</v>
      </c>
      <c r="B37" s="77"/>
      <c r="C37" s="77" t="s">
        <v>172</v>
      </c>
      <c r="D37" s="77"/>
      <c r="E37" s="69"/>
      <c r="F37" s="77"/>
      <c r="G37" s="77"/>
      <c r="H37" s="71"/>
      <c r="I37" s="88">
        <f t="shared" si="0"/>
        <v>5</v>
      </c>
      <c r="J37" s="94" t="s">
        <v>49</v>
      </c>
      <c r="K37" s="80"/>
      <c r="L37" s="81"/>
      <c r="M37" s="82">
        <v>0</v>
      </c>
      <c r="N37" s="83"/>
      <c r="O37" s="84"/>
      <c r="P37" s="84"/>
      <c r="Q37" s="81"/>
      <c r="R37" s="82">
        <v>1</v>
      </c>
      <c r="S37" s="83"/>
      <c r="T37" s="84"/>
      <c r="U37" s="84"/>
      <c r="V37" s="80"/>
      <c r="W37" s="81"/>
      <c r="X37" s="82">
        <v>1</v>
      </c>
      <c r="Y37" s="83"/>
      <c r="Z37" s="84"/>
      <c r="AA37" s="84"/>
      <c r="AB37" s="80"/>
      <c r="AC37" s="81"/>
      <c r="AD37" s="82">
        <v>1</v>
      </c>
      <c r="AE37" s="83"/>
      <c r="AF37" s="84"/>
      <c r="AG37" s="84"/>
      <c r="AH37" s="81"/>
      <c r="AI37" s="82">
        <v>1</v>
      </c>
      <c r="AJ37" s="83"/>
      <c r="AK37" s="84"/>
      <c r="AL37" s="84"/>
      <c r="AM37" s="80"/>
      <c r="AN37" s="81"/>
      <c r="AO37" s="82">
        <v>1</v>
      </c>
      <c r="AP37" s="83"/>
      <c r="AQ37" s="84"/>
      <c r="AR37" s="84"/>
      <c r="AS37" s="80"/>
    </row>
    <row r="38" spans="1:62" ht="37.5" customHeight="1">
      <c r="A38" s="114" t="s">
        <v>3</v>
      </c>
      <c r="B38" s="114"/>
      <c r="C38" s="114" t="s">
        <v>173</v>
      </c>
      <c r="D38" s="114"/>
      <c r="E38" s="115" t="s">
        <v>174</v>
      </c>
      <c r="F38" s="114"/>
      <c r="G38" s="114"/>
      <c r="H38" s="71"/>
      <c r="I38" s="88">
        <f t="shared" si="0"/>
        <v>12</v>
      </c>
      <c r="J38" s="94"/>
      <c r="K38" s="80"/>
      <c r="L38" s="81"/>
      <c r="M38" s="82">
        <v>2</v>
      </c>
      <c r="N38" s="83"/>
      <c r="O38" s="84"/>
      <c r="P38" s="84"/>
      <c r="Q38" s="81"/>
      <c r="R38" s="82">
        <v>2</v>
      </c>
      <c r="S38" s="83"/>
      <c r="T38" s="84"/>
      <c r="U38" s="84"/>
      <c r="V38" s="80"/>
      <c r="W38" s="81"/>
      <c r="X38" s="82">
        <v>2</v>
      </c>
      <c r="Y38" s="83"/>
      <c r="Z38" s="84"/>
      <c r="AA38" s="84"/>
      <c r="AB38" s="80"/>
      <c r="AC38" s="81"/>
      <c r="AD38" s="82">
        <v>2</v>
      </c>
      <c r="AE38" s="83"/>
      <c r="AF38" s="84"/>
      <c r="AG38" s="84"/>
      <c r="AH38" s="81"/>
      <c r="AI38" s="82">
        <v>2</v>
      </c>
      <c r="AJ38" s="83"/>
      <c r="AK38" s="84"/>
      <c r="AL38" s="84"/>
      <c r="AM38" s="80"/>
      <c r="AN38" s="81"/>
      <c r="AO38" s="82">
        <v>2</v>
      </c>
      <c r="AP38" s="83"/>
      <c r="AQ38" s="84"/>
      <c r="AR38" s="84"/>
      <c r="AS38" s="80"/>
    </row>
    <row r="39" spans="1:62" ht="37.5" customHeight="1">
      <c r="A39" s="87" t="s">
        <v>4</v>
      </c>
      <c r="B39" s="87" t="s">
        <v>42</v>
      </c>
      <c r="C39" s="87" t="s">
        <v>366</v>
      </c>
      <c r="D39" s="87" t="s">
        <v>55</v>
      </c>
      <c r="E39" s="87" t="s">
        <v>367</v>
      </c>
      <c r="F39" s="87" t="s">
        <v>368</v>
      </c>
      <c r="G39" s="87" t="s">
        <v>182</v>
      </c>
      <c r="H39" s="68" t="s">
        <v>369</v>
      </c>
      <c r="I39" s="88">
        <f t="shared" si="0"/>
        <v>0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62" ht="37.5" customHeight="1">
      <c r="A40" s="87" t="s">
        <v>4</v>
      </c>
      <c r="B40" s="87" t="s">
        <v>42</v>
      </c>
      <c r="C40" s="87" t="s">
        <v>175</v>
      </c>
      <c r="D40" s="87" t="s">
        <v>44</v>
      </c>
      <c r="E40" s="87" t="s">
        <v>176</v>
      </c>
      <c r="F40" s="87" t="s">
        <v>177</v>
      </c>
      <c r="G40" s="87" t="s">
        <v>178</v>
      </c>
      <c r="H40" s="68" t="s">
        <v>48</v>
      </c>
      <c r="I40" s="88">
        <f t="shared" si="0"/>
        <v>12</v>
      </c>
      <c r="J40" s="94" t="s">
        <v>49</v>
      </c>
      <c r="K40" s="80"/>
      <c r="L40" s="81"/>
      <c r="M40" s="82">
        <v>0.5</v>
      </c>
      <c r="N40" s="83">
        <v>1.5</v>
      </c>
      <c r="O40" s="84"/>
      <c r="P40" s="84"/>
      <c r="Q40" s="81"/>
      <c r="R40" s="82">
        <v>0.5</v>
      </c>
      <c r="S40" s="83">
        <v>1.5</v>
      </c>
      <c r="T40" s="84"/>
      <c r="U40" s="84"/>
      <c r="V40" s="80"/>
      <c r="W40" s="81"/>
      <c r="X40" s="82">
        <v>0.5</v>
      </c>
      <c r="Y40" s="83">
        <v>1.5</v>
      </c>
      <c r="Z40" s="84"/>
      <c r="AA40" s="84"/>
      <c r="AB40" s="80"/>
      <c r="AC40" s="81"/>
      <c r="AD40" s="82">
        <v>0.5</v>
      </c>
      <c r="AE40" s="83">
        <v>1.5</v>
      </c>
      <c r="AF40" s="84"/>
      <c r="AG40" s="84"/>
      <c r="AH40" s="81"/>
      <c r="AI40" s="82">
        <v>0.5</v>
      </c>
      <c r="AJ40" s="83">
        <v>1.5</v>
      </c>
      <c r="AK40" s="84"/>
      <c r="AL40" s="84"/>
      <c r="AM40" s="80"/>
      <c r="AN40" s="81"/>
      <c r="AO40" s="82">
        <v>0.5</v>
      </c>
      <c r="AP40" s="83">
        <v>1.5</v>
      </c>
      <c r="AQ40" s="84"/>
      <c r="AR40" s="84"/>
      <c r="AS40" s="80"/>
    </row>
    <row r="41" spans="1:62" ht="37.5" customHeight="1">
      <c r="A41" s="87" t="s">
        <v>4</v>
      </c>
      <c r="B41" s="87" t="s">
        <v>42</v>
      </c>
      <c r="C41" s="87" t="s">
        <v>370</v>
      </c>
      <c r="D41" s="87" t="s">
        <v>55</v>
      </c>
      <c r="E41" s="87" t="s">
        <v>371</v>
      </c>
      <c r="F41" s="87" t="s">
        <v>372</v>
      </c>
      <c r="G41" s="87" t="s">
        <v>186</v>
      </c>
      <c r="H41" s="68" t="s">
        <v>369</v>
      </c>
      <c r="I41" s="88">
        <f t="shared" si="0"/>
        <v>0</v>
      </c>
      <c r="J41" s="94" t="s">
        <v>49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62" ht="37.5" customHeight="1">
      <c r="A42" s="87" t="s">
        <v>4</v>
      </c>
      <c r="B42" s="87" t="s">
        <v>42</v>
      </c>
      <c r="C42" s="87" t="s">
        <v>179</v>
      </c>
      <c r="D42" s="87" t="s">
        <v>44</v>
      </c>
      <c r="E42" s="87" t="s">
        <v>180</v>
      </c>
      <c r="F42" s="87" t="s">
        <v>373</v>
      </c>
      <c r="G42" s="87" t="s">
        <v>182</v>
      </c>
      <c r="H42" s="68" t="s">
        <v>48</v>
      </c>
      <c r="I42" s="88">
        <v>9</v>
      </c>
      <c r="J42" s="94" t="s">
        <v>49</v>
      </c>
      <c r="K42" s="80"/>
      <c r="L42" s="81"/>
      <c r="M42" s="82"/>
      <c r="N42" s="83">
        <v>1.5</v>
      </c>
      <c r="O42" s="84"/>
      <c r="P42" s="84"/>
      <c r="Q42" s="81"/>
      <c r="R42" s="82"/>
      <c r="S42" s="83">
        <v>1.5</v>
      </c>
      <c r="T42" s="84"/>
      <c r="U42" s="84"/>
      <c r="V42" s="80"/>
      <c r="W42" s="81"/>
      <c r="X42" s="82"/>
      <c r="Y42" s="83">
        <v>1.5</v>
      </c>
      <c r="Z42" s="84"/>
      <c r="AA42" s="84"/>
      <c r="AB42" s="80"/>
      <c r="AC42" s="81"/>
      <c r="AD42" s="82"/>
      <c r="AE42" s="83">
        <v>1.5</v>
      </c>
      <c r="AF42" s="84"/>
      <c r="AG42" s="84"/>
      <c r="AH42" s="81"/>
      <c r="AI42" s="82"/>
      <c r="AJ42" s="83">
        <v>1.5</v>
      </c>
      <c r="AK42" s="84"/>
      <c r="AL42" s="84"/>
      <c r="AM42" s="80"/>
      <c r="AN42" s="81"/>
      <c r="AO42" s="82"/>
      <c r="AP42" s="83">
        <v>1.5</v>
      </c>
      <c r="AQ42" s="84"/>
      <c r="AR42" s="84"/>
      <c r="AS42" s="80"/>
    </row>
    <row r="43" spans="1:62" ht="37.5" customHeight="1">
      <c r="A43" s="87" t="s">
        <v>4</v>
      </c>
      <c r="B43" s="87" t="s">
        <v>42</v>
      </c>
      <c r="C43" s="87" t="s">
        <v>183</v>
      </c>
      <c r="D43" s="87" t="s">
        <v>44</v>
      </c>
      <c r="E43" s="87" t="s">
        <v>184</v>
      </c>
      <c r="F43" s="87" t="s">
        <v>318</v>
      </c>
      <c r="G43" s="87" t="s">
        <v>186</v>
      </c>
      <c r="H43" s="68" t="s">
        <v>48</v>
      </c>
      <c r="I43" s="88">
        <v>12</v>
      </c>
      <c r="J43" s="94" t="s">
        <v>49</v>
      </c>
      <c r="K43" s="80"/>
      <c r="L43" s="81"/>
      <c r="M43" s="82"/>
      <c r="N43" s="83">
        <v>2</v>
      </c>
      <c r="O43" s="84"/>
      <c r="P43" s="84"/>
      <c r="Q43" s="81"/>
      <c r="R43" s="82"/>
      <c r="S43" s="83">
        <v>2</v>
      </c>
      <c r="T43" s="84"/>
      <c r="U43" s="84"/>
      <c r="V43" s="80"/>
      <c r="W43" s="81"/>
      <c r="X43" s="82"/>
      <c r="Y43" s="83">
        <v>2</v>
      </c>
      <c r="Z43" s="84"/>
      <c r="AA43" s="84"/>
      <c r="AB43" s="80"/>
      <c r="AC43" s="81"/>
      <c r="AD43" s="82"/>
      <c r="AE43" s="83">
        <v>2</v>
      </c>
      <c r="AF43" s="84"/>
      <c r="AG43" s="84"/>
      <c r="AH43" s="81"/>
      <c r="AI43" s="82"/>
      <c r="AJ43" s="83">
        <v>2</v>
      </c>
      <c r="AK43" s="84"/>
      <c r="AL43" s="84"/>
      <c r="AM43" s="80"/>
      <c r="AN43" s="81"/>
      <c r="AO43" s="82"/>
      <c r="AP43" s="83">
        <v>2</v>
      </c>
      <c r="AQ43" s="84"/>
      <c r="AR43" s="84"/>
      <c r="AS43" s="80"/>
    </row>
    <row r="44" spans="1:62" ht="37.5" customHeight="1">
      <c r="A44" s="68" t="s">
        <v>50</v>
      </c>
      <c r="B44" s="68" t="s">
        <v>42</v>
      </c>
      <c r="C44" s="68" t="s">
        <v>374</v>
      </c>
      <c r="D44" s="68" t="s">
        <v>44</v>
      </c>
      <c r="E44" s="66" t="s">
        <v>375</v>
      </c>
      <c r="F44" s="68" t="s">
        <v>376</v>
      </c>
      <c r="G44" s="68" t="s">
        <v>377</v>
      </c>
      <c r="H44" s="71" t="s">
        <v>355</v>
      </c>
      <c r="I44" s="88">
        <f>SUM(K44:AS44)</f>
        <v>0.5</v>
      </c>
      <c r="J44" s="94" t="s">
        <v>284</v>
      </c>
      <c r="K44" s="80"/>
      <c r="L44" s="81"/>
      <c r="M44" s="82"/>
      <c r="N44" s="83"/>
      <c r="O44" s="84"/>
      <c r="P44" s="84">
        <v>0.25</v>
      </c>
      <c r="Q44" s="81"/>
      <c r="R44" s="82"/>
      <c r="S44" s="83"/>
      <c r="T44" s="84"/>
      <c r="U44" s="84">
        <v>0.25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62" ht="37.5" customHeight="1">
      <c r="A45" s="71" t="s">
        <v>50</v>
      </c>
      <c r="B45" s="71" t="s">
        <v>187</v>
      </c>
      <c r="C45" s="68" t="s">
        <v>188</v>
      </c>
      <c r="D45" s="71" t="s">
        <v>189</v>
      </c>
      <c r="E45" s="71" t="s">
        <v>378</v>
      </c>
      <c r="F45" s="71" t="s">
        <v>191</v>
      </c>
      <c r="G45" s="71" t="s">
        <v>192</v>
      </c>
      <c r="H45" s="68" t="s">
        <v>192</v>
      </c>
      <c r="I45" s="88">
        <f>SUM(K45:BD45)</f>
        <v>39</v>
      </c>
      <c r="J45" s="94" t="s">
        <v>49</v>
      </c>
      <c r="K45" s="80"/>
      <c r="L45" s="81"/>
      <c r="M45" s="82"/>
      <c r="N45" s="83"/>
      <c r="O45" s="84">
        <v>6.5</v>
      </c>
      <c r="P45" s="84"/>
      <c r="Q45" s="81"/>
      <c r="R45" s="82"/>
      <c r="S45" s="83"/>
      <c r="T45" s="84">
        <v>6.5</v>
      </c>
      <c r="U45" s="84"/>
      <c r="V45" s="80"/>
      <c r="W45" s="81"/>
      <c r="X45" s="82"/>
      <c r="Y45" s="83"/>
      <c r="Z45" s="84">
        <v>6.5</v>
      </c>
      <c r="AA45" s="84"/>
      <c r="AB45" s="80"/>
      <c r="AC45" s="81"/>
      <c r="AD45" s="82"/>
      <c r="AE45" s="83"/>
      <c r="AF45" s="84">
        <v>6.5</v>
      </c>
      <c r="AG45" s="84"/>
      <c r="AH45" s="81"/>
      <c r="AI45" s="82"/>
      <c r="AJ45" s="83"/>
      <c r="AK45" s="84">
        <v>6.5</v>
      </c>
      <c r="AL45" s="84"/>
      <c r="AM45" s="80"/>
      <c r="AN45" s="81"/>
      <c r="AO45" s="82"/>
      <c r="AP45" s="83"/>
      <c r="AQ45" s="84">
        <v>6.5</v>
      </c>
      <c r="AR45" s="84"/>
      <c r="AS45" s="80"/>
    </row>
    <row r="46" spans="1:62" ht="37.5" customHeight="1">
      <c r="A46" s="71" t="s">
        <v>50</v>
      </c>
      <c r="B46" s="71" t="s">
        <v>42</v>
      </c>
      <c r="C46" s="68" t="s">
        <v>193</v>
      </c>
      <c r="D46" s="71" t="s">
        <v>55</v>
      </c>
      <c r="E46" s="71" t="s">
        <v>194</v>
      </c>
      <c r="F46" s="71" t="s">
        <v>379</v>
      </c>
      <c r="G46" s="71" t="s">
        <v>196</v>
      </c>
      <c r="H46" s="71" t="s">
        <v>197</v>
      </c>
      <c r="I46" s="88">
        <f>SUM(K46:AS46)</f>
        <v>3</v>
      </c>
      <c r="J46" s="88" t="s">
        <v>49</v>
      </c>
      <c r="K46" s="80"/>
      <c r="L46" s="81"/>
      <c r="M46" s="82"/>
      <c r="N46" s="83"/>
      <c r="O46" s="84">
        <v>0.5</v>
      </c>
      <c r="P46" s="84"/>
      <c r="Q46" s="81"/>
      <c r="R46" s="82"/>
      <c r="S46" s="83"/>
      <c r="T46" s="84">
        <v>0.5</v>
      </c>
      <c r="U46" s="84"/>
      <c r="V46" s="80"/>
      <c r="W46" s="81"/>
      <c r="X46" s="82"/>
      <c r="Y46" s="83"/>
      <c r="Z46" s="84">
        <v>0.5</v>
      </c>
      <c r="AA46" s="84"/>
      <c r="AB46" s="80"/>
      <c r="AC46" s="81"/>
      <c r="AD46" s="82"/>
      <c r="AE46" s="83"/>
      <c r="AF46" s="84">
        <v>0.5</v>
      </c>
      <c r="AG46" s="84"/>
      <c r="AH46" s="81"/>
      <c r="AI46" s="82"/>
      <c r="AJ46" s="83"/>
      <c r="AK46" s="84">
        <v>0.5</v>
      </c>
      <c r="AL46" s="84"/>
      <c r="AM46" s="80"/>
      <c r="AN46" s="81"/>
      <c r="AO46" s="82"/>
      <c r="AP46" s="83"/>
      <c r="AQ46" s="84">
        <v>0.5</v>
      </c>
      <c r="AR46" s="84"/>
      <c r="AS46" s="80"/>
    </row>
    <row r="47" spans="1:62" ht="37.5" customHeight="1">
      <c r="A47" s="71" t="s">
        <v>50</v>
      </c>
      <c r="B47" s="71" t="s">
        <v>42</v>
      </c>
      <c r="C47" s="68" t="s">
        <v>320</v>
      </c>
      <c r="D47" s="71" t="s">
        <v>55</v>
      </c>
      <c r="E47" s="71" t="s">
        <v>321</v>
      </c>
      <c r="F47" s="71" t="s">
        <v>380</v>
      </c>
      <c r="G47" s="71" t="s">
        <v>323</v>
      </c>
      <c r="H47" s="71" t="s">
        <v>355</v>
      </c>
      <c r="I47" s="88" t="s">
        <v>334</v>
      </c>
      <c r="J47" s="88" t="s">
        <v>49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62" ht="37.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325</v>
      </c>
      <c r="G48" s="71" t="s">
        <v>201</v>
      </c>
      <c r="H48" s="71" t="s">
        <v>93</v>
      </c>
      <c r="I48" s="88">
        <f t="shared" ref="I48:I67" si="1">SUM(K48:AS48)</f>
        <v>2.5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>
        <v>0.5</v>
      </c>
      <c r="AH48" s="81"/>
      <c r="AI48" s="82"/>
      <c r="AJ48" s="83"/>
      <c r="AK48" s="84"/>
      <c r="AL48" s="84">
        <v>0.5</v>
      </c>
      <c r="AM48" s="80"/>
      <c r="AN48" s="81"/>
      <c r="AO48" s="82"/>
      <c r="AP48" s="83"/>
      <c r="AQ48" s="84"/>
      <c r="AR48" s="84"/>
      <c r="AS48" s="80"/>
    </row>
    <row r="49" spans="1:45" ht="37.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381</v>
      </c>
      <c r="G49" s="71" t="s">
        <v>140</v>
      </c>
      <c r="H49" s="71" t="s">
        <v>93</v>
      </c>
      <c r="I49" s="88">
        <f t="shared" si="1"/>
        <v>4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1"/>
      <c r="R49" s="82"/>
      <c r="S49" s="83"/>
      <c r="T49" s="84">
        <v>0.5</v>
      </c>
      <c r="U49" s="84"/>
      <c r="V49" s="80"/>
      <c r="W49" s="81"/>
      <c r="X49" s="82"/>
      <c r="Y49" s="83"/>
      <c r="Z49" s="84">
        <v>1</v>
      </c>
      <c r="AA49" s="84"/>
      <c r="AB49" s="80"/>
      <c r="AC49" s="81"/>
      <c r="AD49" s="82"/>
      <c r="AE49" s="83"/>
      <c r="AF49" s="84">
        <v>1</v>
      </c>
      <c r="AG49" s="84"/>
      <c r="AH49" s="81"/>
      <c r="AI49" s="82"/>
      <c r="AJ49" s="83"/>
      <c r="AK49" s="84">
        <v>1</v>
      </c>
      <c r="AL49" s="84"/>
      <c r="AM49" s="80"/>
      <c r="AN49" s="81"/>
      <c r="AO49" s="82"/>
      <c r="AP49" s="83"/>
      <c r="AQ49" s="84"/>
      <c r="AR49" s="84"/>
      <c r="AS49" s="80"/>
    </row>
    <row r="50" spans="1:45" ht="37.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326</v>
      </c>
      <c r="G50" s="68" t="s">
        <v>209</v>
      </c>
      <c r="H50" s="68" t="s">
        <v>48</v>
      </c>
      <c r="I50" s="88">
        <f t="shared" si="1"/>
        <v>13.25</v>
      </c>
      <c r="J50" s="88" t="s">
        <v>49</v>
      </c>
      <c r="K50" s="80"/>
      <c r="L50" s="81"/>
      <c r="M50" s="82"/>
      <c r="N50" s="83"/>
      <c r="O50" s="84">
        <v>1.5</v>
      </c>
      <c r="P50" s="84">
        <v>0.5</v>
      </c>
      <c r="Q50" s="81"/>
      <c r="R50" s="82"/>
      <c r="S50" s="83"/>
      <c r="T50" s="84">
        <v>1.5</v>
      </c>
      <c r="U50" s="84">
        <v>0.5</v>
      </c>
      <c r="V50" s="80"/>
      <c r="W50" s="81"/>
      <c r="X50" s="82"/>
      <c r="Y50" s="83"/>
      <c r="Z50" s="84">
        <v>2</v>
      </c>
      <c r="AA50" s="84">
        <v>0.5</v>
      </c>
      <c r="AB50" s="80"/>
      <c r="AC50" s="81"/>
      <c r="AD50" s="82"/>
      <c r="AE50" s="83"/>
      <c r="AF50" s="84">
        <v>2</v>
      </c>
      <c r="AG50" s="84">
        <v>0.25</v>
      </c>
      <c r="AH50" s="81"/>
      <c r="AI50" s="82"/>
      <c r="AJ50" s="83"/>
      <c r="AK50" s="84">
        <v>2</v>
      </c>
      <c r="AL50" s="84">
        <v>0.25</v>
      </c>
      <c r="AM50" s="80"/>
      <c r="AN50" s="81"/>
      <c r="AO50" s="82"/>
      <c r="AP50" s="83"/>
      <c r="AQ50" s="84">
        <v>2</v>
      </c>
      <c r="AR50" s="84">
        <v>0.25</v>
      </c>
      <c r="AS50" s="80"/>
    </row>
    <row r="51" spans="1:45" ht="37.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326</v>
      </c>
      <c r="G51" s="68" t="s">
        <v>209</v>
      </c>
      <c r="H51" s="68" t="s">
        <v>53</v>
      </c>
      <c r="I51" s="88">
        <f t="shared" si="1"/>
        <v>0.75</v>
      </c>
      <c r="J51" s="88" t="s">
        <v>49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37.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382</v>
      </c>
      <c r="G52" s="68" t="s">
        <v>215</v>
      </c>
      <c r="H52" s="68" t="s">
        <v>48</v>
      </c>
      <c r="I52" s="88">
        <f t="shared" si="1"/>
        <v>3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>
        <v>0.5</v>
      </c>
      <c r="AG52" s="84"/>
      <c r="AH52" s="81"/>
      <c r="AI52" s="82"/>
      <c r="AJ52" s="83"/>
      <c r="AK52" s="84">
        <v>0.5</v>
      </c>
      <c r="AL52" s="84"/>
      <c r="AM52" s="80"/>
      <c r="AN52" s="81"/>
      <c r="AO52" s="82"/>
      <c r="AP52" s="83"/>
      <c r="AQ52" s="84">
        <v>0.5</v>
      </c>
      <c r="AR52" s="84"/>
      <c r="AS52" s="80"/>
    </row>
    <row r="53" spans="1:45" ht="37.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382</v>
      </c>
      <c r="G53" s="68" t="s">
        <v>215</v>
      </c>
      <c r="H53" s="68" t="s">
        <v>53</v>
      </c>
      <c r="I53" s="88">
        <f t="shared" si="1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37.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1"/>
        <v>7.5</v>
      </c>
      <c r="J54" s="88" t="s">
        <v>49</v>
      </c>
      <c r="K54" s="80"/>
      <c r="L54" s="81"/>
      <c r="M54" s="82"/>
      <c r="N54" s="83"/>
      <c r="O54" s="84"/>
      <c r="P54" s="84">
        <v>1.5</v>
      </c>
      <c r="Q54" s="81"/>
      <c r="R54" s="82"/>
      <c r="S54" s="83"/>
      <c r="T54" s="84"/>
      <c r="U54" s="84">
        <v>1.5</v>
      </c>
      <c r="V54" s="80"/>
      <c r="W54" s="81"/>
      <c r="X54" s="82"/>
      <c r="Y54" s="83"/>
      <c r="Z54" s="84"/>
      <c r="AA54" s="84">
        <v>1.5</v>
      </c>
      <c r="AB54" s="80"/>
      <c r="AC54" s="81"/>
      <c r="AD54" s="82"/>
      <c r="AE54" s="83"/>
      <c r="AF54" s="84"/>
      <c r="AG54" s="84">
        <v>1</v>
      </c>
      <c r="AH54" s="81"/>
      <c r="AI54" s="82"/>
      <c r="AJ54" s="83"/>
      <c r="AK54" s="84"/>
      <c r="AL54" s="84">
        <v>1</v>
      </c>
      <c r="AM54" s="80"/>
      <c r="AN54" s="81"/>
      <c r="AO54" s="82"/>
      <c r="AP54" s="83"/>
      <c r="AQ54" s="84"/>
      <c r="AR54" s="84">
        <v>1</v>
      </c>
      <c r="AS54" s="80"/>
    </row>
    <row r="55" spans="1:45" ht="37.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1"/>
        <v>1.5</v>
      </c>
      <c r="J55" s="88" t="s">
        <v>49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>
        <v>0.5</v>
      </c>
      <c r="AH55" s="81"/>
      <c r="AI55" s="82"/>
      <c r="AJ55" s="83"/>
      <c r="AK55" s="84"/>
      <c r="AL55" s="84">
        <v>0.5</v>
      </c>
      <c r="AM55" s="80"/>
      <c r="AN55" s="81"/>
      <c r="AO55" s="82"/>
      <c r="AP55" s="83"/>
      <c r="AQ55" s="84"/>
      <c r="AR55" s="84">
        <v>0.5</v>
      </c>
      <c r="AS55" s="80"/>
    </row>
    <row r="56" spans="1:45" ht="37.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1"/>
        <v>6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1</v>
      </c>
      <c r="AM56" s="80"/>
      <c r="AN56" s="81"/>
      <c r="AO56" s="82"/>
      <c r="AP56" s="83"/>
      <c r="AQ56" s="84"/>
      <c r="AR56" s="84">
        <v>1</v>
      </c>
      <c r="AS56" s="80"/>
    </row>
    <row r="57" spans="1:45" ht="37.5" customHeight="1">
      <c r="A57" s="68" t="s">
        <v>50</v>
      </c>
      <c r="B57" s="71" t="s">
        <v>42</v>
      </c>
      <c r="C57" s="68" t="s">
        <v>327</v>
      </c>
      <c r="D57" s="71" t="s">
        <v>44</v>
      </c>
      <c r="E57" s="71" t="s">
        <v>328</v>
      </c>
      <c r="F57" s="71" t="s">
        <v>383</v>
      </c>
      <c r="G57" s="71" t="s">
        <v>231</v>
      </c>
      <c r="H57" s="71" t="s">
        <v>355</v>
      </c>
      <c r="I57" s="88">
        <f t="shared" si="1"/>
        <v>1</v>
      </c>
      <c r="J57" s="88" t="s">
        <v>49</v>
      </c>
      <c r="K57" s="80"/>
      <c r="L57" s="81"/>
      <c r="M57" s="82"/>
      <c r="N57" s="83"/>
      <c r="O57" s="84">
        <v>0.25</v>
      </c>
      <c r="P57" s="84">
        <v>0.25</v>
      </c>
      <c r="Q57" s="81"/>
      <c r="R57" s="82"/>
      <c r="S57" s="83"/>
      <c r="T57" s="84">
        <v>0.25</v>
      </c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228</v>
      </c>
      <c r="D58" s="71" t="s">
        <v>44</v>
      </c>
      <c r="E58" s="71" t="s">
        <v>229</v>
      </c>
      <c r="F58" s="71" t="s">
        <v>383</v>
      </c>
      <c r="G58" s="71" t="s">
        <v>231</v>
      </c>
      <c r="H58" s="71" t="s">
        <v>93</v>
      </c>
      <c r="I58" s="88">
        <f t="shared" si="1"/>
        <v>0.75</v>
      </c>
      <c r="J58" s="88" t="s">
        <v>49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232</v>
      </c>
      <c r="D59" s="71" t="s">
        <v>44</v>
      </c>
      <c r="E59" s="71" t="s">
        <v>233</v>
      </c>
      <c r="F59" s="71" t="s">
        <v>234</v>
      </c>
      <c r="G59" s="71" t="s">
        <v>235</v>
      </c>
      <c r="H59" s="68" t="s">
        <v>48</v>
      </c>
      <c r="I59" s="88">
        <f t="shared" si="1"/>
        <v>3</v>
      </c>
      <c r="J59" s="88" t="s">
        <v>49</v>
      </c>
      <c r="K59" s="80"/>
      <c r="L59" s="81"/>
      <c r="M59" s="82"/>
      <c r="N59" s="83"/>
      <c r="O59" s="84">
        <v>0.25</v>
      </c>
      <c r="P59" s="84">
        <v>0.25</v>
      </c>
      <c r="Q59" s="81"/>
      <c r="R59" s="82"/>
      <c r="S59" s="83"/>
      <c r="T59" s="84">
        <v>0.25</v>
      </c>
      <c r="U59" s="84">
        <v>0.25</v>
      </c>
      <c r="V59" s="80"/>
      <c r="W59" s="81"/>
      <c r="X59" s="82"/>
      <c r="Y59" s="83"/>
      <c r="Z59" s="84">
        <v>0.25</v>
      </c>
      <c r="AA59" s="84">
        <v>0.25</v>
      </c>
      <c r="AB59" s="80"/>
      <c r="AC59" s="81"/>
      <c r="AD59" s="82"/>
      <c r="AE59" s="83"/>
      <c r="AF59" s="84">
        <v>0.25</v>
      </c>
      <c r="AG59" s="84">
        <v>0.25</v>
      </c>
      <c r="AH59" s="81"/>
      <c r="AI59" s="82"/>
      <c r="AJ59" s="83"/>
      <c r="AK59" s="84">
        <v>0.25</v>
      </c>
      <c r="AL59" s="84">
        <v>0.25</v>
      </c>
      <c r="AM59" s="80"/>
      <c r="AN59" s="81"/>
      <c r="AO59" s="82"/>
      <c r="AP59" s="83"/>
      <c r="AQ59" s="84">
        <v>0.25</v>
      </c>
      <c r="AR59" s="84">
        <v>0.25</v>
      </c>
      <c r="AS59" s="80"/>
    </row>
    <row r="60" spans="1:45" ht="37.5" customHeight="1">
      <c r="A60" s="71" t="s">
        <v>50</v>
      </c>
      <c r="B60" s="71" t="s">
        <v>42</v>
      </c>
      <c r="C60" s="68" t="s">
        <v>236</v>
      </c>
      <c r="D60" s="71" t="s">
        <v>44</v>
      </c>
      <c r="E60" s="71" t="s">
        <v>237</v>
      </c>
      <c r="F60" s="71" t="s">
        <v>234</v>
      </c>
      <c r="G60" s="71" t="s">
        <v>235</v>
      </c>
      <c r="H60" s="68" t="s">
        <v>53</v>
      </c>
      <c r="I60" s="88">
        <f t="shared" si="1"/>
        <v>0</v>
      </c>
      <c r="J60" s="88" t="s">
        <v>49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238</v>
      </c>
      <c r="D61" s="71" t="s">
        <v>44</v>
      </c>
      <c r="E61" s="71" t="s">
        <v>239</v>
      </c>
      <c r="F61" s="71" t="s">
        <v>384</v>
      </c>
      <c r="G61" s="71" t="s">
        <v>241</v>
      </c>
      <c r="H61" s="68" t="s">
        <v>48</v>
      </c>
      <c r="I61" s="88">
        <f t="shared" si="1"/>
        <v>5.25</v>
      </c>
      <c r="J61" s="88" t="s">
        <v>49</v>
      </c>
      <c r="K61" s="80"/>
      <c r="L61" s="81"/>
      <c r="M61" s="82"/>
      <c r="N61" s="83"/>
      <c r="O61" s="84">
        <v>0.5</v>
      </c>
      <c r="P61" s="84">
        <v>0.5</v>
      </c>
      <c r="Q61" s="81"/>
      <c r="R61" s="82"/>
      <c r="S61" s="83"/>
      <c r="T61" s="84">
        <v>0.5</v>
      </c>
      <c r="U61" s="84">
        <v>0.5</v>
      </c>
      <c r="V61" s="80"/>
      <c r="W61" s="81"/>
      <c r="X61" s="82"/>
      <c r="Y61" s="83"/>
      <c r="Z61" s="84">
        <v>0.5</v>
      </c>
      <c r="AA61" s="84">
        <v>0.5</v>
      </c>
      <c r="AB61" s="80"/>
      <c r="AC61" s="81"/>
      <c r="AD61" s="82"/>
      <c r="AE61" s="83"/>
      <c r="AF61" s="84">
        <v>0.5</v>
      </c>
      <c r="AG61" s="84">
        <v>0.25</v>
      </c>
      <c r="AH61" s="81"/>
      <c r="AI61" s="82"/>
      <c r="AJ61" s="83"/>
      <c r="AK61" s="84">
        <v>0.5</v>
      </c>
      <c r="AL61" s="84">
        <v>0.25</v>
      </c>
      <c r="AM61" s="80"/>
      <c r="AN61" s="81"/>
      <c r="AO61" s="82"/>
      <c r="AP61" s="83"/>
      <c r="AQ61" s="84">
        <v>0.5</v>
      </c>
      <c r="AR61" s="84">
        <v>0.25</v>
      </c>
      <c r="AS61" s="80"/>
    </row>
    <row r="62" spans="1:45" ht="37.5" customHeight="1">
      <c r="A62" s="71" t="s">
        <v>50</v>
      </c>
      <c r="B62" s="71" t="s">
        <v>42</v>
      </c>
      <c r="C62" s="68" t="s">
        <v>242</v>
      </c>
      <c r="D62" s="71" t="s">
        <v>44</v>
      </c>
      <c r="E62" s="71" t="s">
        <v>243</v>
      </c>
      <c r="F62" s="71" t="s">
        <v>384</v>
      </c>
      <c r="G62" s="71" t="s">
        <v>241</v>
      </c>
      <c r="H62" s="68" t="s">
        <v>53</v>
      </c>
      <c r="I62" s="88">
        <f t="shared" si="1"/>
        <v>0.75</v>
      </c>
      <c r="J62" s="88" t="s">
        <v>49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0.25</v>
      </c>
      <c r="AM62" s="80"/>
      <c r="AN62" s="81"/>
      <c r="AO62" s="82"/>
      <c r="AP62" s="83"/>
      <c r="AQ62" s="84"/>
      <c r="AR62" s="84">
        <v>0.25</v>
      </c>
      <c r="AS62" s="80"/>
    </row>
    <row r="63" spans="1:45" ht="37.5" customHeight="1">
      <c r="A63" s="71" t="s">
        <v>50</v>
      </c>
      <c r="B63" s="71" t="s">
        <v>42</v>
      </c>
      <c r="C63" s="68" t="s">
        <v>244</v>
      </c>
      <c r="D63" s="71" t="s">
        <v>44</v>
      </c>
      <c r="E63" s="71" t="s">
        <v>245</v>
      </c>
      <c r="F63" s="71" t="s">
        <v>246</v>
      </c>
      <c r="G63" s="71" t="s">
        <v>247</v>
      </c>
      <c r="H63" s="68" t="s">
        <v>48</v>
      </c>
      <c r="I63" s="88">
        <f t="shared" si="1"/>
        <v>1.5</v>
      </c>
      <c r="J63" s="88" t="s">
        <v>49</v>
      </c>
      <c r="K63" s="80"/>
      <c r="L63" s="81"/>
      <c r="M63" s="82"/>
      <c r="N63" s="83"/>
      <c r="O63" s="84">
        <v>0.25</v>
      </c>
      <c r="P63" s="84"/>
      <c r="Q63" s="81"/>
      <c r="R63" s="82"/>
      <c r="S63" s="83"/>
      <c r="T63" s="84">
        <v>0.25</v>
      </c>
      <c r="U63" s="84"/>
      <c r="V63" s="80"/>
      <c r="W63" s="81"/>
      <c r="X63" s="82"/>
      <c r="Y63" s="83"/>
      <c r="Z63" s="84">
        <v>0.25</v>
      </c>
      <c r="AA63" s="84"/>
      <c r="AB63" s="80"/>
      <c r="AC63" s="81"/>
      <c r="AD63" s="82"/>
      <c r="AE63" s="83"/>
      <c r="AF63" s="84">
        <v>0.25</v>
      </c>
      <c r="AG63" s="84"/>
      <c r="AH63" s="81"/>
      <c r="AI63" s="82"/>
      <c r="AJ63" s="83"/>
      <c r="AK63" s="84">
        <v>0.25</v>
      </c>
      <c r="AL63" s="84"/>
      <c r="AM63" s="80"/>
      <c r="AN63" s="81"/>
      <c r="AO63" s="82"/>
      <c r="AP63" s="83"/>
      <c r="AQ63" s="84">
        <v>0.25</v>
      </c>
      <c r="AR63" s="84"/>
      <c r="AS63" s="80"/>
    </row>
    <row r="64" spans="1:45" ht="37.5" customHeight="1">
      <c r="A64" s="71" t="s">
        <v>50</v>
      </c>
      <c r="B64" s="71" t="s">
        <v>205</v>
      </c>
      <c r="C64" s="68" t="s">
        <v>248</v>
      </c>
      <c r="D64" s="71" t="s">
        <v>44</v>
      </c>
      <c r="E64" s="71" t="s">
        <v>249</v>
      </c>
      <c r="F64" s="71" t="s">
        <v>385</v>
      </c>
      <c r="G64" s="71" t="s">
        <v>251</v>
      </c>
      <c r="H64" s="71" t="s">
        <v>197</v>
      </c>
      <c r="I64" s="88">
        <f t="shared" si="1"/>
        <v>3</v>
      </c>
      <c r="J64" s="88" t="s">
        <v>49</v>
      </c>
      <c r="K64" s="80"/>
      <c r="L64" s="81"/>
      <c r="M64" s="82"/>
      <c r="N64" s="83"/>
      <c r="O64" s="84">
        <v>0.25</v>
      </c>
      <c r="P64" s="84">
        <v>0.25</v>
      </c>
      <c r="Q64" s="81"/>
      <c r="R64" s="82"/>
      <c r="S64" s="83"/>
      <c r="T64" s="84">
        <v>0.25</v>
      </c>
      <c r="U64" s="84">
        <v>0.25</v>
      </c>
      <c r="V64" s="80"/>
      <c r="W64" s="81"/>
      <c r="X64" s="82"/>
      <c r="Y64" s="83"/>
      <c r="Z64" s="84">
        <v>0.25</v>
      </c>
      <c r="AA64" s="84">
        <v>0.25</v>
      </c>
      <c r="AB64" s="80"/>
      <c r="AC64" s="81"/>
      <c r="AD64" s="82"/>
      <c r="AE64" s="83"/>
      <c r="AF64" s="84">
        <v>0.25</v>
      </c>
      <c r="AG64" s="84">
        <v>0.25</v>
      </c>
      <c r="AH64" s="81"/>
      <c r="AI64" s="82"/>
      <c r="AJ64" s="83"/>
      <c r="AK64" s="84">
        <v>0.25</v>
      </c>
      <c r="AL64" s="84">
        <v>0.25</v>
      </c>
      <c r="AM64" s="80"/>
      <c r="AN64" s="81"/>
      <c r="AO64" s="82"/>
      <c r="AP64" s="83"/>
      <c r="AQ64" s="84">
        <v>0.25</v>
      </c>
      <c r="AR64" s="84">
        <v>0.25</v>
      </c>
      <c r="AS64" s="80"/>
    </row>
    <row r="65" spans="1:52" ht="37.5" customHeight="1">
      <c r="A65" s="71" t="s">
        <v>50</v>
      </c>
      <c r="B65" s="71" t="s">
        <v>42</v>
      </c>
      <c r="C65" s="68" t="s">
        <v>252</v>
      </c>
      <c r="D65" s="71" t="s">
        <v>44</v>
      </c>
      <c r="E65" s="71" t="s">
        <v>253</v>
      </c>
      <c r="F65" s="71" t="s">
        <v>385</v>
      </c>
      <c r="G65" s="71" t="s">
        <v>251</v>
      </c>
      <c r="H65" s="71" t="s">
        <v>254</v>
      </c>
      <c r="I65" s="88">
        <f t="shared" si="1"/>
        <v>1.5</v>
      </c>
      <c r="J65" s="88" t="s">
        <v>49</v>
      </c>
      <c r="K65" s="80"/>
      <c r="L65" s="81"/>
      <c r="M65" s="82"/>
      <c r="N65" s="83"/>
      <c r="O65" s="84">
        <v>0.25</v>
      </c>
      <c r="P65" s="84"/>
      <c r="Q65" s="81"/>
      <c r="R65" s="82"/>
      <c r="S65" s="83"/>
      <c r="T65" s="84">
        <v>0.25</v>
      </c>
      <c r="U65" s="84"/>
      <c r="V65" s="80"/>
      <c r="W65" s="81"/>
      <c r="X65" s="82"/>
      <c r="Y65" s="83"/>
      <c r="Z65" s="84">
        <v>0.25</v>
      </c>
      <c r="AA65" s="84"/>
      <c r="AB65" s="80"/>
      <c r="AC65" s="81"/>
      <c r="AD65" s="82"/>
      <c r="AE65" s="83"/>
      <c r="AF65" s="84">
        <v>0.25</v>
      </c>
      <c r="AG65" s="84"/>
      <c r="AH65" s="81"/>
      <c r="AI65" s="82"/>
      <c r="AJ65" s="83"/>
      <c r="AK65" s="84">
        <v>0.25</v>
      </c>
      <c r="AL65" s="84"/>
      <c r="AM65" s="80"/>
      <c r="AN65" s="81"/>
      <c r="AO65" s="82"/>
      <c r="AP65" s="83"/>
      <c r="AQ65" s="84">
        <v>0.25</v>
      </c>
      <c r="AR65" s="84"/>
      <c r="AS65" s="80"/>
    </row>
    <row r="66" spans="1:52" ht="37.5" customHeight="1">
      <c r="A66" s="68" t="s">
        <v>50</v>
      </c>
      <c r="B66" s="71" t="s">
        <v>205</v>
      </c>
      <c r="C66" s="68" t="s">
        <v>255</v>
      </c>
      <c r="D66" s="71" t="s">
        <v>44</v>
      </c>
      <c r="E66" s="71" t="s">
        <v>256</v>
      </c>
      <c r="F66" s="71" t="s">
        <v>386</v>
      </c>
      <c r="G66" s="71" t="s">
        <v>258</v>
      </c>
      <c r="H66" s="68" t="s">
        <v>48</v>
      </c>
      <c r="I66" s="88">
        <f t="shared" si="1"/>
        <v>6.75</v>
      </c>
      <c r="J66" s="88" t="s">
        <v>49</v>
      </c>
      <c r="K66" s="80"/>
      <c r="L66" s="81"/>
      <c r="M66" s="82"/>
      <c r="N66" s="83"/>
      <c r="O66" s="84">
        <v>1</v>
      </c>
      <c r="P66" s="84">
        <v>0.25</v>
      </c>
      <c r="Q66" s="81"/>
      <c r="R66" s="82"/>
      <c r="S66" s="83"/>
      <c r="T66" s="84">
        <v>1</v>
      </c>
      <c r="U66" s="84">
        <v>0.25</v>
      </c>
      <c r="V66" s="80"/>
      <c r="W66" s="81"/>
      <c r="X66" s="82"/>
      <c r="Y66" s="83"/>
      <c r="Z66" s="84">
        <v>1</v>
      </c>
      <c r="AA66" s="84">
        <v>0.25</v>
      </c>
      <c r="AB66" s="80"/>
      <c r="AC66" s="81"/>
      <c r="AD66" s="82"/>
      <c r="AE66" s="83"/>
      <c r="AF66" s="84">
        <v>0.75</v>
      </c>
      <c r="AG66" s="84">
        <v>0.25</v>
      </c>
      <c r="AH66" s="81"/>
      <c r="AI66" s="82"/>
      <c r="AJ66" s="83"/>
      <c r="AK66" s="84">
        <v>0.75</v>
      </c>
      <c r="AL66" s="84">
        <v>0.25</v>
      </c>
      <c r="AM66" s="80"/>
      <c r="AN66" s="81"/>
      <c r="AO66" s="82"/>
      <c r="AP66" s="83"/>
      <c r="AQ66" s="84">
        <v>0.75</v>
      </c>
      <c r="AR66" s="84">
        <v>0.25</v>
      </c>
      <c r="AS66" s="80"/>
    </row>
    <row r="67" spans="1:52" ht="37.5" customHeight="1">
      <c r="A67" s="71" t="s">
        <v>50</v>
      </c>
      <c r="B67" s="71" t="s">
        <v>205</v>
      </c>
      <c r="C67" s="68" t="s">
        <v>259</v>
      </c>
      <c r="D67" s="71" t="s">
        <v>44</v>
      </c>
      <c r="E67" s="71" t="s">
        <v>260</v>
      </c>
      <c r="F67" s="71" t="s">
        <v>386</v>
      </c>
      <c r="G67" s="71" t="s">
        <v>258</v>
      </c>
      <c r="H67" s="68" t="s">
        <v>53</v>
      </c>
      <c r="I67" s="88">
        <f t="shared" si="1"/>
        <v>2.25</v>
      </c>
      <c r="J67" s="88" t="s">
        <v>49</v>
      </c>
      <c r="K67" s="80"/>
      <c r="L67" s="81"/>
      <c r="M67" s="82"/>
      <c r="N67" s="83"/>
      <c r="O67" s="84"/>
      <c r="P67" s="84">
        <v>0.25</v>
      </c>
      <c r="Q67" s="81"/>
      <c r="R67" s="82"/>
      <c r="S67" s="83"/>
      <c r="T67" s="84"/>
      <c r="U67" s="84">
        <v>0.25</v>
      </c>
      <c r="V67" s="80"/>
      <c r="W67" s="81"/>
      <c r="X67" s="82"/>
      <c r="Y67" s="83"/>
      <c r="Z67" s="84"/>
      <c r="AA67" s="84">
        <v>0.25</v>
      </c>
      <c r="AB67" s="80"/>
      <c r="AC67" s="81"/>
      <c r="AD67" s="82"/>
      <c r="AE67" s="83"/>
      <c r="AF67" s="84">
        <v>0.25</v>
      </c>
      <c r="AG67" s="84">
        <v>0.25</v>
      </c>
      <c r="AH67" s="81"/>
      <c r="AI67" s="82"/>
      <c r="AJ67" s="83"/>
      <c r="AK67" s="84">
        <v>0.25</v>
      </c>
      <c r="AL67" s="84">
        <v>0.25</v>
      </c>
      <c r="AM67" s="80"/>
      <c r="AN67" s="81"/>
      <c r="AO67" s="82"/>
      <c r="AP67" s="83"/>
      <c r="AQ67" s="84">
        <v>0.25</v>
      </c>
      <c r="AR67" s="84">
        <v>0.25</v>
      </c>
      <c r="AS67" s="80"/>
    </row>
    <row r="68" spans="1:52" ht="37.5" customHeight="1">
      <c r="A68" s="68" t="s">
        <v>50</v>
      </c>
      <c r="B68" s="68" t="s">
        <v>42</v>
      </c>
      <c r="C68" s="68" t="s">
        <v>331</v>
      </c>
      <c r="D68" s="68" t="s">
        <v>44</v>
      </c>
      <c r="E68" s="68" t="s">
        <v>332</v>
      </c>
      <c r="F68" s="68" t="s">
        <v>333</v>
      </c>
      <c r="G68" s="68" t="s">
        <v>241</v>
      </c>
      <c r="H68" s="71" t="s">
        <v>355</v>
      </c>
      <c r="I68" s="88" t="s">
        <v>334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</row>
    <row r="69" spans="1:52" ht="37.5" customHeight="1">
      <c r="A69" s="68" t="s">
        <v>50</v>
      </c>
      <c r="B69" s="68" t="s">
        <v>42</v>
      </c>
      <c r="C69" s="68" t="s">
        <v>335</v>
      </c>
      <c r="D69" s="68" t="s">
        <v>44</v>
      </c>
      <c r="E69" s="68" t="s">
        <v>336</v>
      </c>
      <c r="F69" s="68" t="s">
        <v>387</v>
      </c>
      <c r="G69" s="68" t="s">
        <v>338</v>
      </c>
      <c r="H69" s="68" t="s">
        <v>93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52" ht="37.5" customHeight="1">
      <c r="A70" s="71" t="s">
        <v>50</v>
      </c>
      <c r="B70" s="71" t="s">
        <v>42</v>
      </c>
      <c r="C70" s="68" t="s">
        <v>261</v>
      </c>
      <c r="D70" s="71" t="s">
        <v>44</v>
      </c>
      <c r="E70" s="71" t="s">
        <v>262</v>
      </c>
      <c r="F70" s="71" t="s">
        <v>388</v>
      </c>
      <c r="G70" s="71" t="s">
        <v>264</v>
      </c>
      <c r="H70" s="71" t="s">
        <v>48</v>
      </c>
      <c r="I70" s="88">
        <f>SUM(K70:AS70)</f>
        <v>6.5</v>
      </c>
      <c r="J70" s="94" t="s">
        <v>49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1</v>
      </c>
      <c r="AG70" s="84">
        <v>0.5</v>
      </c>
      <c r="AH70" s="81"/>
      <c r="AI70" s="82"/>
      <c r="AJ70" s="83"/>
      <c r="AK70" s="84">
        <v>1</v>
      </c>
      <c r="AL70" s="84">
        <v>0.5</v>
      </c>
      <c r="AM70" s="80"/>
      <c r="AN70" s="81"/>
      <c r="AO70" s="82"/>
      <c r="AP70" s="83"/>
      <c r="AQ70" s="84">
        <v>1</v>
      </c>
      <c r="AR70" s="84">
        <v>0.5</v>
      </c>
      <c r="AS70" s="80"/>
    </row>
    <row r="71" spans="1:52" ht="37.5" customHeight="1">
      <c r="A71" s="71" t="s">
        <v>50</v>
      </c>
      <c r="B71" s="71" t="s">
        <v>42</v>
      </c>
      <c r="C71" s="68" t="s">
        <v>265</v>
      </c>
      <c r="D71" s="71" t="s">
        <v>44</v>
      </c>
      <c r="E71" s="71" t="s">
        <v>266</v>
      </c>
      <c r="F71" s="71" t="s">
        <v>388</v>
      </c>
      <c r="G71" s="71" t="s">
        <v>264</v>
      </c>
      <c r="H71" s="68" t="s">
        <v>53</v>
      </c>
      <c r="I71" s="88">
        <f>SUM(K71:AS71)</f>
        <v>0</v>
      </c>
      <c r="J71" s="94" t="s">
        <v>49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U71" s="61">
        <v>0.5</v>
      </c>
      <c r="AV71" s="61">
        <v>0.25</v>
      </c>
      <c r="AW71" s="61">
        <v>0.5</v>
      </c>
      <c r="AX71" s="61">
        <v>0.25</v>
      </c>
      <c r="AY71" s="61">
        <v>0.5</v>
      </c>
      <c r="AZ71" s="61">
        <v>0.25</v>
      </c>
    </row>
    <row r="72" spans="1:52" ht="37.5" customHeight="1">
      <c r="A72" s="71" t="s">
        <v>50</v>
      </c>
      <c r="B72" s="71" t="s">
        <v>42</v>
      </c>
      <c r="C72" s="68" t="s">
        <v>283</v>
      </c>
      <c r="D72" s="71"/>
      <c r="E72" s="71"/>
      <c r="F72" s="71"/>
      <c r="G72" s="71"/>
      <c r="H72" s="71"/>
      <c r="I72" s="88">
        <f>SUM(K72:AS72)</f>
        <v>30</v>
      </c>
      <c r="J72" s="94" t="s">
        <v>284</v>
      </c>
      <c r="K72" s="80"/>
      <c r="L72" s="81"/>
      <c r="M72" s="82"/>
      <c r="N72" s="83"/>
      <c r="O72" s="84">
        <v>3</v>
      </c>
      <c r="P72" s="84">
        <v>2</v>
      </c>
      <c r="Q72" s="81"/>
      <c r="R72" s="82"/>
      <c r="S72" s="83"/>
      <c r="T72" s="84">
        <v>3</v>
      </c>
      <c r="U72" s="84">
        <v>2</v>
      </c>
      <c r="V72" s="80"/>
      <c r="W72" s="81"/>
      <c r="X72" s="82"/>
      <c r="Y72" s="83"/>
      <c r="Z72" s="84">
        <v>3</v>
      </c>
      <c r="AA72" s="84">
        <v>2</v>
      </c>
      <c r="AB72" s="80"/>
      <c r="AC72" s="81"/>
      <c r="AD72" s="82"/>
      <c r="AE72" s="83"/>
      <c r="AF72" s="84">
        <v>3</v>
      </c>
      <c r="AG72" s="84">
        <v>2</v>
      </c>
      <c r="AH72" s="81"/>
      <c r="AI72" s="82"/>
      <c r="AJ72" s="83"/>
      <c r="AK72" s="84">
        <v>3</v>
      </c>
      <c r="AL72" s="84">
        <v>2</v>
      </c>
      <c r="AM72" s="80"/>
      <c r="AN72" s="81"/>
      <c r="AO72" s="82"/>
      <c r="AP72" s="83"/>
      <c r="AQ72" s="84">
        <v>3</v>
      </c>
      <c r="AR72" s="84">
        <v>2</v>
      </c>
      <c r="AS72" s="80"/>
    </row>
    <row r="73" spans="1:52" ht="37.5" customHeight="1">
      <c r="A73" s="71" t="s">
        <v>50</v>
      </c>
      <c r="B73" s="71" t="s">
        <v>42</v>
      </c>
      <c r="C73" s="71" t="s">
        <v>285</v>
      </c>
      <c r="D73" s="71"/>
      <c r="E73" s="71"/>
      <c r="F73" s="71"/>
      <c r="G73" s="71"/>
      <c r="H73" s="71"/>
      <c r="I73" s="88">
        <f>SUM(K73:AS73)</f>
        <v>30</v>
      </c>
      <c r="J73" s="94" t="s">
        <v>49</v>
      </c>
      <c r="K73" s="80"/>
      <c r="L73" s="81"/>
      <c r="M73" s="82"/>
      <c r="N73" s="83"/>
      <c r="O73" s="84">
        <v>2.5</v>
      </c>
      <c r="P73" s="84">
        <v>2.5</v>
      </c>
      <c r="Q73" s="81"/>
      <c r="R73" s="82"/>
      <c r="S73" s="83"/>
      <c r="T73" s="84">
        <v>2.5</v>
      </c>
      <c r="U73" s="84">
        <v>2.5</v>
      </c>
      <c r="V73" s="80"/>
      <c r="W73" s="81"/>
      <c r="X73" s="82"/>
      <c r="Y73" s="83"/>
      <c r="Z73" s="84">
        <v>2.5</v>
      </c>
      <c r="AA73" s="84">
        <v>2.5</v>
      </c>
      <c r="AB73" s="80"/>
      <c r="AC73" s="81"/>
      <c r="AD73" s="82"/>
      <c r="AE73" s="83"/>
      <c r="AF73" s="84">
        <v>2.5</v>
      </c>
      <c r="AG73" s="84">
        <v>2.5</v>
      </c>
      <c r="AH73" s="81"/>
      <c r="AI73" s="82"/>
      <c r="AJ73" s="83"/>
      <c r="AK73" s="84">
        <v>2.5</v>
      </c>
      <c r="AL73" s="84">
        <v>2.5</v>
      </c>
      <c r="AM73" s="80"/>
      <c r="AN73" s="81"/>
      <c r="AO73" s="82"/>
      <c r="AP73" s="83"/>
      <c r="AQ73" s="84">
        <v>2.5</v>
      </c>
      <c r="AR73" s="84">
        <v>2.5</v>
      </c>
      <c r="AS73" s="80"/>
    </row>
    <row r="74" spans="1:52" ht="37.5" customHeight="1">
      <c r="A74" s="71" t="s">
        <v>50</v>
      </c>
      <c r="B74" s="71" t="s">
        <v>187</v>
      </c>
      <c r="C74" s="68" t="s">
        <v>286</v>
      </c>
      <c r="D74" s="71"/>
      <c r="E74" s="71"/>
      <c r="F74" s="71"/>
      <c r="G74" s="71"/>
      <c r="H74" s="71"/>
      <c r="I74" s="88">
        <f>SUM(K74:AS74)</f>
        <v>3</v>
      </c>
      <c r="J74" s="94" t="s">
        <v>284</v>
      </c>
      <c r="K74" s="80"/>
      <c r="L74" s="81"/>
      <c r="M74" s="82"/>
      <c r="N74" s="83"/>
      <c r="O74" s="84">
        <v>0.5</v>
      </c>
      <c r="P74" s="84">
        <v>0.5</v>
      </c>
      <c r="Q74" s="81"/>
      <c r="R74" s="82"/>
      <c r="S74" s="83"/>
      <c r="T74" s="84">
        <v>0.5</v>
      </c>
      <c r="U74" s="84">
        <v>0.5</v>
      </c>
      <c r="V74" s="80"/>
      <c r="W74" s="81"/>
      <c r="X74" s="82"/>
      <c r="Y74" s="83"/>
      <c r="Z74" s="84">
        <v>0.5</v>
      </c>
      <c r="AA74" s="84">
        <v>0.5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</row>
    <row r="75" spans="1:52" ht="16.5" customHeight="1">
      <c r="A75" s="100"/>
      <c r="B75" s="100" t="s">
        <v>42</v>
      </c>
      <c r="C75" s="100"/>
      <c r="D75" s="100"/>
      <c r="E75" s="101" t="s">
        <v>287</v>
      </c>
      <c r="F75" s="100"/>
      <c r="G75" s="100"/>
      <c r="H75" s="71"/>
      <c r="I75" s="108"/>
      <c r="J75" s="108"/>
      <c r="K75" s="101">
        <f>SUM(K3:K44)</f>
        <v>0</v>
      </c>
      <c r="L75" s="101">
        <f>SUM(L3:L44)</f>
        <v>31</v>
      </c>
      <c r="M75" s="101">
        <f>SUM(M3:M44)</f>
        <v>19.75</v>
      </c>
      <c r="N75" s="101">
        <f>SUM(N3:N44)</f>
        <v>10</v>
      </c>
      <c r="O75" s="100">
        <f>SUM(O3:O74)</f>
        <v>25.25</v>
      </c>
      <c r="P75" s="100">
        <f>SUM(P3:P74)</f>
        <v>20.25</v>
      </c>
      <c r="Q75" s="101">
        <f>SUM(Q3:Q44)</f>
        <v>31</v>
      </c>
      <c r="R75" s="101">
        <f>SUM(R3:R44)</f>
        <v>22.75</v>
      </c>
      <c r="S75" s="101">
        <f>SUM(S3:S44)</f>
        <v>10.5</v>
      </c>
      <c r="T75" s="100">
        <f>SUM(T3:T74)</f>
        <v>25.25</v>
      </c>
      <c r="U75" s="100">
        <f>SUM(U3:U74)</f>
        <v>20.25</v>
      </c>
      <c r="V75" s="101">
        <f>SUM(V3:V44)</f>
        <v>0</v>
      </c>
      <c r="W75" s="101">
        <f>SUM(W3:W44)</f>
        <v>28</v>
      </c>
      <c r="X75" s="101">
        <f>SUM(X3:X44)</f>
        <v>20</v>
      </c>
      <c r="Y75" s="101">
        <f>SUM(Y3:Y44)</f>
        <v>9.5</v>
      </c>
      <c r="Z75" s="100">
        <f>SUM(Z3:Z74)</f>
        <v>25</v>
      </c>
      <c r="AA75" s="100">
        <f>SUM(AA3:AA74)</f>
        <v>20.75</v>
      </c>
      <c r="AB75" s="101">
        <f>SUM(AB3:AB44)</f>
        <v>0</v>
      </c>
      <c r="AC75" s="101">
        <f>SUM(AC3:AC44)</f>
        <v>27.5</v>
      </c>
      <c r="AD75" s="101">
        <f>SUM(AD3:AD44)</f>
        <v>20</v>
      </c>
      <c r="AE75" s="101">
        <f>SUM(AE3:AE44)</f>
        <v>9</v>
      </c>
      <c r="AF75" s="100">
        <f>SUM(AF3:AF74)</f>
        <v>25</v>
      </c>
      <c r="AG75" s="100">
        <f>SUM(AG3:AG74)</f>
        <v>20.25</v>
      </c>
      <c r="AH75" s="101">
        <f>SUM(AH3:AH44)</f>
        <v>27.5</v>
      </c>
      <c r="AI75" s="101">
        <f>SUM(AI3:AI44)</f>
        <v>20.25</v>
      </c>
      <c r="AJ75" s="101">
        <f>SUM(AJ3:AJ44)</f>
        <v>9.5</v>
      </c>
      <c r="AK75" s="100">
        <f>SUM(AK3:AK74)</f>
        <v>25</v>
      </c>
      <c r="AL75" s="100">
        <f>SUM(AL3:AL74)</f>
        <v>20.5</v>
      </c>
      <c r="AM75" s="101">
        <f>SUM(AM3:AM44)</f>
        <v>0</v>
      </c>
      <c r="AN75" s="101">
        <f>SUM(AN3:AN44)</f>
        <v>0</v>
      </c>
      <c r="AO75" s="101">
        <f>SUM(AO3:AO44)</f>
        <v>20</v>
      </c>
      <c r="AP75" s="101">
        <f>SUM(AP3:AP44)</f>
        <v>9</v>
      </c>
      <c r="AQ75" s="100">
        <f>SUM(AQ3:AQ74)</f>
        <v>24</v>
      </c>
      <c r="AR75" s="100">
        <f>SUM(AR3:AR74)</f>
        <v>19.75</v>
      </c>
      <c r="AS75" s="101">
        <f>SUM(AS3:AS44)</f>
        <v>0</v>
      </c>
    </row>
    <row r="76" spans="1:52" ht="16.5" customHeight="1">
      <c r="A76" s="100"/>
      <c r="B76" s="100" t="s">
        <v>42</v>
      </c>
      <c r="C76" s="100"/>
      <c r="D76" s="100"/>
      <c r="E76" s="102" t="s">
        <v>288</v>
      </c>
      <c r="F76" s="100"/>
      <c r="G76" s="100"/>
      <c r="H76" s="71"/>
      <c r="I76" s="108"/>
      <c r="J76" s="108"/>
      <c r="K76" s="101"/>
      <c r="L76" s="101"/>
      <c r="M76" s="101">
        <v>12.75</v>
      </c>
      <c r="N76" s="101"/>
      <c r="O76" s="101"/>
      <c r="P76" s="101"/>
      <c r="Q76" s="101"/>
      <c r="R76" s="101">
        <v>12.75</v>
      </c>
      <c r="S76" s="101"/>
      <c r="T76" s="101"/>
      <c r="U76" s="101"/>
      <c r="V76" s="101"/>
      <c r="W76" s="101"/>
      <c r="X76" s="101">
        <v>12.75</v>
      </c>
      <c r="Y76" s="101"/>
      <c r="Z76" s="101"/>
      <c r="AA76" s="101"/>
      <c r="AB76" s="101"/>
      <c r="AC76" s="101"/>
      <c r="AD76" s="101">
        <v>12.75</v>
      </c>
      <c r="AE76" s="101"/>
      <c r="AF76" s="101"/>
      <c r="AG76" s="101"/>
      <c r="AH76" s="101"/>
      <c r="AI76" s="101">
        <v>12.75</v>
      </c>
      <c r="AJ76" s="101"/>
      <c r="AK76" s="101"/>
      <c r="AL76" s="101"/>
      <c r="AM76" s="101"/>
      <c r="AN76" s="101"/>
      <c r="AO76" s="101">
        <v>12.75</v>
      </c>
      <c r="AP76" s="101"/>
      <c r="AQ76" s="101"/>
      <c r="AR76" s="101"/>
      <c r="AS76" s="101"/>
    </row>
    <row r="77" spans="1:52" ht="16.5" customHeight="1">
      <c r="A77" s="100"/>
      <c r="B77" s="100" t="s">
        <v>42</v>
      </c>
      <c r="C77" s="100"/>
      <c r="D77" s="100"/>
      <c r="E77" s="102" t="s">
        <v>289</v>
      </c>
      <c r="F77" s="100"/>
      <c r="G77" s="100"/>
      <c r="H77" s="71"/>
      <c r="I77" s="108"/>
      <c r="J77" s="108"/>
      <c r="K77" s="101"/>
      <c r="L77" s="101"/>
      <c r="M77" s="101">
        <v>2.25</v>
      </c>
      <c r="N77" s="101">
        <v>0.5</v>
      </c>
      <c r="O77" s="101"/>
      <c r="P77" s="101"/>
      <c r="Q77" s="101"/>
      <c r="R77" s="101">
        <v>2.25</v>
      </c>
      <c r="S77" s="101">
        <v>0.5</v>
      </c>
      <c r="T77" s="101"/>
      <c r="U77" s="101"/>
      <c r="V77" s="101"/>
      <c r="W77" s="101"/>
      <c r="X77" s="101">
        <v>2.75</v>
      </c>
      <c r="Y77" s="101">
        <v>0.5</v>
      </c>
      <c r="Z77" s="101"/>
      <c r="AA77" s="101"/>
      <c r="AB77" s="101"/>
      <c r="AC77" s="101"/>
      <c r="AD77" s="101">
        <v>3.25</v>
      </c>
      <c r="AE77" s="101">
        <v>0.5</v>
      </c>
      <c r="AF77" s="101"/>
      <c r="AG77" s="101"/>
      <c r="AH77" s="101"/>
      <c r="AI77" s="101">
        <v>2.25</v>
      </c>
      <c r="AJ77" s="101">
        <v>0.5</v>
      </c>
      <c r="AK77" s="101"/>
      <c r="AL77" s="101"/>
      <c r="AM77" s="101"/>
      <c r="AN77" s="101"/>
      <c r="AO77" s="101">
        <v>2.75</v>
      </c>
      <c r="AP77" s="101">
        <v>0.5</v>
      </c>
      <c r="AQ77" s="101"/>
      <c r="AR77" s="101"/>
      <c r="AS77" s="101"/>
    </row>
    <row r="78" spans="1:52" ht="16.5" customHeight="1">
      <c r="A78" s="100"/>
      <c r="B78" s="100" t="s">
        <v>42</v>
      </c>
      <c r="C78" s="100"/>
      <c r="D78" s="100"/>
      <c r="E78" s="102" t="s">
        <v>290</v>
      </c>
      <c r="F78" s="100"/>
      <c r="G78" s="100"/>
      <c r="H78" s="71"/>
      <c r="I78" s="108"/>
      <c r="J78" s="108"/>
      <c r="K78" s="101"/>
      <c r="L78" s="101">
        <v>3</v>
      </c>
      <c r="M78" s="101">
        <v>5</v>
      </c>
      <c r="N78" s="101">
        <v>1.5</v>
      </c>
      <c r="O78" s="101"/>
      <c r="P78" s="101"/>
      <c r="Q78" s="101">
        <v>3</v>
      </c>
      <c r="R78" s="101">
        <v>4</v>
      </c>
      <c r="S78" s="101">
        <v>1</v>
      </c>
      <c r="T78" s="101"/>
      <c r="U78" s="101"/>
      <c r="V78" s="101"/>
      <c r="W78" s="101">
        <v>3</v>
      </c>
      <c r="X78" s="101">
        <v>5</v>
      </c>
      <c r="Y78" s="101">
        <v>0.5</v>
      </c>
      <c r="Z78" s="101"/>
      <c r="AA78" s="101"/>
      <c r="AB78" s="101"/>
      <c r="AC78" s="101">
        <v>3</v>
      </c>
      <c r="AD78" s="101">
        <v>5</v>
      </c>
      <c r="AE78" s="101">
        <v>1</v>
      </c>
      <c r="AF78" s="101"/>
      <c r="AG78" s="101"/>
      <c r="AH78" s="101">
        <v>3</v>
      </c>
      <c r="AI78" s="101">
        <v>5</v>
      </c>
      <c r="AJ78" s="101">
        <v>0.5</v>
      </c>
      <c r="AK78" s="101"/>
      <c r="AL78" s="101"/>
      <c r="AM78" s="101"/>
      <c r="AN78" s="101">
        <v>3</v>
      </c>
      <c r="AO78" s="101">
        <v>7</v>
      </c>
      <c r="AP78" s="101">
        <v>1</v>
      </c>
      <c r="AQ78" s="101"/>
      <c r="AR78" s="101"/>
      <c r="AS78" s="101"/>
    </row>
    <row r="79" spans="1:52" ht="16.5" customHeight="1">
      <c r="A79" s="103"/>
      <c r="B79" s="103" t="s">
        <v>42</v>
      </c>
      <c r="C79" s="103"/>
      <c r="D79" s="103"/>
      <c r="E79" s="103" t="s">
        <v>291</v>
      </c>
      <c r="F79" s="103"/>
      <c r="G79" s="103"/>
      <c r="H79" s="104"/>
      <c r="I79" s="103"/>
      <c r="J79" s="103"/>
      <c r="K79" s="103">
        <f t="shared" ref="K79:AS79" si="2">SUM(K75:K78)</f>
        <v>0</v>
      </c>
      <c r="L79" s="103">
        <f t="shared" si="2"/>
        <v>34</v>
      </c>
      <c r="M79" s="103">
        <f t="shared" si="2"/>
        <v>39.75</v>
      </c>
      <c r="N79" s="103">
        <f t="shared" si="2"/>
        <v>12</v>
      </c>
      <c r="O79" s="103">
        <f t="shared" si="2"/>
        <v>25.25</v>
      </c>
      <c r="P79" s="103">
        <f t="shared" si="2"/>
        <v>20.25</v>
      </c>
      <c r="Q79" s="103">
        <f t="shared" si="2"/>
        <v>34</v>
      </c>
      <c r="R79" s="103">
        <f t="shared" si="2"/>
        <v>41.75</v>
      </c>
      <c r="S79" s="103">
        <f t="shared" si="2"/>
        <v>12</v>
      </c>
      <c r="T79" s="103">
        <f t="shared" si="2"/>
        <v>25.25</v>
      </c>
      <c r="U79" s="103">
        <f t="shared" si="2"/>
        <v>20.25</v>
      </c>
      <c r="V79" s="103">
        <f t="shared" si="2"/>
        <v>0</v>
      </c>
      <c r="W79" s="103">
        <f t="shared" si="2"/>
        <v>31</v>
      </c>
      <c r="X79" s="103">
        <f t="shared" si="2"/>
        <v>40.5</v>
      </c>
      <c r="Y79" s="103">
        <f t="shared" si="2"/>
        <v>10.5</v>
      </c>
      <c r="Z79" s="103">
        <f t="shared" si="2"/>
        <v>25</v>
      </c>
      <c r="AA79" s="103">
        <f t="shared" si="2"/>
        <v>20.75</v>
      </c>
      <c r="AB79" s="103">
        <f t="shared" si="2"/>
        <v>0</v>
      </c>
      <c r="AC79" s="103">
        <f t="shared" si="2"/>
        <v>30.5</v>
      </c>
      <c r="AD79" s="103">
        <f t="shared" si="2"/>
        <v>41</v>
      </c>
      <c r="AE79" s="103">
        <f t="shared" si="2"/>
        <v>10.5</v>
      </c>
      <c r="AF79" s="103">
        <f t="shared" si="2"/>
        <v>25</v>
      </c>
      <c r="AG79" s="103">
        <f t="shared" si="2"/>
        <v>20.25</v>
      </c>
      <c r="AH79" s="103">
        <f t="shared" si="2"/>
        <v>30.5</v>
      </c>
      <c r="AI79" s="103">
        <f t="shared" si="2"/>
        <v>40.25</v>
      </c>
      <c r="AJ79" s="103">
        <f t="shared" si="2"/>
        <v>10.5</v>
      </c>
      <c r="AK79" s="103">
        <f t="shared" si="2"/>
        <v>25</v>
      </c>
      <c r="AL79" s="103">
        <f t="shared" si="2"/>
        <v>20.5</v>
      </c>
      <c r="AM79" s="103">
        <f t="shared" si="2"/>
        <v>0</v>
      </c>
      <c r="AN79" s="103">
        <f t="shared" si="2"/>
        <v>3</v>
      </c>
      <c r="AO79" s="103">
        <f t="shared" si="2"/>
        <v>42.5</v>
      </c>
      <c r="AP79" s="103">
        <f t="shared" si="2"/>
        <v>10.5</v>
      </c>
      <c r="AQ79" s="103">
        <f t="shared" si="2"/>
        <v>24</v>
      </c>
      <c r="AR79" s="103">
        <f t="shared" si="2"/>
        <v>19.75</v>
      </c>
      <c r="AS79" s="103">
        <f t="shared" si="2"/>
        <v>0</v>
      </c>
    </row>
    <row r="80" spans="1:52" ht="16.5" customHeight="1">
      <c r="A80" s="105"/>
      <c r="B80" s="105" t="s">
        <v>42</v>
      </c>
      <c r="C80" s="105"/>
      <c r="D80" s="105"/>
      <c r="E80" s="102" t="s">
        <v>292</v>
      </c>
      <c r="F80" s="105"/>
      <c r="G80" s="105"/>
      <c r="H80" s="68"/>
      <c r="I80" s="109"/>
      <c r="J80" s="109"/>
      <c r="K80" s="102"/>
      <c r="L80" s="102">
        <v>31</v>
      </c>
      <c r="M80" s="102">
        <v>40</v>
      </c>
      <c r="N80" s="102">
        <v>12</v>
      </c>
      <c r="O80" s="101">
        <v>24.5</v>
      </c>
      <c r="P80" s="101">
        <v>20.5</v>
      </c>
      <c r="Q80" s="102">
        <v>31</v>
      </c>
      <c r="R80" s="102">
        <v>40</v>
      </c>
      <c r="S80" s="102">
        <v>12</v>
      </c>
      <c r="T80" s="101">
        <v>24.5</v>
      </c>
      <c r="U80" s="101">
        <v>20.5</v>
      </c>
      <c r="V80" s="102"/>
      <c r="W80" s="102">
        <v>31</v>
      </c>
      <c r="X80" s="102">
        <v>40</v>
      </c>
      <c r="Y80" s="102">
        <v>12</v>
      </c>
      <c r="Z80" s="101">
        <v>24.5</v>
      </c>
      <c r="AA80" s="101">
        <v>20.5</v>
      </c>
      <c r="AB80" s="102"/>
      <c r="AC80" s="102">
        <v>31</v>
      </c>
      <c r="AD80" s="102">
        <v>40</v>
      </c>
      <c r="AE80" s="102">
        <v>12</v>
      </c>
      <c r="AF80" s="101">
        <v>24.5</v>
      </c>
      <c r="AG80" s="101">
        <v>20.5</v>
      </c>
      <c r="AH80" s="102">
        <v>31</v>
      </c>
      <c r="AI80" s="102">
        <v>40</v>
      </c>
      <c r="AJ80" s="102">
        <v>12</v>
      </c>
      <c r="AK80" s="101">
        <v>24.5</v>
      </c>
      <c r="AL80" s="101">
        <v>20.5</v>
      </c>
      <c r="AM80" s="102"/>
      <c r="AN80" s="102">
        <v>31</v>
      </c>
      <c r="AO80" s="102">
        <v>40</v>
      </c>
      <c r="AP80" s="102">
        <v>12</v>
      </c>
      <c r="AQ80" s="101">
        <v>24.5</v>
      </c>
      <c r="AR80" s="101">
        <v>20.5</v>
      </c>
      <c r="AS80" s="102"/>
    </row>
    <row r="81" spans="1:327" s="56" customFormat="1" ht="16.5" customHeight="1">
      <c r="A81" s="106"/>
      <c r="B81" s="106" t="s">
        <v>42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>
        <f t="shared" ref="K81:AS81" si="3">K80-K79</f>
        <v>0</v>
      </c>
      <c r="L81" s="106">
        <f t="shared" si="3"/>
        <v>-3</v>
      </c>
      <c r="M81" s="106">
        <f t="shared" si="3"/>
        <v>0.25</v>
      </c>
      <c r="N81" s="106">
        <f t="shared" si="3"/>
        <v>0</v>
      </c>
      <c r="O81" s="106">
        <f t="shared" si="3"/>
        <v>-0.75</v>
      </c>
      <c r="P81" s="106">
        <f t="shared" si="3"/>
        <v>0.25</v>
      </c>
      <c r="Q81" s="106">
        <f t="shared" si="3"/>
        <v>-3</v>
      </c>
      <c r="R81" s="106">
        <f t="shared" si="3"/>
        <v>-1.75</v>
      </c>
      <c r="S81" s="106">
        <f t="shared" si="3"/>
        <v>0</v>
      </c>
      <c r="T81" s="106">
        <f t="shared" si="3"/>
        <v>-0.75</v>
      </c>
      <c r="U81" s="106">
        <f t="shared" si="3"/>
        <v>0.25</v>
      </c>
      <c r="V81" s="106">
        <f t="shared" si="3"/>
        <v>0</v>
      </c>
      <c r="W81" s="106">
        <f t="shared" si="3"/>
        <v>0</v>
      </c>
      <c r="X81" s="106">
        <f t="shared" si="3"/>
        <v>-0.5</v>
      </c>
      <c r="Y81" s="106">
        <f t="shared" si="3"/>
        <v>1.5</v>
      </c>
      <c r="Z81" s="106">
        <f t="shared" si="3"/>
        <v>-0.5</v>
      </c>
      <c r="AA81" s="106">
        <f t="shared" si="3"/>
        <v>-0.25</v>
      </c>
      <c r="AB81" s="106">
        <f t="shared" si="3"/>
        <v>0</v>
      </c>
      <c r="AC81" s="106">
        <f t="shared" si="3"/>
        <v>0.5</v>
      </c>
      <c r="AD81" s="106">
        <f t="shared" si="3"/>
        <v>-1</v>
      </c>
      <c r="AE81" s="106">
        <f t="shared" si="3"/>
        <v>1.5</v>
      </c>
      <c r="AF81" s="106">
        <f t="shared" si="3"/>
        <v>-0.5</v>
      </c>
      <c r="AG81" s="106">
        <f t="shared" si="3"/>
        <v>0.25</v>
      </c>
      <c r="AH81" s="106">
        <f t="shared" si="3"/>
        <v>0.5</v>
      </c>
      <c r="AI81" s="106">
        <f t="shared" si="3"/>
        <v>-0.25</v>
      </c>
      <c r="AJ81" s="106">
        <f t="shared" si="3"/>
        <v>1.5</v>
      </c>
      <c r="AK81" s="106">
        <f t="shared" si="3"/>
        <v>-0.5</v>
      </c>
      <c r="AL81" s="106">
        <f t="shared" si="3"/>
        <v>0</v>
      </c>
      <c r="AM81" s="106">
        <f t="shared" si="3"/>
        <v>0</v>
      </c>
      <c r="AN81" s="106">
        <f t="shared" si="3"/>
        <v>28</v>
      </c>
      <c r="AO81" s="106">
        <f t="shared" si="3"/>
        <v>-2.5</v>
      </c>
      <c r="AP81" s="106">
        <f t="shared" si="3"/>
        <v>1.5</v>
      </c>
      <c r="AQ81" s="106">
        <f t="shared" si="3"/>
        <v>0.5</v>
      </c>
      <c r="AR81" s="106">
        <f t="shared" si="3"/>
        <v>0.75</v>
      </c>
      <c r="AS81" s="106">
        <f t="shared" si="3"/>
        <v>0</v>
      </c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</row>
    <row r="82" spans="1:327" ht="16.5" customHeight="1">
      <c r="A82" s="101"/>
      <c r="B82" s="101" t="s">
        <v>102</v>
      </c>
      <c r="C82" s="101"/>
      <c r="D82" s="101"/>
      <c r="E82" s="101" t="s">
        <v>287</v>
      </c>
      <c r="F82" s="101"/>
      <c r="G82" s="101"/>
      <c r="H82" s="71"/>
      <c r="I82" s="108"/>
      <c r="J82" s="108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</row>
    <row r="83" spans="1:327" ht="16.5" customHeight="1">
      <c r="A83" s="101"/>
      <c r="B83" s="101" t="s">
        <v>102</v>
      </c>
      <c r="C83" s="101"/>
      <c r="D83" s="101"/>
      <c r="E83" s="101" t="s">
        <v>288</v>
      </c>
      <c r="F83" s="101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327" ht="16.5" customHeight="1">
      <c r="A84" s="102"/>
      <c r="B84" s="102" t="s">
        <v>102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327" ht="16.5" customHeight="1">
      <c r="A85" s="102"/>
      <c r="B85" s="102" t="s">
        <v>102</v>
      </c>
      <c r="C85" s="102"/>
      <c r="D85" s="102"/>
      <c r="E85" s="102" t="s">
        <v>290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327" ht="16.5" customHeight="1">
      <c r="A86" s="103"/>
      <c r="B86" s="103" t="s">
        <v>102</v>
      </c>
      <c r="C86" s="103"/>
      <c r="D86" s="103"/>
      <c r="E86" s="103" t="s">
        <v>294</v>
      </c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327" s="57" customFormat="1" ht="16.5" customHeight="1">
      <c r="A87" s="102"/>
      <c r="B87" s="102" t="s">
        <v>102</v>
      </c>
      <c r="C87" s="102"/>
      <c r="D87" s="102"/>
      <c r="E87" s="102" t="s">
        <v>292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  <c r="IX87" s="61"/>
      <c r="IY87" s="61"/>
      <c r="IZ87" s="61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61"/>
      <c r="JV87" s="61"/>
      <c r="JW87" s="61"/>
      <c r="JX87" s="61"/>
      <c r="JY87" s="61"/>
      <c r="JZ87" s="61"/>
      <c r="KA87" s="61"/>
      <c r="KB87" s="61"/>
      <c r="KC87" s="61"/>
      <c r="KD87" s="61"/>
      <c r="KE87" s="61"/>
      <c r="KF87" s="61"/>
      <c r="KG87" s="61"/>
      <c r="KH87" s="61"/>
      <c r="KI87" s="61"/>
      <c r="KJ87" s="61"/>
      <c r="KK87" s="61"/>
      <c r="KL87" s="61"/>
      <c r="KM87" s="61"/>
      <c r="KN87" s="61"/>
      <c r="KO87" s="61"/>
      <c r="KP87" s="61"/>
      <c r="KQ87" s="61"/>
      <c r="KR87" s="61"/>
      <c r="KS87" s="61"/>
      <c r="KT87" s="61"/>
      <c r="KU87" s="61"/>
      <c r="KV87" s="61"/>
      <c r="KW87" s="61"/>
      <c r="KX87" s="61"/>
      <c r="KY87" s="61"/>
      <c r="KZ87" s="61"/>
      <c r="LA87" s="61"/>
      <c r="LB87" s="61"/>
      <c r="LC87" s="61"/>
      <c r="LD87" s="61"/>
      <c r="LE87" s="61"/>
      <c r="LF87" s="61"/>
      <c r="LG87" s="61"/>
      <c r="LH87" s="61"/>
      <c r="LI87" s="61"/>
      <c r="LJ87" s="61"/>
      <c r="LK87" s="61"/>
      <c r="LL87" s="61"/>
      <c r="LM87" s="61"/>
      <c r="LN87" s="61"/>
      <c r="LO87" s="61"/>
    </row>
    <row r="88" spans="1:327" s="56" customFormat="1" ht="16.5" customHeight="1">
      <c r="A88" s="106"/>
      <c r="B88" s="106" t="s">
        <v>102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</row>
    <row r="89" spans="1:327" s="58" customFormat="1" ht="16.5" customHeight="1">
      <c r="A89" s="101"/>
      <c r="B89" s="101" t="s">
        <v>295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</row>
    <row r="90" spans="1:327" ht="16.5" customHeight="1">
      <c r="A90" s="101"/>
      <c r="B90" s="101" t="s">
        <v>296</v>
      </c>
      <c r="C90" s="101"/>
      <c r="D90" s="101"/>
      <c r="E90" s="101" t="s">
        <v>288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</row>
    <row r="91" spans="1:327" ht="16.5" customHeight="1">
      <c r="A91" s="102"/>
      <c r="B91" s="102" t="s">
        <v>296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</row>
    <row r="92" spans="1:327" ht="16.5" customHeight="1">
      <c r="A92" s="103"/>
      <c r="B92" s="103" t="s">
        <v>296</v>
      </c>
      <c r="C92" s="103"/>
      <c r="D92" s="103"/>
      <c r="E92" s="103" t="s">
        <v>290</v>
      </c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</row>
    <row r="93" spans="1:327" s="57" customFormat="1" ht="16.5" customHeight="1">
      <c r="A93" s="102"/>
      <c r="B93" s="102" t="s">
        <v>296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</row>
    <row r="94" spans="1:327" ht="16.5" customHeight="1">
      <c r="A94" s="101"/>
      <c r="B94" s="107" t="s">
        <v>296</v>
      </c>
      <c r="C94" s="101"/>
      <c r="D94" s="101"/>
      <c r="E94" s="101" t="s">
        <v>292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</row>
    <row r="95" spans="1:327" ht="16.5" customHeight="1">
      <c r="A95" s="106"/>
      <c r="B95" s="106" t="s">
        <v>296</v>
      </c>
      <c r="C95" s="106"/>
      <c r="D95" s="106"/>
      <c r="E95" s="106" t="s">
        <v>293</v>
      </c>
      <c r="F95" s="106"/>
      <c r="G95" s="106"/>
      <c r="H95" s="93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327" ht="16.5" customHeight="1">
      <c r="A96" s="101"/>
      <c r="B96" s="101" t="s">
        <v>297</v>
      </c>
      <c r="C96" s="101"/>
      <c r="D96" s="101"/>
      <c r="E96" s="101" t="s">
        <v>287</v>
      </c>
      <c r="F96" s="101"/>
      <c r="G96" s="101"/>
      <c r="H96" s="99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</row>
    <row r="97" spans="1:327" ht="16.5" customHeight="1">
      <c r="A97" s="102"/>
      <c r="B97" s="102" t="s">
        <v>297</v>
      </c>
      <c r="C97" s="102"/>
      <c r="D97" s="102"/>
      <c r="E97" s="102" t="s">
        <v>288</v>
      </c>
      <c r="F97" s="102"/>
      <c r="G97" s="102"/>
      <c r="H97" s="84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</row>
    <row r="98" spans="1:327" ht="16.5" customHeight="1">
      <c r="A98" s="102"/>
      <c r="B98" s="102" t="s">
        <v>297</v>
      </c>
      <c r="C98" s="102"/>
      <c r="D98" s="102"/>
      <c r="E98" s="102" t="s">
        <v>289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</row>
    <row r="99" spans="1:327" ht="16.5" customHeight="1">
      <c r="A99" s="102"/>
      <c r="B99" s="102" t="s">
        <v>297</v>
      </c>
      <c r="C99" s="102"/>
      <c r="D99" s="102"/>
      <c r="E99" s="102" t="s">
        <v>290</v>
      </c>
      <c r="F99" s="102"/>
      <c r="G99" s="102"/>
      <c r="H99" s="8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327" ht="16.5" customHeight="1">
      <c r="A100" s="102"/>
      <c r="B100" s="102" t="s">
        <v>297</v>
      </c>
      <c r="C100" s="102"/>
      <c r="D100" s="102"/>
      <c r="E100" s="102" t="s">
        <v>291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27" ht="16.5" customHeight="1">
      <c r="A101" s="103"/>
      <c r="B101" s="103" t="s">
        <v>297</v>
      </c>
      <c r="C101" s="103"/>
      <c r="D101" s="103"/>
      <c r="E101" s="103" t="s">
        <v>292</v>
      </c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</row>
    <row r="102" spans="1:327" s="59" customFormat="1" ht="11.25" customHeight="1">
      <c r="A102" s="103"/>
      <c r="B102" s="103" t="s">
        <v>297</v>
      </c>
      <c r="C102" s="103"/>
      <c r="D102" s="103"/>
      <c r="E102" s="103" t="s">
        <v>293</v>
      </c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</row>
    <row r="103" spans="1:327" s="60" customFormat="1" ht="16.5" customHeight="1">
      <c r="A103" s="60" t="s">
        <v>4</v>
      </c>
      <c r="E103" s="60" t="s">
        <v>298</v>
      </c>
      <c r="H103" s="57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</row>
  </sheetData>
  <autoFilter ref="A1:LO103" xr:uid="{00000000-0009-0000-0000-000002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U99"/>
  <sheetViews>
    <sheetView zoomScale="85" zoomScaleNormal="85" workbookViewId="0">
      <pane xSplit="7" ySplit="2" topLeftCell="H32" activePane="bottomRight" state="frozen"/>
      <selection pane="topRight"/>
      <selection pane="bottomLeft"/>
      <selection pane="bottomRight" activeCell="A39" sqref="A39:XFD39"/>
    </sheetView>
  </sheetViews>
  <sheetFormatPr baseColWidth="10" defaultColWidth="9" defaultRowHeight="16.5" customHeight="1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51" width="6.5" style="61" customWidth="1"/>
    <col min="52" max="16384" width="9" style="61"/>
  </cols>
  <sheetData>
    <row r="1" spans="1:51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</row>
    <row r="2" spans="1:5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389</v>
      </c>
      <c r="L2" s="76" t="s">
        <v>41</v>
      </c>
      <c r="M2" s="77" t="s">
        <v>301</v>
      </c>
      <c r="N2" s="74" t="s">
        <v>390</v>
      </c>
      <c r="O2" s="68" t="s">
        <v>391</v>
      </c>
      <c r="P2" s="68" t="s">
        <v>391</v>
      </c>
      <c r="Q2" s="75" t="s">
        <v>344</v>
      </c>
      <c r="R2" s="76" t="s">
        <v>345</v>
      </c>
      <c r="S2" s="77" t="s">
        <v>20</v>
      </c>
      <c r="T2" s="74" t="s">
        <v>346</v>
      </c>
      <c r="U2" s="68" t="s">
        <v>32</v>
      </c>
      <c r="V2" s="68" t="s">
        <v>32</v>
      </c>
      <c r="W2" s="76" t="s">
        <v>347</v>
      </c>
      <c r="X2" s="77" t="s">
        <v>24</v>
      </c>
      <c r="Y2" s="74" t="s">
        <v>348</v>
      </c>
      <c r="Z2" s="68" t="s">
        <v>349</v>
      </c>
      <c r="AA2" s="68" t="s">
        <v>349</v>
      </c>
      <c r="AB2" s="75" t="s">
        <v>299</v>
      </c>
      <c r="AC2" s="76" t="s">
        <v>300</v>
      </c>
      <c r="AD2" s="77" t="s">
        <v>29</v>
      </c>
      <c r="AE2" s="74" t="s">
        <v>301</v>
      </c>
      <c r="AF2" s="68" t="s">
        <v>302</v>
      </c>
      <c r="AG2" s="68" t="s">
        <v>302</v>
      </c>
      <c r="AH2" s="75" t="s">
        <v>17</v>
      </c>
      <c r="AI2" s="76" t="s">
        <v>18</v>
      </c>
      <c r="AJ2" s="77" t="s">
        <v>19</v>
      </c>
      <c r="AK2" s="74" t="s">
        <v>20</v>
      </c>
      <c r="AL2" s="68" t="s">
        <v>21</v>
      </c>
      <c r="AM2" s="68" t="s">
        <v>21</v>
      </c>
      <c r="AN2" s="76" t="s">
        <v>22</v>
      </c>
      <c r="AO2" s="77" t="s">
        <v>23</v>
      </c>
      <c r="AP2" s="74" t="s">
        <v>24</v>
      </c>
      <c r="AQ2" s="68" t="s">
        <v>25</v>
      </c>
      <c r="AR2" s="68" t="s">
        <v>25</v>
      </c>
      <c r="AS2" s="75" t="s">
        <v>26</v>
      </c>
      <c r="AT2" s="76" t="s">
        <v>27</v>
      </c>
      <c r="AU2" s="77" t="s">
        <v>28</v>
      </c>
      <c r="AV2" s="74" t="s">
        <v>29</v>
      </c>
      <c r="AW2" s="68" t="s">
        <v>30</v>
      </c>
      <c r="AX2" s="68" t="s">
        <v>30</v>
      </c>
      <c r="AY2" s="75" t="s">
        <v>31</v>
      </c>
    </row>
    <row r="3" spans="1:51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29" si="0">SUM(K3:AY3)</f>
        <v>56</v>
      </c>
      <c r="J3" s="94" t="s">
        <v>49</v>
      </c>
      <c r="K3" s="95"/>
      <c r="L3" s="96">
        <v>4</v>
      </c>
      <c r="M3" s="97">
        <v>2</v>
      </c>
      <c r="N3" s="98"/>
      <c r="O3" s="99"/>
      <c r="P3" s="99">
        <v>2.5</v>
      </c>
      <c r="Q3" s="95"/>
      <c r="R3" s="96">
        <v>4</v>
      </c>
      <c r="S3" s="97">
        <v>2</v>
      </c>
      <c r="T3" s="98">
        <v>0.5</v>
      </c>
      <c r="U3" s="99"/>
      <c r="V3" s="99">
        <v>2.5</v>
      </c>
      <c r="W3" s="96">
        <v>4</v>
      </c>
      <c r="X3" s="97">
        <v>2</v>
      </c>
      <c r="Y3" s="98">
        <v>0.5</v>
      </c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5"/>
      <c r="AI3" s="96">
        <v>3.5</v>
      </c>
      <c r="AJ3" s="97">
        <v>2</v>
      </c>
      <c r="AK3" s="98">
        <v>0.5</v>
      </c>
      <c r="AL3" s="99"/>
      <c r="AM3" s="99">
        <v>2.5</v>
      </c>
      <c r="AN3" s="96">
        <v>3.5</v>
      </c>
      <c r="AO3" s="97">
        <v>2</v>
      </c>
      <c r="AP3" s="98">
        <v>0.5</v>
      </c>
      <c r="AQ3" s="99"/>
      <c r="AR3" s="99">
        <v>2</v>
      </c>
      <c r="AS3" s="95"/>
      <c r="AT3" s="96"/>
      <c r="AU3" s="97">
        <v>1.5</v>
      </c>
      <c r="AV3" s="98">
        <v>0.5</v>
      </c>
      <c r="AW3" s="99"/>
      <c r="AX3" s="99">
        <v>2</v>
      </c>
      <c r="AY3" s="95"/>
    </row>
    <row r="4" spans="1:51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>
        <v>0.5</v>
      </c>
      <c r="AS4" s="80"/>
      <c r="AT4" s="81"/>
      <c r="AU4" s="82"/>
      <c r="AV4" s="83"/>
      <c r="AW4" s="84"/>
      <c r="AX4" s="84">
        <v>0.5</v>
      </c>
      <c r="AY4" s="80"/>
    </row>
    <row r="5" spans="1:51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393</v>
      </c>
      <c r="G5" s="76" t="s">
        <v>62</v>
      </c>
      <c r="H5" s="68" t="s">
        <v>48</v>
      </c>
      <c r="I5" s="88">
        <f t="shared" si="0"/>
        <v>29.75</v>
      </c>
      <c r="J5" s="94" t="s">
        <v>49</v>
      </c>
      <c r="K5" s="80"/>
      <c r="L5" s="81">
        <v>2.5</v>
      </c>
      <c r="M5" s="82">
        <v>0</v>
      </c>
      <c r="N5" s="83"/>
      <c r="O5" s="84">
        <v>1</v>
      </c>
      <c r="P5" s="84">
        <v>1</v>
      </c>
      <c r="Q5" s="80"/>
      <c r="R5" s="81">
        <v>2</v>
      </c>
      <c r="S5" s="82">
        <v>0.5</v>
      </c>
      <c r="T5" s="83"/>
      <c r="U5" s="84">
        <v>1</v>
      </c>
      <c r="V5" s="84">
        <v>1</v>
      </c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0"/>
      <c r="AI5" s="81">
        <v>2</v>
      </c>
      <c r="AJ5" s="82">
        <v>0.75</v>
      </c>
      <c r="AK5" s="83"/>
      <c r="AL5" s="84">
        <v>1</v>
      </c>
      <c r="AM5" s="84">
        <v>1</v>
      </c>
      <c r="AN5" s="81">
        <v>2</v>
      </c>
      <c r="AO5" s="82">
        <v>0.75</v>
      </c>
      <c r="AP5" s="83"/>
      <c r="AQ5" s="84">
        <v>1</v>
      </c>
      <c r="AR5" s="84">
        <v>0.75</v>
      </c>
      <c r="AS5" s="80"/>
      <c r="AT5" s="81"/>
      <c r="AU5" s="82">
        <v>0.75</v>
      </c>
      <c r="AV5" s="83"/>
      <c r="AW5" s="84">
        <v>1</v>
      </c>
      <c r="AX5" s="84">
        <v>0.75</v>
      </c>
      <c r="AY5" s="80"/>
    </row>
    <row r="6" spans="1:51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393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>
        <v>0.25</v>
      </c>
      <c r="AS6" s="80"/>
      <c r="AT6" s="81"/>
      <c r="AU6" s="82"/>
      <c r="AV6" s="83"/>
      <c r="AW6" s="84"/>
      <c r="AX6" s="84">
        <v>0.25</v>
      </c>
      <c r="AY6" s="80"/>
    </row>
    <row r="7" spans="1:51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31.75</v>
      </c>
      <c r="J7" s="94" t="s">
        <v>49</v>
      </c>
      <c r="K7" s="80"/>
      <c r="L7" s="81">
        <v>2</v>
      </c>
      <c r="M7" s="82">
        <v>0.5</v>
      </c>
      <c r="N7" s="83"/>
      <c r="O7" s="84">
        <v>1.5</v>
      </c>
      <c r="P7" s="84">
        <v>0.5</v>
      </c>
      <c r="Q7" s="80"/>
      <c r="R7" s="81">
        <v>2</v>
      </c>
      <c r="S7" s="82">
        <v>0.5</v>
      </c>
      <c r="T7" s="83">
        <v>0.5</v>
      </c>
      <c r="U7" s="84">
        <v>1.5</v>
      </c>
      <c r="V7" s="84">
        <v>0.5</v>
      </c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0"/>
      <c r="AI7" s="81">
        <v>2</v>
      </c>
      <c r="AJ7" s="82">
        <v>0.75</v>
      </c>
      <c r="AK7" s="83">
        <v>0.5</v>
      </c>
      <c r="AL7" s="84">
        <v>1.5</v>
      </c>
      <c r="AM7" s="84">
        <v>0.5</v>
      </c>
      <c r="AN7" s="81">
        <v>2</v>
      </c>
      <c r="AO7" s="82">
        <v>0.75</v>
      </c>
      <c r="AP7" s="83">
        <v>0.5</v>
      </c>
      <c r="AQ7" s="84">
        <v>1</v>
      </c>
      <c r="AR7" s="84">
        <v>0.25</v>
      </c>
      <c r="AS7" s="80"/>
      <c r="AT7" s="81"/>
      <c r="AU7" s="82">
        <v>0.75</v>
      </c>
      <c r="AV7" s="83">
        <v>0.5</v>
      </c>
      <c r="AW7" s="84">
        <v>1</v>
      </c>
      <c r="AX7" s="84">
        <v>0.25</v>
      </c>
      <c r="AY7" s="80"/>
    </row>
    <row r="8" spans="1:51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>
        <v>0.5</v>
      </c>
      <c r="AR8" s="84">
        <v>0.25</v>
      </c>
      <c r="AS8" s="80"/>
      <c r="AT8" s="81"/>
      <c r="AU8" s="82"/>
      <c r="AV8" s="83"/>
      <c r="AW8" s="84">
        <v>0.5</v>
      </c>
      <c r="AX8" s="84">
        <v>0.25</v>
      </c>
      <c r="AY8" s="80"/>
    </row>
    <row r="9" spans="1:51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26</v>
      </c>
      <c r="J9" s="94" t="s">
        <v>49</v>
      </c>
      <c r="K9" s="80"/>
      <c r="L9" s="81">
        <v>4</v>
      </c>
      <c r="M9" s="82">
        <v>1.5</v>
      </c>
      <c r="N9" s="83">
        <v>1.5</v>
      </c>
      <c r="O9" s="84">
        <v>1.5</v>
      </c>
      <c r="P9" s="84"/>
      <c r="Q9" s="80"/>
      <c r="R9" s="81">
        <v>3.5</v>
      </c>
      <c r="S9" s="82">
        <v>1.5</v>
      </c>
      <c r="T9" s="83">
        <v>1.5</v>
      </c>
      <c r="U9" s="84">
        <v>1.5</v>
      </c>
      <c r="V9" s="84"/>
      <c r="W9" s="81">
        <v>3.5</v>
      </c>
      <c r="X9" s="82">
        <v>1.5</v>
      </c>
      <c r="Y9" s="83">
        <v>1.5</v>
      </c>
      <c r="Z9" s="84">
        <v>1.5</v>
      </c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>
        <v>1.5</v>
      </c>
      <c r="AW9" s="84"/>
      <c r="AX9" s="84"/>
      <c r="AY9" s="80"/>
    </row>
    <row r="10" spans="1:51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394</v>
      </c>
      <c r="G10" s="76" t="s">
        <v>80</v>
      </c>
      <c r="H10" s="68" t="s">
        <v>48</v>
      </c>
      <c r="I10" s="88">
        <f t="shared" si="0"/>
        <v>28.5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0"/>
      <c r="R10" s="81">
        <v>2</v>
      </c>
      <c r="S10" s="82">
        <v>1</v>
      </c>
      <c r="T10" s="83">
        <v>0.5</v>
      </c>
      <c r="U10" s="84"/>
      <c r="V10" s="84">
        <v>1</v>
      </c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0"/>
      <c r="AI10" s="81">
        <v>2</v>
      </c>
      <c r="AJ10" s="82">
        <v>1</v>
      </c>
      <c r="AK10" s="83">
        <v>0.5</v>
      </c>
      <c r="AL10" s="84"/>
      <c r="AM10" s="84">
        <v>1</v>
      </c>
      <c r="AN10" s="81">
        <v>2</v>
      </c>
      <c r="AO10" s="82">
        <v>1</v>
      </c>
      <c r="AP10" s="83">
        <v>0.5</v>
      </c>
      <c r="AQ10" s="84"/>
      <c r="AR10" s="84">
        <v>0.5</v>
      </c>
      <c r="AS10" s="80"/>
      <c r="AT10" s="81"/>
      <c r="AU10" s="82">
        <v>1</v>
      </c>
      <c r="AV10" s="83">
        <v>0.5</v>
      </c>
      <c r="AW10" s="84"/>
      <c r="AX10" s="84">
        <v>0.5</v>
      </c>
      <c r="AY10" s="80"/>
    </row>
    <row r="11" spans="1:51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394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>
        <v>0.5</v>
      </c>
      <c r="AS11" s="80"/>
      <c r="AT11" s="81"/>
      <c r="AU11" s="82"/>
      <c r="AV11" s="83"/>
      <c r="AW11" s="84"/>
      <c r="AX11" s="84">
        <v>0.5</v>
      </c>
      <c r="AY11" s="80"/>
    </row>
    <row r="12" spans="1:51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395</v>
      </c>
      <c r="G12" s="76" t="s">
        <v>86</v>
      </c>
      <c r="H12" s="127" t="s">
        <v>48</v>
      </c>
      <c r="I12" s="88">
        <f t="shared" si="0"/>
        <v>31.25</v>
      </c>
      <c r="J12" s="94" t="s">
        <v>49</v>
      </c>
      <c r="K12" s="80"/>
      <c r="L12" s="81">
        <v>1.5</v>
      </c>
      <c r="M12" s="82">
        <v>1</v>
      </c>
      <c r="N12" s="83">
        <v>0.5</v>
      </c>
      <c r="O12" s="84">
        <v>0.5</v>
      </c>
      <c r="P12" s="84">
        <v>0.75</v>
      </c>
      <c r="Q12" s="80"/>
      <c r="R12" s="81">
        <v>2.5</v>
      </c>
      <c r="S12" s="82">
        <v>1</v>
      </c>
      <c r="T12" s="83">
        <v>0.5</v>
      </c>
      <c r="U12" s="84">
        <v>0.5</v>
      </c>
      <c r="V12" s="84">
        <v>0.75</v>
      </c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0.75</v>
      </c>
      <c r="AH12" s="80"/>
      <c r="AI12" s="81">
        <v>2</v>
      </c>
      <c r="AJ12" s="82">
        <v>1</v>
      </c>
      <c r="AK12" s="83">
        <v>0.5</v>
      </c>
      <c r="AL12" s="84">
        <v>0.5</v>
      </c>
      <c r="AM12" s="84">
        <v>0.75</v>
      </c>
      <c r="AN12" s="81">
        <v>2</v>
      </c>
      <c r="AO12" s="82">
        <v>1</v>
      </c>
      <c r="AP12" s="83">
        <v>0.5</v>
      </c>
      <c r="AQ12" s="84">
        <v>0.25</v>
      </c>
      <c r="AR12" s="84">
        <v>0.5</v>
      </c>
      <c r="AS12" s="80"/>
      <c r="AT12" s="81"/>
      <c r="AU12" s="82">
        <v>1</v>
      </c>
      <c r="AV12" s="83">
        <v>0.5</v>
      </c>
      <c r="AW12" s="84">
        <v>0.25</v>
      </c>
      <c r="AX12" s="84">
        <v>0.5</v>
      </c>
      <c r="AY12" s="80"/>
    </row>
    <row r="13" spans="1:51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395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>
        <v>0.25</v>
      </c>
      <c r="AR13" s="84">
        <v>0.25</v>
      </c>
      <c r="AS13" s="80"/>
      <c r="AT13" s="81"/>
      <c r="AU13" s="82"/>
      <c r="AV13" s="83"/>
      <c r="AW13" s="84">
        <v>0.25</v>
      </c>
      <c r="AX13" s="84">
        <v>0.25</v>
      </c>
      <c r="AY13" s="80"/>
    </row>
    <row r="14" spans="1:51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396</v>
      </c>
      <c r="G14" s="76" t="s">
        <v>92</v>
      </c>
      <c r="H14" s="68" t="s">
        <v>93</v>
      </c>
      <c r="I14" s="88">
        <f t="shared" si="0"/>
        <v>6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/>
      <c r="T14" s="83"/>
      <c r="U14" s="84"/>
      <c r="V14" s="84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0"/>
      <c r="AI14" s="81">
        <v>1</v>
      </c>
      <c r="AJ14" s="82"/>
      <c r="AK14" s="83"/>
      <c r="AL14" s="84"/>
      <c r="AM14" s="84"/>
      <c r="AN14" s="81">
        <v>1</v>
      </c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</row>
    <row r="15" spans="1:51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6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0"/>
      <c r="R15" s="81">
        <v>1</v>
      </c>
      <c r="S15" s="82"/>
      <c r="T15" s="83"/>
      <c r="U15" s="84"/>
      <c r="V15" s="84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0"/>
      <c r="AI15" s="81">
        <v>1</v>
      </c>
      <c r="AJ15" s="82"/>
      <c r="AK15" s="83"/>
      <c r="AL15" s="84"/>
      <c r="AM15" s="84"/>
      <c r="AN15" s="81">
        <v>1</v>
      </c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</row>
    <row r="16" spans="1:51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0"/>
      <c r="R16" s="81">
        <v>0.5</v>
      </c>
      <c r="S16" s="82"/>
      <c r="T16" s="83"/>
      <c r="U16" s="84"/>
      <c r="V16" s="84"/>
      <c r="W16" s="81">
        <v>0.5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</row>
    <row r="17" spans="1:51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35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0"/>
      <c r="R17" s="81">
        <v>6</v>
      </c>
      <c r="S17" s="82"/>
      <c r="T17" s="83"/>
      <c r="U17" s="84"/>
      <c r="V17" s="84"/>
      <c r="W17" s="81">
        <v>6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0"/>
      <c r="AI17" s="81">
        <v>6.5</v>
      </c>
      <c r="AJ17" s="82"/>
      <c r="AK17" s="83"/>
      <c r="AL17" s="84"/>
      <c r="AM17" s="84"/>
      <c r="AN17" s="81">
        <v>6.5</v>
      </c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</row>
    <row r="18" spans="1:51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27</v>
      </c>
      <c r="J18" s="94" t="s">
        <v>49</v>
      </c>
      <c r="K18" s="80"/>
      <c r="L18" s="81">
        <v>7</v>
      </c>
      <c r="M18" s="82"/>
      <c r="N18" s="83"/>
      <c r="O18" s="84"/>
      <c r="P18" s="84"/>
      <c r="Q18" s="80"/>
      <c r="R18" s="81">
        <v>4</v>
      </c>
      <c r="S18" s="82"/>
      <c r="T18" s="83"/>
      <c r="U18" s="84"/>
      <c r="V18" s="84"/>
      <c r="W18" s="81">
        <v>4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0"/>
      <c r="AI18" s="81">
        <v>4</v>
      </c>
      <c r="AJ18" s="82"/>
      <c r="AK18" s="83"/>
      <c r="AL18" s="84"/>
      <c r="AM18" s="84"/>
      <c r="AN18" s="81">
        <v>4</v>
      </c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</row>
    <row r="19" spans="1:51" ht="37.5" customHeight="1">
      <c r="A19" s="77" t="s">
        <v>3</v>
      </c>
      <c r="B19" s="77" t="s">
        <v>42</v>
      </c>
      <c r="C19" s="77" t="s">
        <v>119</v>
      </c>
      <c r="D19" s="77" t="s">
        <v>44</v>
      </c>
      <c r="E19" s="69" t="s">
        <v>120</v>
      </c>
      <c r="F19" s="77" t="s">
        <v>397</v>
      </c>
      <c r="G19" s="77" t="s">
        <v>122</v>
      </c>
      <c r="H19" s="68" t="s">
        <v>48</v>
      </c>
      <c r="I19" s="88">
        <f t="shared" si="0"/>
        <v>33</v>
      </c>
      <c r="J19" s="94" t="s">
        <v>49</v>
      </c>
      <c r="K19" s="80"/>
      <c r="L19" s="81">
        <v>0.5</v>
      </c>
      <c r="M19" s="82">
        <v>2</v>
      </c>
      <c r="N19" s="83">
        <v>1</v>
      </c>
      <c r="O19" s="84"/>
      <c r="P19" s="84">
        <v>1.5</v>
      </c>
      <c r="Q19" s="80"/>
      <c r="R19" s="81">
        <v>0.5</v>
      </c>
      <c r="S19" s="82">
        <v>2</v>
      </c>
      <c r="T19" s="83">
        <v>1</v>
      </c>
      <c r="U19" s="84"/>
      <c r="V19" s="84">
        <v>1.5</v>
      </c>
      <c r="W19" s="81">
        <v>0.5</v>
      </c>
      <c r="X19" s="82">
        <v>2</v>
      </c>
      <c r="Y19" s="83">
        <v>1</v>
      </c>
      <c r="Z19" s="84"/>
      <c r="AA19" s="84">
        <v>1.5</v>
      </c>
      <c r="AB19" s="80"/>
      <c r="AC19" s="81">
        <v>0.5</v>
      </c>
      <c r="AD19" s="82">
        <v>2</v>
      </c>
      <c r="AE19" s="83">
        <v>1</v>
      </c>
      <c r="AF19" s="84"/>
      <c r="AG19" s="84">
        <v>1.5</v>
      </c>
      <c r="AH19" s="80"/>
      <c r="AI19" s="81">
        <v>0.5</v>
      </c>
      <c r="AJ19" s="82">
        <v>2</v>
      </c>
      <c r="AK19" s="83">
        <v>1</v>
      </c>
      <c r="AL19" s="84"/>
      <c r="AM19" s="84">
        <v>1.5</v>
      </c>
      <c r="AN19" s="81">
        <v>0.5</v>
      </c>
      <c r="AO19" s="82">
        <v>2</v>
      </c>
      <c r="AP19" s="83">
        <v>1</v>
      </c>
      <c r="AQ19" s="84"/>
      <c r="AR19" s="84">
        <v>1</v>
      </c>
      <c r="AS19" s="80"/>
      <c r="AT19" s="81"/>
      <c r="AU19" s="82">
        <v>2</v>
      </c>
      <c r="AV19" s="83">
        <v>0.5</v>
      </c>
      <c r="AW19" s="84"/>
      <c r="AX19" s="84">
        <v>1</v>
      </c>
      <c r="AY19" s="80"/>
    </row>
    <row r="20" spans="1:51" ht="37.5" customHeight="1">
      <c r="A20" s="68" t="s">
        <v>50</v>
      </c>
      <c r="B20" s="68" t="s">
        <v>42</v>
      </c>
      <c r="C20" s="68" t="s">
        <v>123</v>
      </c>
      <c r="D20" s="68" t="s">
        <v>44</v>
      </c>
      <c r="E20" s="66" t="s">
        <v>124</v>
      </c>
      <c r="F20" s="68" t="s">
        <v>397</v>
      </c>
      <c r="G20" s="68" t="s">
        <v>122</v>
      </c>
      <c r="H20" s="68" t="s">
        <v>53</v>
      </c>
      <c r="I20" s="88">
        <f t="shared" si="0"/>
        <v>1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>
        <v>0.5</v>
      </c>
      <c r="AS20" s="80"/>
      <c r="AT20" s="81"/>
      <c r="AU20" s="82"/>
      <c r="AV20" s="83"/>
      <c r="AW20" s="84"/>
      <c r="AX20" s="84">
        <v>0.5</v>
      </c>
      <c r="AY20" s="80"/>
    </row>
    <row r="21" spans="1:51" ht="37.5" customHeight="1">
      <c r="A21" s="77" t="s">
        <v>3</v>
      </c>
      <c r="B21" s="77" t="s">
        <v>42</v>
      </c>
      <c r="C21" s="77" t="s">
        <v>125</v>
      </c>
      <c r="D21" s="77" t="s">
        <v>44</v>
      </c>
      <c r="E21" s="69" t="s">
        <v>126</v>
      </c>
      <c r="F21" s="77" t="s">
        <v>398</v>
      </c>
      <c r="G21" s="77" t="s">
        <v>128</v>
      </c>
      <c r="H21" s="68" t="s">
        <v>48</v>
      </c>
      <c r="I21" s="88">
        <f t="shared" si="0"/>
        <v>20.75</v>
      </c>
      <c r="J21" s="94" t="s">
        <v>49</v>
      </c>
      <c r="K21" s="80"/>
      <c r="L21" s="81">
        <v>0.5</v>
      </c>
      <c r="M21" s="82">
        <v>2</v>
      </c>
      <c r="N21" s="83">
        <v>0.5</v>
      </c>
      <c r="O21" s="84"/>
      <c r="P21" s="84">
        <v>0.5</v>
      </c>
      <c r="Q21" s="80"/>
      <c r="R21" s="81">
        <v>0.5</v>
      </c>
      <c r="S21" s="82">
        <v>2</v>
      </c>
      <c r="T21" s="83"/>
      <c r="U21" s="84"/>
      <c r="V21" s="84">
        <v>0.5</v>
      </c>
      <c r="W21" s="81">
        <v>0.5</v>
      </c>
      <c r="X21" s="82">
        <v>2</v>
      </c>
      <c r="Y21" s="83"/>
      <c r="Z21" s="84"/>
      <c r="AA21" s="84">
        <v>0.5</v>
      </c>
      <c r="AB21" s="80"/>
      <c r="AC21" s="81">
        <v>0.5</v>
      </c>
      <c r="AD21" s="82">
        <v>2</v>
      </c>
      <c r="AE21" s="83"/>
      <c r="AF21" s="84"/>
      <c r="AG21" s="84">
        <v>0.5</v>
      </c>
      <c r="AH21" s="80"/>
      <c r="AI21" s="81">
        <v>0.5</v>
      </c>
      <c r="AJ21" s="82">
        <v>2</v>
      </c>
      <c r="AK21" s="83"/>
      <c r="AL21" s="84"/>
      <c r="AM21" s="84">
        <v>0.5</v>
      </c>
      <c r="AN21" s="81">
        <v>0.5</v>
      </c>
      <c r="AO21" s="82">
        <v>2</v>
      </c>
      <c r="AP21" s="83"/>
      <c r="AQ21" s="84"/>
      <c r="AR21" s="84">
        <v>0.5</v>
      </c>
      <c r="AS21" s="80"/>
      <c r="AT21" s="81"/>
      <c r="AU21" s="82">
        <v>2</v>
      </c>
      <c r="AV21" s="83"/>
      <c r="AW21" s="84"/>
      <c r="AX21" s="84">
        <v>0.25</v>
      </c>
      <c r="AY21" s="80"/>
    </row>
    <row r="22" spans="1:51" ht="37.5" customHeight="1">
      <c r="A22" s="68" t="s">
        <v>50</v>
      </c>
      <c r="B22" s="68" t="s">
        <v>42</v>
      </c>
      <c r="C22" s="68" t="s">
        <v>129</v>
      </c>
      <c r="D22" s="68" t="s">
        <v>44</v>
      </c>
      <c r="E22" s="66" t="s">
        <v>130</v>
      </c>
      <c r="F22" s="68" t="s">
        <v>398</v>
      </c>
      <c r="G22" s="68" t="s">
        <v>128</v>
      </c>
      <c r="H22" s="68" t="s">
        <v>53</v>
      </c>
      <c r="I22" s="88">
        <f t="shared" si="0"/>
        <v>0.25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>
        <v>0.25</v>
      </c>
      <c r="AY22" s="80"/>
    </row>
    <row r="23" spans="1:51" ht="37.5" customHeight="1">
      <c r="A23" s="77" t="s">
        <v>3</v>
      </c>
      <c r="B23" s="77" t="s">
        <v>42</v>
      </c>
      <c r="C23" s="77" t="s">
        <v>131</v>
      </c>
      <c r="D23" s="77" t="s">
        <v>44</v>
      </c>
      <c r="E23" s="69" t="s">
        <v>132</v>
      </c>
      <c r="F23" s="77" t="s">
        <v>399</v>
      </c>
      <c r="G23" s="77" t="s">
        <v>134</v>
      </c>
      <c r="H23" s="68" t="s">
        <v>48</v>
      </c>
      <c r="I23" s="88">
        <f t="shared" si="0"/>
        <v>33.75</v>
      </c>
      <c r="J23" s="94" t="s">
        <v>49</v>
      </c>
      <c r="K23" s="80"/>
      <c r="L23" s="81">
        <v>0.5</v>
      </c>
      <c r="M23" s="82">
        <v>1.75</v>
      </c>
      <c r="N23" s="83">
        <v>0.5</v>
      </c>
      <c r="O23" s="84">
        <v>1</v>
      </c>
      <c r="P23" s="84">
        <v>1</v>
      </c>
      <c r="Q23" s="80"/>
      <c r="R23" s="81">
        <v>1</v>
      </c>
      <c r="S23" s="82">
        <v>1.75</v>
      </c>
      <c r="T23" s="83">
        <v>0.5</v>
      </c>
      <c r="U23" s="84">
        <v>1</v>
      </c>
      <c r="V23" s="84">
        <v>1</v>
      </c>
      <c r="W23" s="81">
        <v>1</v>
      </c>
      <c r="X23" s="82">
        <v>1.75</v>
      </c>
      <c r="Y23" s="83">
        <v>0.5</v>
      </c>
      <c r="Z23" s="84">
        <v>1</v>
      </c>
      <c r="AA23" s="84">
        <v>1</v>
      </c>
      <c r="AB23" s="80"/>
      <c r="AC23" s="81">
        <v>1</v>
      </c>
      <c r="AD23" s="82">
        <v>1.75</v>
      </c>
      <c r="AE23" s="83">
        <v>0.5</v>
      </c>
      <c r="AF23" s="84">
        <v>1</v>
      </c>
      <c r="AG23" s="84">
        <v>1</v>
      </c>
      <c r="AH23" s="80"/>
      <c r="AI23" s="81">
        <v>1</v>
      </c>
      <c r="AJ23" s="82">
        <v>1.75</v>
      </c>
      <c r="AK23" s="83">
        <v>0.5</v>
      </c>
      <c r="AL23" s="84">
        <v>1</v>
      </c>
      <c r="AM23" s="84">
        <v>1</v>
      </c>
      <c r="AN23" s="81">
        <v>1</v>
      </c>
      <c r="AO23" s="82">
        <v>1.75</v>
      </c>
      <c r="AP23" s="83">
        <v>0.5</v>
      </c>
      <c r="AQ23" s="84">
        <v>0.75</v>
      </c>
      <c r="AR23" s="84">
        <v>0.5</v>
      </c>
      <c r="AS23" s="80"/>
      <c r="AT23" s="81"/>
      <c r="AU23" s="82">
        <v>1.75</v>
      </c>
      <c r="AV23" s="83">
        <v>0.5</v>
      </c>
      <c r="AW23" s="84">
        <v>0.75</v>
      </c>
      <c r="AX23" s="84">
        <v>0.5</v>
      </c>
      <c r="AY23" s="80"/>
    </row>
    <row r="24" spans="1:51" ht="37.5" customHeight="1">
      <c r="A24" s="68" t="s">
        <v>50</v>
      </c>
      <c r="B24" s="68" t="s">
        <v>42</v>
      </c>
      <c r="C24" s="68" t="s">
        <v>135</v>
      </c>
      <c r="D24" s="68" t="s">
        <v>44</v>
      </c>
      <c r="E24" s="66" t="s">
        <v>136</v>
      </c>
      <c r="F24" s="68" t="s">
        <v>399</v>
      </c>
      <c r="G24" s="68" t="s">
        <v>134</v>
      </c>
      <c r="H24" s="68" t="s">
        <v>53</v>
      </c>
      <c r="I24" s="88">
        <f t="shared" si="0"/>
        <v>1.5</v>
      </c>
      <c r="J24" s="94" t="s">
        <v>49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>
        <v>0.25</v>
      </c>
      <c r="AR24" s="84">
        <v>0.5</v>
      </c>
      <c r="AS24" s="80"/>
      <c r="AT24" s="81"/>
      <c r="AU24" s="82"/>
      <c r="AV24" s="83"/>
      <c r="AW24" s="84">
        <v>0.25</v>
      </c>
      <c r="AX24" s="84">
        <v>0.5</v>
      </c>
      <c r="AY24" s="80"/>
    </row>
    <row r="25" spans="1:51" ht="37.5" customHeight="1">
      <c r="A25" s="77" t="s">
        <v>3</v>
      </c>
      <c r="B25" s="77" t="s">
        <v>102</v>
      </c>
      <c r="C25" s="77" t="s">
        <v>137</v>
      </c>
      <c r="D25" s="77" t="s">
        <v>44</v>
      </c>
      <c r="E25" s="69" t="s">
        <v>138</v>
      </c>
      <c r="F25" s="77" t="s">
        <v>400</v>
      </c>
      <c r="G25" s="77" t="s">
        <v>140</v>
      </c>
      <c r="H25" s="68" t="s">
        <v>141</v>
      </c>
      <c r="I25" s="88">
        <f t="shared" si="0"/>
        <v>19</v>
      </c>
      <c r="J25" s="94" t="s">
        <v>49</v>
      </c>
      <c r="K25" s="80"/>
      <c r="L25" s="81">
        <v>0.5</v>
      </c>
      <c r="M25" s="82">
        <v>1</v>
      </c>
      <c r="N25" s="83">
        <v>0.5</v>
      </c>
      <c r="O25" s="84">
        <v>0.5</v>
      </c>
      <c r="P25" s="84">
        <v>0.5</v>
      </c>
      <c r="Q25" s="80"/>
      <c r="R25" s="81">
        <v>0.5</v>
      </c>
      <c r="S25" s="82">
        <v>1</v>
      </c>
      <c r="T25" s="83"/>
      <c r="U25" s="84">
        <v>0.5</v>
      </c>
      <c r="V25" s="84">
        <v>0.5</v>
      </c>
      <c r="W25" s="81">
        <v>0.5</v>
      </c>
      <c r="X25" s="82">
        <v>1</v>
      </c>
      <c r="Y25" s="83">
        <v>0.5</v>
      </c>
      <c r="Z25" s="84">
        <v>0.5</v>
      </c>
      <c r="AA25" s="84">
        <v>0.5</v>
      </c>
      <c r="AB25" s="80"/>
      <c r="AC25" s="81">
        <v>0.5</v>
      </c>
      <c r="AD25" s="82">
        <v>1</v>
      </c>
      <c r="AE25" s="83">
        <v>0.5</v>
      </c>
      <c r="AF25" s="84">
        <v>0.5</v>
      </c>
      <c r="AG25" s="84">
        <v>0.5</v>
      </c>
      <c r="AH25" s="80"/>
      <c r="AI25" s="81">
        <v>0.5</v>
      </c>
      <c r="AJ25" s="82">
        <v>1</v>
      </c>
      <c r="AK25" s="83"/>
      <c r="AL25" s="84">
        <v>0.5</v>
      </c>
      <c r="AM25" s="84">
        <v>0.5</v>
      </c>
      <c r="AN25" s="81">
        <v>0.5</v>
      </c>
      <c r="AO25" s="82">
        <v>1</v>
      </c>
      <c r="AP25" s="83">
        <v>0.5</v>
      </c>
      <c r="AQ25" s="84">
        <v>0.5</v>
      </c>
      <c r="AR25" s="84">
        <v>0.25</v>
      </c>
      <c r="AS25" s="80"/>
      <c r="AT25" s="81">
        <v>0</v>
      </c>
      <c r="AU25" s="82">
        <v>1</v>
      </c>
      <c r="AV25" s="83">
        <v>0.5</v>
      </c>
      <c r="AW25" s="84">
        <v>0.5</v>
      </c>
      <c r="AX25" s="84">
        <v>0.25</v>
      </c>
      <c r="AY25" s="80"/>
    </row>
    <row r="26" spans="1:51" ht="37.5" customHeight="1">
      <c r="A26" s="68" t="s">
        <v>50</v>
      </c>
      <c r="B26" s="68" t="s">
        <v>102</v>
      </c>
      <c r="C26" s="68" t="s">
        <v>142</v>
      </c>
      <c r="D26" s="68" t="s">
        <v>44</v>
      </c>
      <c r="E26" s="66" t="s">
        <v>143</v>
      </c>
      <c r="F26" s="68" t="s">
        <v>400</v>
      </c>
      <c r="G26" s="68" t="s">
        <v>140</v>
      </c>
      <c r="H26" s="68" t="s">
        <v>363</v>
      </c>
      <c r="I26" s="88">
        <f t="shared" si="0"/>
        <v>0.5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>
        <v>0.25</v>
      </c>
      <c r="AS26" s="80"/>
      <c r="AT26" s="81"/>
      <c r="AU26" s="82"/>
      <c r="AV26" s="83"/>
      <c r="AW26" s="84"/>
      <c r="AX26" s="84">
        <v>0.25</v>
      </c>
      <c r="AY26" s="80"/>
    </row>
    <row r="27" spans="1:51" ht="37.5" customHeight="1">
      <c r="A27" s="77" t="s">
        <v>3</v>
      </c>
      <c r="B27" s="77" t="s">
        <v>42</v>
      </c>
      <c r="C27" s="77" t="s">
        <v>145</v>
      </c>
      <c r="D27" s="77" t="s">
        <v>55</v>
      </c>
      <c r="E27" s="69" t="s">
        <v>146</v>
      </c>
      <c r="F27" s="77" t="s">
        <v>401</v>
      </c>
      <c r="G27" s="77" t="s">
        <v>148</v>
      </c>
      <c r="H27" s="68" t="s">
        <v>48</v>
      </c>
      <c r="I27" s="88">
        <f t="shared" si="0"/>
        <v>17</v>
      </c>
      <c r="J27" s="94" t="s">
        <v>49</v>
      </c>
      <c r="K27" s="80"/>
      <c r="L27" s="81"/>
      <c r="M27" s="82">
        <v>2</v>
      </c>
      <c r="N27" s="83"/>
      <c r="O27" s="84"/>
      <c r="P27" s="84"/>
      <c r="Q27" s="80"/>
      <c r="R27" s="81"/>
      <c r="S27" s="82">
        <v>2</v>
      </c>
      <c r="T27" s="83"/>
      <c r="U27" s="84"/>
      <c r="V27" s="84">
        <v>0.5</v>
      </c>
      <c r="W27" s="81"/>
      <c r="X27" s="82">
        <v>2</v>
      </c>
      <c r="Y27" s="83"/>
      <c r="Z27" s="84"/>
      <c r="AA27" s="84">
        <v>0.5</v>
      </c>
      <c r="AB27" s="80"/>
      <c r="AC27" s="81"/>
      <c r="AD27" s="82">
        <v>2</v>
      </c>
      <c r="AE27" s="83"/>
      <c r="AF27" s="84"/>
      <c r="AG27" s="84">
        <v>0.5</v>
      </c>
      <c r="AH27" s="80"/>
      <c r="AI27" s="81"/>
      <c r="AJ27" s="82">
        <v>2</v>
      </c>
      <c r="AK27" s="83"/>
      <c r="AL27" s="84"/>
      <c r="AM27" s="84">
        <v>0.5</v>
      </c>
      <c r="AN27" s="81"/>
      <c r="AO27" s="82">
        <v>2</v>
      </c>
      <c r="AP27" s="83"/>
      <c r="AQ27" s="84"/>
      <c r="AR27" s="84">
        <v>0.5</v>
      </c>
      <c r="AS27" s="80"/>
      <c r="AT27" s="81"/>
      <c r="AU27" s="82">
        <v>2</v>
      </c>
      <c r="AV27" s="83"/>
      <c r="AW27" s="84"/>
      <c r="AX27" s="84">
        <v>0.5</v>
      </c>
      <c r="AY27" s="80"/>
    </row>
    <row r="28" spans="1:51" ht="37.5" customHeight="1">
      <c r="A28" s="77" t="s">
        <v>3</v>
      </c>
      <c r="B28" s="77" t="s">
        <v>149</v>
      </c>
      <c r="C28" s="77" t="s">
        <v>150</v>
      </c>
      <c r="D28" s="77" t="s">
        <v>44</v>
      </c>
      <c r="E28" s="69" t="s">
        <v>151</v>
      </c>
      <c r="F28" s="77" t="s">
        <v>152</v>
      </c>
      <c r="G28" s="77" t="s">
        <v>134</v>
      </c>
      <c r="H28" s="68" t="s">
        <v>48</v>
      </c>
      <c r="I28" s="88">
        <f t="shared" si="0"/>
        <v>1.75</v>
      </c>
      <c r="J28" s="94" t="s">
        <v>49</v>
      </c>
      <c r="K28" s="80"/>
      <c r="L28" s="81"/>
      <c r="M28" s="82">
        <v>0.25</v>
      </c>
      <c r="N28" s="83"/>
      <c r="O28" s="84"/>
      <c r="P28" s="84"/>
      <c r="Q28" s="80"/>
      <c r="R28" s="81"/>
      <c r="S28" s="82">
        <v>0.25</v>
      </c>
      <c r="T28" s="83"/>
      <c r="U28" s="84"/>
      <c r="V28" s="84"/>
      <c r="W28" s="81"/>
      <c r="X28" s="82">
        <v>0.25</v>
      </c>
      <c r="Y28" s="83"/>
      <c r="Z28" s="84"/>
      <c r="AA28" s="84"/>
      <c r="AB28" s="80"/>
      <c r="AC28" s="81"/>
      <c r="AD28" s="82">
        <v>0.25</v>
      </c>
      <c r="AE28" s="83"/>
      <c r="AF28" s="84"/>
      <c r="AG28" s="84"/>
      <c r="AH28" s="80"/>
      <c r="AI28" s="81"/>
      <c r="AJ28" s="82">
        <v>0.25</v>
      </c>
      <c r="AK28" s="83"/>
      <c r="AL28" s="84"/>
      <c r="AM28" s="84"/>
      <c r="AN28" s="81"/>
      <c r="AO28" s="82">
        <v>0.25</v>
      </c>
      <c r="AP28" s="83"/>
      <c r="AQ28" s="84"/>
      <c r="AR28" s="84"/>
      <c r="AS28" s="80"/>
      <c r="AT28" s="81"/>
      <c r="AU28" s="82">
        <v>0.25</v>
      </c>
      <c r="AV28" s="83"/>
      <c r="AW28" s="84"/>
      <c r="AX28" s="84"/>
      <c r="AY28" s="80"/>
    </row>
    <row r="29" spans="1:51" ht="37.5" customHeight="1">
      <c r="A29" s="77" t="s">
        <v>3</v>
      </c>
      <c r="B29" s="77" t="s">
        <v>42</v>
      </c>
      <c r="C29" s="77" t="s">
        <v>153</v>
      </c>
      <c r="D29" s="77" t="s">
        <v>44</v>
      </c>
      <c r="E29" s="69" t="s">
        <v>154</v>
      </c>
      <c r="F29" s="77" t="s">
        <v>402</v>
      </c>
      <c r="G29" s="77" t="s">
        <v>156</v>
      </c>
      <c r="H29" s="68" t="s">
        <v>48</v>
      </c>
      <c r="I29" s="88">
        <f t="shared" si="0"/>
        <v>8</v>
      </c>
      <c r="J29" s="94" t="s">
        <v>49</v>
      </c>
      <c r="K29" s="80"/>
      <c r="L29" s="81"/>
      <c r="M29" s="82">
        <v>1</v>
      </c>
      <c r="N29" s="83"/>
      <c r="O29" s="84"/>
      <c r="P29" s="84"/>
      <c r="Q29" s="80"/>
      <c r="R29" s="81"/>
      <c r="S29" s="82">
        <v>0</v>
      </c>
      <c r="T29" s="83"/>
      <c r="U29" s="84"/>
      <c r="V29" s="84"/>
      <c r="W29" s="81"/>
      <c r="X29" s="82">
        <v>1</v>
      </c>
      <c r="Y29" s="83"/>
      <c r="Z29" s="84"/>
      <c r="AA29" s="84"/>
      <c r="AB29" s="80"/>
      <c r="AC29" s="81"/>
      <c r="AD29" s="82">
        <v>1</v>
      </c>
      <c r="AE29" s="83">
        <v>0.5</v>
      </c>
      <c r="AF29" s="84"/>
      <c r="AG29" s="84"/>
      <c r="AH29" s="80"/>
      <c r="AI29" s="81"/>
      <c r="AJ29" s="82">
        <v>1</v>
      </c>
      <c r="AK29" s="83">
        <v>0.5</v>
      </c>
      <c r="AL29" s="84"/>
      <c r="AM29" s="84"/>
      <c r="AN29" s="81"/>
      <c r="AO29" s="82">
        <v>1</v>
      </c>
      <c r="AP29" s="83">
        <v>0.5</v>
      </c>
      <c r="AQ29" s="84"/>
      <c r="AR29" s="84"/>
      <c r="AS29" s="80"/>
      <c r="AT29" s="81"/>
      <c r="AU29" s="82">
        <v>1</v>
      </c>
      <c r="AV29" s="83">
        <v>0.5</v>
      </c>
      <c r="AW29" s="84"/>
      <c r="AX29" s="84"/>
      <c r="AY29" s="80"/>
    </row>
    <row r="34" spans="1:51" ht="37.5" customHeight="1">
      <c r="A34" s="77" t="s">
        <v>3</v>
      </c>
      <c r="B34" s="77"/>
      <c r="C34" s="77" t="s">
        <v>172</v>
      </c>
      <c r="D34" s="77"/>
      <c r="E34" s="69"/>
      <c r="F34" s="77"/>
      <c r="G34" s="77"/>
      <c r="H34" s="71"/>
      <c r="I34" s="88">
        <f t="shared" ref="I34:I42" si="1">SUM(K34:AY34)</f>
        <v>6</v>
      </c>
      <c r="J34" s="94"/>
      <c r="K34" s="80"/>
      <c r="L34" s="81"/>
      <c r="M34" s="82"/>
      <c r="N34" s="83"/>
      <c r="O34" s="84"/>
      <c r="P34" s="84"/>
      <c r="Q34" s="80"/>
      <c r="R34" s="81"/>
      <c r="S34" s="82">
        <v>1</v>
      </c>
      <c r="T34" s="83"/>
      <c r="U34" s="84"/>
      <c r="V34" s="84"/>
      <c r="W34" s="81"/>
      <c r="X34" s="82">
        <v>1</v>
      </c>
      <c r="Y34" s="83"/>
      <c r="Z34" s="84"/>
      <c r="AA34" s="84"/>
      <c r="AB34" s="80"/>
      <c r="AC34" s="81"/>
      <c r="AD34" s="82">
        <v>1</v>
      </c>
      <c r="AE34" s="83"/>
      <c r="AF34" s="84"/>
      <c r="AG34" s="84"/>
      <c r="AH34" s="80"/>
      <c r="AI34" s="81"/>
      <c r="AJ34" s="82">
        <v>1</v>
      </c>
      <c r="AK34" s="83"/>
      <c r="AL34" s="84"/>
      <c r="AM34" s="84"/>
      <c r="AN34" s="81"/>
      <c r="AO34" s="82">
        <v>1</v>
      </c>
      <c r="AP34" s="83"/>
      <c r="AQ34" s="84"/>
      <c r="AR34" s="84"/>
      <c r="AS34" s="80"/>
      <c r="AT34" s="81"/>
      <c r="AU34" s="82">
        <v>1</v>
      </c>
      <c r="AV34" s="83"/>
      <c r="AW34" s="84"/>
      <c r="AX34" s="84"/>
      <c r="AY34" s="80"/>
    </row>
    <row r="35" spans="1:51" ht="37.5" customHeight="1">
      <c r="A35" s="114" t="s">
        <v>3</v>
      </c>
      <c r="B35" s="114"/>
      <c r="C35" s="114" t="s">
        <v>173</v>
      </c>
      <c r="D35" s="114"/>
      <c r="E35" s="115" t="s">
        <v>174</v>
      </c>
      <c r="F35" s="114"/>
      <c r="G35" s="114"/>
      <c r="H35" s="71"/>
      <c r="I35" s="88">
        <f t="shared" si="1"/>
        <v>14</v>
      </c>
      <c r="J35" s="94"/>
      <c r="K35" s="80"/>
      <c r="L35" s="81"/>
      <c r="M35" s="82">
        <v>2</v>
      </c>
      <c r="N35" s="83"/>
      <c r="O35" s="84"/>
      <c r="P35" s="84"/>
      <c r="Q35" s="80"/>
      <c r="R35" s="81"/>
      <c r="S35" s="82">
        <v>2</v>
      </c>
      <c r="T35" s="83"/>
      <c r="U35" s="84"/>
      <c r="V35" s="84"/>
      <c r="W35" s="81"/>
      <c r="X35" s="82">
        <v>2</v>
      </c>
      <c r="Y35" s="83"/>
      <c r="Z35" s="84"/>
      <c r="AA35" s="84"/>
      <c r="AB35" s="80"/>
      <c r="AC35" s="81"/>
      <c r="AD35" s="82">
        <v>2</v>
      </c>
      <c r="AE35" s="83"/>
      <c r="AF35" s="84"/>
      <c r="AG35" s="84"/>
      <c r="AH35" s="80"/>
      <c r="AI35" s="81"/>
      <c r="AJ35" s="82">
        <v>2</v>
      </c>
      <c r="AK35" s="83"/>
      <c r="AL35" s="84"/>
      <c r="AM35" s="84"/>
      <c r="AN35" s="81"/>
      <c r="AO35" s="82">
        <v>2</v>
      </c>
      <c r="AP35" s="83"/>
      <c r="AQ35" s="84"/>
      <c r="AR35" s="84"/>
      <c r="AS35" s="80"/>
      <c r="AT35" s="81"/>
      <c r="AU35" s="82">
        <v>2</v>
      </c>
      <c r="AV35" s="83"/>
      <c r="AW35" s="84"/>
      <c r="AX35" s="84"/>
      <c r="AY35" s="80"/>
    </row>
    <row r="36" spans="1:51" ht="37.5" customHeight="1">
      <c r="A36" s="87" t="s">
        <v>4</v>
      </c>
      <c r="B36" s="87" t="s">
        <v>42</v>
      </c>
      <c r="C36" s="87" t="s">
        <v>366</v>
      </c>
      <c r="D36" s="87" t="s">
        <v>55</v>
      </c>
      <c r="E36" s="87" t="s">
        <v>367</v>
      </c>
      <c r="F36" s="87" t="s">
        <v>368</v>
      </c>
      <c r="G36" s="87" t="s">
        <v>182</v>
      </c>
      <c r="H36" s="68" t="s">
        <v>369</v>
      </c>
      <c r="I36" s="88">
        <f t="shared" si="1"/>
        <v>2</v>
      </c>
      <c r="J36" s="94" t="s">
        <v>49</v>
      </c>
      <c r="K36" s="80"/>
      <c r="L36" s="81"/>
      <c r="M36" s="82">
        <v>0</v>
      </c>
      <c r="N36" s="83">
        <v>2</v>
      </c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</row>
    <row r="37" spans="1:51" ht="37.5" customHeight="1">
      <c r="A37" s="87" t="s">
        <v>4</v>
      </c>
      <c r="B37" s="87" t="s">
        <v>42</v>
      </c>
      <c r="C37" s="87" t="s">
        <v>175</v>
      </c>
      <c r="D37" s="87" t="s">
        <v>44</v>
      </c>
      <c r="E37" s="87" t="s">
        <v>176</v>
      </c>
      <c r="F37" s="87" t="s">
        <v>177</v>
      </c>
      <c r="G37" s="87" t="s">
        <v>178</v>
      </c>
      <c r="H37" s="68" t="s">
        <v>48</v>
      </c>
      <c r="I37" s="88">
        <f t="shared" si="1"/>
        <v>14</v>
      </c>
      <c r="J37" s="94" t="s">
        <v>49</v>
      </c>
      <c r="K37" s="80"/>
      <c r="L37" s="81"/>
      <c r="M37" s="82">
        <v>0.5</v>
      </c>
      <c r="N37" s="83">
        <v>1.5</v>
      </c>
      <c r="O37" s="84"/>
      <c r="P37" s="84"/>
      <c r="Q37" s="80"/>
      <c r="R37" s="81"/>
      <c r="S37" s="82">
        <v>0.5</v>
      </c>
      <c r="T37" s="83">
        <v>1.5</v>
      </c>
      <c r="U37" s="84"/>
      <c r="V37" s="84"/>
      <c r="W37" s="81"/>
      <c r="X37" s="82">
        <v>0.5</v>
      </c>
      <c r="Y37" s="83">
        <v>1.5</v>
      </c>
      <c r="Z37" s="84"/>
      <c r="AA37" s="84"/>
      <c r="AB37" s="80"/>
      <c r="AC37" s="81"/>
      <c r="AD37" s="82">
        <v>0.5</v>
      </c>
      <c r="AE37" s="83">
        <v>1.5</v>
      </c>
      <c r="AF37" s="84"/>
      <c r="AG37" s="84"/>
      <c r="AH37" s="80"/>
      <c r="AI37" s="81"/>
      <c r="AJ37" s="82">
        <v>0.5</v>
      </c>
      <c r="AK37" s="83">
        <v>1.5</v>
      </c>
      <c r="AL37" s="84"/>
      <c r="AM37" s="84"/>
      <c r="AN37" s="81"/>
      <c r="AO37" s="82">
        <v>0.5</v>
      </c>
      <c r="AP37" s="83">
        <v>1.5</v>
      </c>
      <c r="AQ37" s="84"/>
      <c r="AR37" s="84"/>
      <c r="AS37" s="80"/>
      <c r="AT37" s="81"/>
      <c r="AU37" s="82">
        <v>0.5</v>
      </c>
      <c r="AV37" s="83">
        <v>1.5</v>
      </c>
      <c r="AW37" s="84"/>
      <c r="AX37" s="84"/>
      <c r="AY37" s="80"/>
    </row>
    <row r="38" spans="1:51" ht="37.5" customHeight="1">
      <c r="A38" s="87" t="s">
        <v>4</v>
      </c>
      <c r="B38" s="87" t="s">
        <v>42</v>
      </c>
      <c r="C38" s="87" t="s">
        <v>370</v>
      </c>
      <c r="D38" s="87" t="s">
        <v>55</v>
      </c>
      <c r="E38" s="87" t="s">
        <v>371</v>
      </c>
      <c r="F38" s="87" t="s">
        <v>372</v>
      </c>
      <c r="G38" s="87" t="s">
        <v>186</v>
      </c>
      <c r="H38" s="68" t="s">
        <v>369</v>
      </c>
      <c r="I38" s="88">
        <f t="shared" si="1"/>
        <v>2</v>
      </c>
      <c r="J38" s="94" t="s">
        <v>49</v>
      </c>
      <c r="K38" s="80"/>
      <c r="L38" s="81"/>
      <c r="M38" s="82"/>
      <c r="N38" s="83">
        <v>2</v>
      </c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</row>
    <row r="39" spans="1:51" ht="37.5" customHeight="1">
      <c r="A39" s="68" t="s">
        <v>50</v>
      </c>
      <c r="B39" s="68" t="s">
        <v>42</v>
      </c>
      <c r="C39" s="68" t="s">
        <v>374</v>
      </c>
      <c r="D39" s="68" t="s">
        <v>44</v>
      </c>
      <c r="E39" s="66" t="s">
        <v>375</v>
      </c>
      <c r="F39" s="68" t="s">
        <v>376</v>
      </c>
      <c r="G39" s="68" t="s">
        <v>377</v>
      </c>
      <c r="H39" s="68" t="s">
        <v>369</v>
      </c>
      <c r="I39" s="88">
        <f t="shared" si="1"/>
        <v>0.25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</row>
    <row r="40" spans="1:51" ht="37.5" customHeight="1">
      <c r="A40" s="68" t="s">
        <v>50</v>
      </c>
      <c r="B40" s="68" t="s">
        <v>42</v>
      </c>
      <c r="C40" s="68" t="s">
        <v>403</v>
      </c>
      <c r="D40" s="68" t="s">
        <v>44</v>
      </c>
      <c r="E40" s="71" t="s">
        <v>404</v>
      </c>
      <c r="F40" s="71" t="s">
        <v>405</v>
      </c>
      <c r="G40" s="71" t="s">
        <v>406</v>
      </c>
      <c r="H40" s="68" t="s">
        <v>369</v>
      </c>
      <c r="I40" s="88">
        <f t="shared" ref="I40:I41" si="2">SUM(K40:BJ40)</f>
        <v>0.5</v>
      </c>
      <c r="J40" s="79" t="s">
        <v>284</v>
      </c>
      <c r="K40" s="80"/>
      <c r="L40" s="81"/>
      <c r="M40" s="82"/>
      <c r="N40" s="83"/>
      <c r="O40" s="84"/>
      <c r="P40" s="84">
        <v>0.5</v>
      </c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</row>
    <row r="41" spans="1:51" ht="37.5" customHeight="1">
      <c r="A41" s="71" t="s">
        <v>50</v>
      </c>
      <c r="B41" s="71" t="s">
        <v>187</v>
      </c>
      <c r="C41" s="68" t="s">
        <v>188</v>
      </c>
      <c r="D41" s="71" t="s">
        <v>189</v>
      </c>
      <c r="E41" s="71" t="s">
        <v>407</v>
      </c>
      <c r="F41" s="71" t="s">
        <v>191</v>
      </c>
      <c r="G41" s="71" t="s">
        <v>192</v>
      </c>
      <c r="H41" s="68" t="s">
        <v>192</v>
      </c>
      <c r="I41" s="88">
        <f t="shared" si="2"/>
        <v>45.5</v>
      </c>
      <c r="J41" s="94" t="s">
        <v>49</v>
      </c>
      <c r="K41" s="80"/>
      <c r="L41" s="81"/>
      <c r="M41" s="82"/>
      <c r="N41" s="83"/>
      <c r="O41" s="84">
        <v>6.5</v>
      </c>
      <c r="P41" s="84"/>
      <c r="Q41" s="80"/>
      <c r="R41" s="81"/>
      <c r="S41" s="82"/>
      <c r="T41" s="83"/>
      <c r="U41" s="84">
        <v>6.5</v>
      </c>
      <c r="V41" s="84"/>
      <c r="W41" s="81"/>
      <c r="X41" s="82"/>
      <c r="Y41" s="83"/>
      <c r="Z41" s="84">
        <v>6.5</v>
      </c>
      <c r="AA41" s="84"/>
      <c r="AB41" s="80"/>
      <c r="AC41" s="81"/>
      <c r="AD41" s="82"/>
      <c r="AE41" s="83"/>
      <c r="AF41" s="84">
        <v>6.5</v>
      </c>
      <c r="AG41" s="84"/>
      <c r="AH41" s="80"/>
      <c r="AI41" s="81"/>
      <c r="AJ41" s="82"/>
      <c r="AK41" s="83"/>
      <c r="AL41" s="84">
        <v>6.5</v>
      </c>
      <c r="AM41" s="84"/>
      <c r="AN41" s="81"/>
      <c r="AO41" s="82"/>
      <c r="AP41" s="83"/>
      <c r="AQ41" s="84">
        <v>6.5</v>
      </c>
      <c r="AR41" s="84"/>
      <c r="AS41" s="80"/>
      <c r="AT41" s="81"/>
      <c r="AU41" s="82"/>
      <c r="AV41" s="83"/>
      <c r="AW41" s="84">
        <v>6.5</v>
      </c>
      <c r="AX41" s="84"/>
      <c r="AY41" s="80"/>
    </row>
    <row r="42" spans="1:51" ht="37.5" customHeight="1">
      <c r="A42" s="71" t="s">
        <v>50</v>
      </c>
      <c r="B42" s="71" t="s">
        <v>42</v>
      </c>
      <c r="C42" s="68" t="s">
        <v>193</v>
      </c>
      <c r="D42" s="71" t="s">
        <v>55</v>
      </c>
      <c r="E42" s="71" t="s">
        <v>194</v>
      </c>
      <c r="F42" s="71" t="s">
        <v>408</v>
      </c>
      <c r="G42" s="71" t="s">
        <v>196</v>
      </c>
      <c r="H42" s="71" t="s">
        <v>197</v>
      </c>
      <c r="I42" s="88">
        <f t="shared" si="1"/>
        <v>3.5</v>
      </c>
      <c r="J42" s="88" t="s">
        <v>49</v>
      </c>
      <c r="K42" s="80"/>
      <c r="L42" s="81"/>
      <c r="M42" s="82"/>
      <c r="N42" s="83"/>
      <c r="O42" s="84">
        <v>0.5</v>
      </c>
      <c r="P42" s="84"/>
      <c r="Q42" s="80"/>
      <c r="R42" s="81"/>
      <c r="S42" s="82"/>
      <c r="T42" s="83"/>
      <c r="U42" s="84">
        <v>0.5</v>
      </c>
      <c r="V42" s="84"/>
      <c r="W42" s="81"/>
      <c r="X42" s="82"/>
      <c r="Y42" s="83"/>
      <c r="Z42" s="84">
        <v>0.5</v>
      </c>
      <c r="AA42" s="84"/>
      <c r="AB42" s="80"/>
      <c r="AC42" s="81"/>
      <c r="AD42" s="82"/>
      <c r="AE42" s="83"/>
      <c r="AF42" s="84">
        <v>0.5</v>
      </c>
      <c r="AG42" s="84"/>
      <c r="AH42" s="80"/>
      <c r="AI42" s="81"/>
      <c r="AJ42" s="82"/>
      <c r="AK42" s="83"/>
      <c r="AL42" s="84">
        <v>0.5</v>
      </c>
      <c r="AM42" s="84"/>
      <c r="AN42" s="81"/>
      <c r="AO42" s="82"/>
      <c r="AP42" s="83"/>
      <c r="AQ42" s="84">
        <v>0.5</v>
      </c>
      <c r="AR42" s="84"/>
      <c r="AS42" s="80"/>
      <c r="AT42" s="81"/>
      <c r="AU42" s="82"/>
      <c r="AV42" s="83"/>
      <c r="AW42" s="84">
        <v>0.5</v>
      </c>
      <c r="AX42" s="84"/>
      <c r="AY42" s="80"/>
    </row>
    <row r="43" spans="1:51" ht="37.5" customHeight="1">
      <c r="A43" s="71" t="s">
        <v>50</v>
      </c>
      <c r="B43" s="71" t="s">
        <v>42</v>
      </c>
      <c r="C43" s="68" t="s">
        <v>320</v>
      </c>
      <c r="D43" s="71" t="s">
        <v>55</v>
      </c>
      <c r="E43" s="71" t="s">
        <v>321</v>
      </c>
      <c r="F43" s="71" t="s">
        <v>380</v>
      </c>
      <c r="G43" s="71" t="s">
        <v>323</v>
      </c>
      <c r="H43" s="71" t="s">
        <v>355</v>
      </c>
      <c r="I43" s="88" t="s">
        <v>334</v>
      </c>
      <c r="J43" s="88" t="s">
        <v>49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</row>
    <row r="44" spans="1:51" ht="37.5" customHeight="1">
      <c r="A44" s="68" t="s">
        <v>50</v>
      </c>
      <c r="B44" s="68" t="s">
        <v>42</v>
      </c>
      <c r="C44" s="68" t="s">
        <v>198</v>
      </c>
      <c r="D44" s="68" t="s">
        <v>55</v>
      </c>
      <c r="E44" s="68" t="s">
        <v>199</v>
      </c>
      <c r="F44" s="68" t="s">
        <v>409</v>
      </c>
      <c r="G44" s="71" t="s">
        <v>201</v>
      </c>
      <c r="H44" s="71" t="s">
        <v>93</v>
      </c>
      <c r="I44" s="88">
        <f t="shared" ref="I44:I63" si="3">SUM(K44:AY44)</f>
        <v>3</v>
      </c>
      <c r="J44" s="88" t="s">
        <v>49</v>
      </c>
      <c r="K44" s="80"/>
      <c r="L44" s="81"/>
      <c r="M44" s="82"/>
      <c r="N44" s="83"/>
      <c r="O44" s="84"/>
      <c r="P44" s="84">
        <v>0.5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>
        <v>0.5</v>
      </c>
      <c r="AN44" s="81"/>
      <c r="AO44" s="82"/>
      <c r="AP44" s="83"/>
      <c r="AQ44" s="84"/>
      <c r="AR44" s="84">
        <v>0.5</v>
      </c>
      <c r="AS44" s="80"/>
      <c r="AT44" s="81"/>
      <c r="AU44" s="82"/>
      <c r="AV44" s="83"/>
      <c r="AW44" s="84"/>
      <c r="AX44" s="84"/>
      <c r="AY44" s="80"/>
    </row>
    <row r="45" spans="1:51" ht="37.5" customHeight="1">
      <c r="A45" s="68" t="s">
        <v>50</v>
      </c>
      <c r="B45" s="68" t="s">
        <v>42</v>
      </c>
      <c r="C45" s="68" t="s">
        <v>202</v>
      </c>
      <c r="D45" s="68" t="s">
        <v>55</v>
      </c>
      <c r="E45" s="68" t="s">
        <v>203</v>
      </c>
      <c r="F45" s="68" t="s">
        <v>410</v>
      </c>
      <c r="G45" s="71" t="s">
        <v>140</v>
      </c>
      <c r="H45" s="71" t="s">
        <v>93</v>
      </c>
      <c r="I45" s="88">
        <f t="shared" si="3"/>
        <v>4.5</v>
      </c>
      <c r="J45" s="88" t="s">
        <v>49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>
        <v>0.5</v>
      </c>
      <c r="V45" s="84"/>
      <c r="W45" s="81"/>
      <c r="X45" s="82"/>
      <c r="Y45" s="83"/>
      <c r="Z45" s="84">
        <v>0.5</v>
      </c>
      <c r="AA45" s="84"/>
      <c r="AB45" s="80"/>
      <c r="AC45" s="81"/>
      <c r="AD45" s="82"/>
      <c r="AE45" s="83"/>
      <c r="AF45" s="84">
        <v>1</v>
      </c>
      <c r="AG45" s="84"/>
      <c r="AH45" s="80"/>
      <c r="AI45" s="81"/>
      <c r="AJ45" s="82"/>
      <c r="AK45" s="83"/>
      <c r="AL45" s="84">
        <v>1</v>
      </c>
      <c r="AM45" s="84"/>
      <c r="AN45" s="81"/>
      <c r="AO45" s="82"/>
      <c r="AP45" s="83"/>
      <c r="AQ45" s="84">
        <v>1</v>
      </c>
      <c r="AR45" s="84"/>
      <c r="AS45" s="80"/>
      <c r="AT45" s="81"/>
      <c r="AU45" s="82"/>
      <c r="AV45" s="83"/>
      <c r="AW45" s="84"/>
      <c r="AX45" s="84"/>
      <c r="AY45" s="80"/>
    </row>
    <row r="46" spans="1:51" ht="37.5" customHeight="1">
      <c r="A46" s="68" t="s">
        <v>50</v>
      </c>
      <c r="B46" s="68" t="s">
        <v>205</v>
      </c>
      <c r="C46" s="68" t="s">
        <v>206</v>
      </c>
      <c r="D46" s="68" t="s">
        <v>44</v>
      </c>
      <c r="E46" s="68" t="s">
        <v>207</v>
      </c>
      <c r="F46" s="68" t="s">
        <v>326</v>
      </c>
      <c r="G46" s="68" t="s">
        <v>209</v>
      </c>
      <c r="H46" s="68" t="s">
        <v>48</v>
      </c>
      <c r="I46" s="88">
        <f t="shared" si="3"/>
        <v>15.25</v>
      </c>
      <c r="J46" s="88" t="s">
        <v>49</v>
      </c>
      <c r="K46" s="80"/>
      <c r="L46" s="81"/>
      <c r="M46" s="82"/>
      <c r="N46" s="83"/>
      <c r="O46" s="84">
        <v>1.5</v>
      </c>
      <c r="P46" s="84">
        <v>0.5</v>
      </c>
      <c r="Q46" s="80"/>
      <c r="R46" s="81"/>
      <c r="S46" s="82"/>
      <c r="T46" s="83"/>
      <c r="U46" s="84">
        <v>1.5</v>
      </c>
      <c r="V46" s="84">
        <v>0.5</v>
      </c>
      <c r="W46" s="81"/>
      <c r="X46" s="82"/>
      <c r="Y46" s="83"/>
      <c r="Z46" s="84">
        <v>1.5</v>
      </c>
      <c r="AA46" s="84">
        <v>0.5</v>
      </c>
      <c r="AB46" s="80"/>
      <c r="AC46" s="81"/>
      <c r="AD46" s="82"/>
      <c r="AE46" s="83"/>
      <c r="AF46" s="84">
        <v>2</v>
      </c>
      <c r="AG46" s="84">
        <v>0.5</v>
      </c>
      <c r="AH46" s="80"/>
      <c r="AI46" s="81"/>
      <c r="AJ46" s="82"/>
      <c r="AK46" s="83"/>
      <c r="AL46" s="84">
        <v>2</v>
      </c>
      <c r="AM46" s="84">
        <v>0.25</v>
      </c>
      <c r="AN46" s="81"/>
      <c r="AO46" s="82"/>
      <c r="AP46" s="83"/>
      <c r="AQ46" s="84">
        <v>2</v>
      </c>
      <c r="AR46" s="84">
        <v>0.25</v>
      </c>
      <c r="AS46" s="80"/>
      <c r="AT46" s="81"/>
      <c r="AU46" s="82"/>
      <c r="AV46" s="83"/>
      <c r="AW46" s="84">
        <v>2</v>
      </c>
      <c r="AX46" s="84">
        <v>0.25</v>
      </c>
      <c r="AY46" s="80"/>
    </row>
    <row r="47" spans="1:51" ht="37.5" customHeight="1">
      <c r="A47" s="68" t="s">
        <v>50</v>
      </c>
      <c r="B47" s="68" t="s">
        <v>205</v>
      </c>
      <c r="C47" s="68" t="s">
        <v>210</v>
      </c>
      <c r="D47" s="68" t="s">
        <v>44</v>
      </c>
      <c r="E47" s="68" t="s">
        <v>211</v>
      </c>
      <c r="F47" s="68" t="s">
        <v>326</v>
      </c>
      <c r="G47" s="68" t="s">
        <v>209</v>
      </c>
      <c r="H47" s="68" t="s">
        <v>53</v>
      </c>
      <c r="I47" s="88">
        <f t="shared" si="3"/>
        <v>0.75</v>
      </c>
      <c r="J47" s="88" t="s">
        <v>49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>
        <v>0.25</v>
      </c>
      <c r="AN47" s="81"/>
      <c r="AO47" s="82"/>
      <c r="AP47" s="83"/>
      <c r="AQ47" s="84"/>
      <c r="AR47" s="84">
        <v>0.25</v>
      </c>
      <c r="AS47" s="80"/>
      <c r="AT47" s="81"/>
      <c r="AU47" s="82"/>
      <c r="AV47" s="83"/>
      <c r="AW47" s="84"/>
      <c r="AX47" s="84">
        <v>0.25</v>
      </c>
      <c r="AY47" s="80"/>
    </row>
    <row r="48" spans="1:51" ht="37.5" customHeight="1">
      <c r="A48" s="68" t="s">
        <v>50</v>
      </c>
      <c r="B48" s="68" t="s">
        <v>42</v>
      </c>
      <c r="C48" s="68" t="s">
        <v>212</v>
      </c>
      <c r="D48" s="68" t="s">
        <v>44</v>
      </c>
      <c r="E48" s="68" t="s">
        <v>213</v>
      </c>
      <c r="F48" s="68" t="s">
        <v>411</v>
      </c>
      <c r="G48" s="68" t="s">
        <v>215</v>
      </c>
      <c r="H48" s="68" t="s">
        <v>48</v>
      </c>
      <c r="I48" s="88">
        <f t="shared" si="3"/>
        <v>3.5</v>
      </c>
      <c r="J48" s="88" t="s">
        <v>49</v>
      </c>
      <c r="K48" s="80"/>
      <c r="L48" s="81"/>
      <c r="M48" s="82"/>
      <c r="N48" s="83"/>
      <c r="O48" s="84">
        <v>0.5</v>
      </c>
      <c r="P48" s="84"/>
      <c r="Q48" s="80"/>
      <c r="R48" s="81"/>
      <c r="S48" s="82"/>
      <c r="T48" s="83"/>
      <c r="U48" s="84">
        <v>0.5</v>
      </c>
      <c r="V48" s="84"/>
      <c r="W48" s="81"/>
      <c r="X48" s="82"/>
      <c r="Y48" s="83"/>
      <c r="Z48" s="84">
        <v>0.5</v>
      </c>
      <c r="AA48" s="84"/>
      <c r="AB48" s="80"/>
      <c r="AC48" s="81"/>
      <c r="AD48" s="82"/>
      <c r="AE48" s="83"/>
      <c r="AF48" s="84">
        <v>0.5</v>
      </c>
      <c r="AG48" s="84"/>
      <c r="AH48" s="80"/>
      <c r="AI48" s="81"/>
      <c r="AJ48" s="82"/>
      <c r="AK48" s="83"/>
      <c r="AL48" s="84">
        <v>0.5</v>
      </c>
      <c r="AM48" s="84"/>
      <c r="AN48" s="81"/>
      <c r="AO48" s="82"/>
      <c r="AP48" s="83"/>
      <c r="AQ48" s="84">
        <v>0.5</v>
      </c>
      <c r="AR48" s="84"/>
      <c r="AS48" s="80"/>
      <c r="AT48" s="81"/>
      <c r="AU48" s="82"/>
      <c r="AV48" s="83"/>
      <c r="AW48" s="84">
        <v>0.5</v>
      </c>
      <c r="AX48" s="84"/>
      <c r="AY48" s="80"/>
    </row>
    <row r="49" spans="1:51" ht="37.5" customHeight="1">
      <c r="A49" s="68" t="s">
        <v>50</v>
      </c>
      <c r="B49" s="68" t="s">
        <v>42</v>
      </c>
      <c r="C49" s="68" t="s">
        <v>216</v>
      </c>
      <c r="D49" s="68" t="s">
        <v>44</v>
      </c>
      <c r="E49" s="68" t="s">
        <v>217</v>
      </c>
      <c r="F49" s="68" t="s">
        <v>411</v>
      </c>
      <c r="G49" s="68" t="s">
        <v>215</v>
      </c>
      <c r="H49" s="68" t="s">
        <v>53</v>
      </c>
      <c r="I49" s="88">
        <f t="shared" si="3"/>
        <v>3.5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0"/>
      <c r="R49" s="81"/>
      <c r="S49" s="82"/>
      <c r="T49" s="83"/>
      <c r="U49" s="84">
        <v>0.5</v>
      </c>
      <c r="V49" s="84"/>
      <c r="W49" s="81"/>
      <c r="X49" s="82"/>
      <c r="Y49" s="83"/>
      <c r="Z49" s="84">
        <v>0.5</v>
      </c>
      <c r="AA49" s="84"/>
      <c r="AB49" s="80"/>
      <c r="AC49" s="81"/>
      <c r="AD49" s="82"/>
      <c r="AE49" s="83"/>
      <c r="AF49" s="84">
        <v>0.5</v>
      </c>
      <c r="AG49" s="84"/>
      <c r="AH49" s="80"/>
      <c r="AI49" s="81"/>
      <c r="AJ49" s="82"/>
      <c r="AK49" s="83"/>
      <c r="AL49" s="84">
        <v>0.5</v>
      </c>
      <c r="AM49" s="84"/>
      <c r="AN49" s="81"/>
      <c r="AO49" s="82"/>
      <c r="AP49" s="83"/>
      <c r="AQ49" s="84">
        <v>0.5</v>
      </c>
      <c r="AR49" s="84"/>
      <c r="AS49" s="80"/>
      <c r="AT49" s="81"/>
      <c r="AU49" s="82"/>
      <c r="AV49" s="83"/>
      <c r="AW49" s="84">
        <v>0.5</v>
      </c>
      <c r="AX49" s="84"/>
      <c r="AY49" s="80"/>
    </row>
    <row r="50" spans="1:51" ht="37.5" customHeight="1">
      <c r="A50" s="68" t="s">
        <v>50</v>
      </c>
      <c r="B50" s="71" t="s">
        <v>42</v>
      </c>
      <c r="C50" s="68" t="s">
        <v>218</v>
      </c>
      <c r="D50" s="71" t="s">
        <v>44</v>
      </c>
      <c r="E50" s="71" t="s">
        <v>219</v>
      </c>
      <c r="F50" s="71" t="s">
        <v>412</v>
      </c>
      <c r="G50" s="71" t="s">
        <v>221</v>
      </c>
      <c r="H50" s="68" t="s">
        <v>48</v>
      </c>
      <c r="I50" s="88">
        <f t="shared" si="3"/>
        <v>9</v>
      </c>
      <c r="J50" s="88" t="s">
        <v>49</v>
      </c>
      <c r="K50" s="80"/>
      <c r="L50" s="81"/>
      <c r="M50" s="82"/>
      <c r="N50" s="83"/>
      <c r="O50" s="84"/>
      <c r="P50" s="84">
        <v>1.5</v>
      </c>
      <c r="Q50" s="80"/>
      <c r="R50" s="81"/>
      <c r="S50" s="82"/>
      <c r="T50" s="83"/>
      <c r="U50" s="84"/>
      <c r="V50" s="84">
        <v>1.5</v>
      </c>
      <c r="W50" s="81"/>
      <c r="X50" s="82"/>
      <c r="Y50" s="83"/>
      <c r="Z50" s="84"/>
      <c r="AA50" s="84">
        <v>1.5</v>
      </c>
      <c r="AB50" s="80"/>
      <c r="AC50" s="81"/>
      <c r="AD50" s="82"/>
      <c r="AE50" s="83"/>
      <c r="AF50" s="84"/>
      <c r="AG50" s="84">
        <v>1.5</v>
      </c>
      <c r="AH50" s="80"/>
      <c r="AI50" s="81"/>
      <c r="AJ50" s="82"/>
      <c r="AK50" s="83"/>
      <c r="AL50" s="84"/>
      <c r="AM50" s="84">
        <v>1</v>
      </c>
      <c r="AN50" s="81"/>
      <c r="AO50" s="82"/>
      <c r="AP50" s="83"/>
      <c r="AQ50" s="84"/>
      <c r="AR50" s="84">
        <v>1</v>
      </c>
      <c r="AS50" s="80"/>
      <c r="AT50" s="81"/>
      <c r="AU50" s="82"/>
      <c r="AV50" s="83"/>
      <c r="AW50" s="84"/>
      <c r="AX50" s="84">
        <v>1</v>
      </c>
      <c r="AY50" s="80"/>
    </row>
    <row r="51" spans="1:51" ht="37.5" customHeight="1">
      <c r="A51" s="68" t="s">
        <v>50</v>
      </c>
      <c r="B51" s="71" t="s">
        <v>42</v>
      </c>
      <c r="C51" s="68" t="s">
        <v>222</v>
      </c>
      <c r="D51" s="71" t="s">
        <v>44</v>
      </c>
      <c r="E51" s="71" t="s">
        <v>223</v>
      </c>
      <c r="F51" s="71" t="s">
        <v>412</v>
      </c>
      <c r="G51" s="71" t="s">
        <v>221</v>
      </c>
      <c r="H51" s="68" t="s">
        <v>53</v>
      </c>
      <c r="I51" s="88">
        <f t="shared" si="3"/>
        <v>1.5</v>
      </c>
      <c r="J51" s="88" t="s">
        <v>49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>
        <v>0.5</v>
      </c>
      <c r="AN51" s="81"/>
      <c r="AO51" s="82"/>
      <c r="AP51" s="83"/>
      <c r="AQ51" s="84"/>
      <c r="AR51" s="84">
        <v>0.5</v>
      </c>
      <c r="AS51" s="80"/>
      <c r="AT51" s="81"/>
      <c r="AU51" s="82"/>
      <c r="AV51" s="83"/>
      <c r="AW51" s="84"/>
      <c r="AX51" s="84">
        <v>0.5</v>
      </c>
      <c r="AY51" s="80"/>
    </row>
    <row r="52" spans="1:51" ht="37.5" customHeight="1">
      <c r="A52" s="71" t="s">
        <v>50</v>
      </c>
      <c r="B52" s="71" t="s">
        <v>42</v>
      </c>
      <c r="C52" s="68" t="s">
        <v>224</v>
      </c>
      <c r="D52" s="71" t="s">
        <v>44</v>
      </c>
      <c r="E52" s="71" t="s">
        <v>225</v>
      </c>
      <c r="F52" s="71" t="s">
        <v>226</v>
      </c>
      <c r="G52" s="71" t="s">
        <v>227</v>
      </c>
      <c r="H52" s="68" t="s">
        <v>48</v>
      </c>
      <c r="I52" s="88">
        <f t="shared" si="3"/>
        <v>7</v>
      </c>
      <c r="J52" s="88" t="s">
        <v>49</v>
      </c>
      <c r="K52" s="80"/>
      <c r="L52" s="81"/>
      <c r="M52" s="82"/>
      <c r="N52" s="83"/>
      <c r="O52" s="84"/>
      <c r="P52" s="84">
        <v>1</v>
      </c>
      <c r="Q52" s="80"/>
      <c r="R52" s="81"/>
      <c r="S52" s="82"/>
      <c r="T52" s="83"/>
      <c r="U52" s="84"/>
      <c r="V52" s="84">
        <v>1</v>
      </c>
      <c r="W52" s="81"/>
      <c r="X52" s="82"/>
      <c r="Y52" s="83"/>
      <c r="Z52" s="84"/>
      <c r="AA52" s="84">
        <v>1</v>
      </c>
      <c r="AB52" s="80"/>
      <c r="AC52" s="81"/>
      <c r="AD52" s="82"/>
      <c r="AE52" s="83"/>
      <c r="AF52" s="84"/>
      <c r="AG52" s="84">
        <v>1</v>
      </c>
      <c r="AH52" s="80"/>
      <c r="AI52" s="81"/>
      <c r="AJ52" s="82"/>
      <c r="AK52" s="83"/>
      <c r="AL52" s="84"/>
      <c r="AM52" s="84">
        <v>1</v>
      </c>
      <c r="AN52" s="81"/>
      <c r="AO52" s="82"/>
      <c r="AP52" s="83"/>
      <c r="AQ52" s="84"/>
      <c r="AR52" s="84">
        <v>1</v>
      </c>
      <c r="AS52" s="80"/>
      <c r="AT52" s="81"/>
      <c r="AU52" s="82"/>
      <c r="AV52" s="83"/>
      <c r="AW52" s="84"/>
      <c r="AX52" s="84">
        <v>1</v>
      </c>
      <c r="AY52" s="80"/>
    </row>
    <row r="53" spans="1:51" ht="37.5" customHeight="1">
      <c r="A53" s="68" t="s">
        <v>50</v>
      </c>
      <c r="B53" s="71" t="s">
        <v>42</v>
      </c>
      <c r="C53" s="68" t="s">
        <v>327</v>
      </c>
      <c r="D53" s="71" t="s">
        <v>44</v>
      </c>
      <c r="E53" s="71" t="s">
        <v>328</v>
      </c>
      <c r="F53" s="71" t="s">
        <v>383</v>
      </c>
      <c r="G53" s="71" t="s">
        <v>231</v>
      </c>
      <c r="H53" s="71" t="s">
        <v>355</v>
      </c>
      <c r="I53" s="88">
        <f t="shared" si="3"/>
        <v>1.5</v>
      </c>
      <c r="J53" s="88" t="s">
        <v>49</v>
      </c>
      <c r="K53" s="80"/>
      <c r="L53" s="81"/>
      <c r="M53" s="82"/>
      <c r="N53" s="83"/>
      <c r="O53" s="84">
        <v>0.25</v>
      </c>
      <c r="P53" s="84">
        <v>0.25</v>
      </c>
      <c r="Q53" s="80"/>
      <c r="R53" s="81"/>
      <c r="S53" s="82"/>
      <c r="T53" s="83"/>
      <c r="U53" s="84">
        <v>0.25</v>
      </c>
      <c r="V53" s="84">
        <v>0.25</v>
      </c>
      <c r="W53" s="81"/>
      <c r="X53" s="82"/>
      <c r="Y53" s="83"/>
      <c r="Z53" s="84">
        <v>0.25</v>
      </c>
      <c r="AA53" s="84">
        <v>0.25</v>
      </c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</row>
    <row r="54" spans="1:51" ht="37.5" customHeight="1">
      <c r="A54" s="71" t="s">
        <v>50</v>
      </c>
      <c r="B54" s="71" t="s">
        <v>42</v>
      </c>
      <c r="C54" s="68" t="s">
        <v>228</v>
      </c>
      <c r="D54" s="71" t="s">
        <v>44</v>
      </c>
      <c r="E54" s="71" t="s">
        <v>229</v>
      </c>
      <c r="F54" s="71" t="s">
        <v>383</v>
      </c>
      <c r="G54" s="71" t="s">
        <v>231</v>
      </c>
      <c r="H54" s="71" t="s">
        <v>93</v>
      </c>
      <c r="I54" s="88">
        <f t="shared" si="3"/>
        <v>0.75</v>
      </c>
      <c r="J54" s="88" t="s">
        <v>49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0"/>
      <c r="AI54" s="81"/>
      <c r="AJ54" s="82"/>
      <c r="AK54" s="83"/>
      <c r="AL54" s="84"/>
      <c r="AM54" s="84">
        <v>0.25</v>
      </c>
      <c r="AN54" s="81"/>
      <c r="AO54" s="82"/>
      <c r="AP54" s="83"/>
      <c r="AQ54" s="84"/>
      <c r="AR54" s="84">
        <v>0.25</v>
      </c>
      <c r="AS54" s="80"/>
      <c r="AT54" s="81"/>
      <c r="AU54" s="82"/>
      <c r="AV54" s="83"/>
      <c r="AW54" s="84"/>
      <c r="AX54" s="84"/>
      <c r="AY54" s="80"/>
    </row>
    <row r="55" spans="1:51" ht="37.5" customHeight="1">
      <c r="A55" s="71" t="s">
        <v>50</v>
      </c>
      <c r="B55" s="71" t="s">
        <v>42</v>
      </c>
      <c r="C55" s="68" t="s">
        <v>232</v>
      </c>
      <c r="D55" s="71" t="s">
        <v>44</v>
      </c>
      <c r="E55" s="71" t="s">
        <v>233</v>
      </c>
      <c r="F55" s="71" t="s">
        <v>413</v>
      </c>
      <c r="G55" s="71" t="s">
        <v>235</v>
      </c>
      <c r="H55" s="68" t="s">
        <v>48</v>
      </c>
      <c r="I55" s="88">
        <f t="shared" si="3"/>
        <v>3.5</v>
      </c>
      <c r="J55" s="88" t="s">
        <v>49</v>
      </c>
      <c r="K55" s="80"/>
      <c r="L55" s="81"/>
      <c r="M55" s="82"/>
      <c r="N55" s="83"/>
      <c r="O55" s="84">
        <v>0.25</v>
      </c>
      <c r="P55" s="84">
        <v>0.25</v>
      </c>
      <c r="Q55" s="80"/>
      <c r="R55" s="81"/>
      <c r="S55" s="82"/>
      <c r="T55" s="83"/>
      <c r="U55" s="84">
        <v>0.25</v>
      </c>
      <c r="V55" s="84">
        <v>0.25</v>
      </c>
      <c r="W55" s="81"/>
      <c r="X55" s="82"/>
      <c r="Y55" s="83"/>
      <c r="Z55" s="84">
        <v>0.25</v>
      </c>
      <c r="AA55" s="84">
        <v>0.25</v>
      </c>
      <c r="AB55" s="80"/>
      <c r="AC55" s="81"/>
      <c r="AD55" s="82"/>
      <c r="AE55" s="83"/>
      <c r="AF55" s="84">
        <v>0.25</v>
      </c>
      <c r="AG55" s="84">
        <v>0.25</v>
      </c>
      <c r="AH55" s="80"/>
      <c r="AI55" s="81"/>
      <c r="AJ55" s="82"/>
      <c r="AK55" s="83"/>
      <c r="AL55" s="84">
        <v>0.25</v>
      </c>
      <c r="AM55" s="84">
        <v>0.25</v>
      </c>
      <c r="AN55" s="81"/>
      <c r="AO55" s="82"/>
      <c r="AP55" s="83"/>
      <c r="AQ55" s="84">
        <v>0.25</v>
      </c>
      <c r="AR55" s="84">
        <v>0.25</v>
      </c>
      <c r="AS55" s="80"/>
      <c r="AT55" s="81"/>
      <c r="AU55" s="82"/>
      <c r="AV55" s="83"/>
      <c r="AW55" s="84">
        <v>0.25</v>
      </c>
      <c r="AX55" s="84">
        <v>0.25</v>
      </c>
      <c r="AY55" s="80"/>
    </row>
    <row r="56" spans="1:51" ht="37.5" customHeight="1">
      <c r="A56" s="71" t="s">
        <v>50</v>
      </c>
      <c r="B56" s="71" t="s">
        <v>42</v>
      </c>
      <c r="C56" s="68" t="s">
        <v>236</v>
      </c>
      <c r="D56" s="71" t="s">
        <v>44</v>
      </c>
      <c r="E56" s="71" t="s">
        <v>237</v>
      </c>
      <c r="F56" s="71" t="s">
        <v>413</v>
      </c>
      <c r="G56" s="71" t="s">
        <v>235</v>
      </c>
      <c r="H56" s="68" t="s">
        <v>53</v>
      </c>
      <c r="I56" s="88">
        <f t="shared" si="3"/>
        <v>0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</row>
    <row r="57" spans="1:51" ht="37.5" customHeight="1">
      <c r="A57" s="71" t="s">
        <v>50</v>
      </c>
      <c r="B57" s="71" t="s">
        <v>42</v>
      </c>
      <c r="C57" s="68" t="s">
        <v>238</v>
      </c>
      <c r="D57" s="71" t="s">
        <v>44</v>
      </c>
      <c r="E57" s="71" t="s">
        <v>239</v>
      </c>
      <c r="F57" s="71" t="s">
        <v>414</v>
      </c>
      <c r="G57" s="71" t="s">
        <v>241</v>
      </c>
      <c r="H57" s="68" t="s">
        <v>48</v>
      </c>
      <c r="I57" s="88">
        <f t="shared" si="3"/>
        <v>6.25</v>
      </c>
      <c r="J57" s="88" t="s">
        <v>49</v>
      </c>
      <c r="K57" s="80"/>
      <c r="L57" s="81"/>
      <c r="M57" s="82"/>
      <c r="N57" s="83"/>
      <c r="O57" s="84">
        <v>0.5</v>
      </c>
      <c r="P57" s="84">
        <v>0.5</v>
      </c>
      <c r="Q57" s="80"/>
      <c r="R57" s="81"/>
      <c r="S57" s="82"/>
      <c r="T57" s="83"/>
      <c r="U57" s="84">
        <v>0.5</v>
      </c>
      <c r="V57" s="84">
        <v>0.5</v>
      </c>
      <c r="W57" s="81"/>
      <c r="X57" s="82"/>
      <c r="Y57" s="83"/>
      <c r="Z57" s="84">
        <v>0.5</v>
      </c>
      <c r="AA57" s="84">
        <v>0.5</v>
      </c>
      <c r="AB57" s="80"/>
      <c r="AC57" s="81"/>
      <c r="AD57" s="82"/>
      <c r="AE57" s="83"/>
      <c r="AF57" s="84">
        <v>0.5</v>
      </c>
      <c r="AG57" s="84">
        <v>0.5</v>
      </c>
      <c r="AH57" s="80"/>
      <c r="AI57" s="81"/>
      <c r="AJ57" s="82"/>
      <c r="AK57" s="83"/>
      <c r="AL57" s="84">
        <v>0.5</v>
      </c>
      <c r="AM57" s="84">
        <v>0.25</v>
      </c>
      <c r="AN57" s="81"/>
      <c r="AO57" s="82"/>
      <c r="AP57" s="83"/>
      <c r="AQ57" s="84">
        <v>0.5</v>
      </c>
      <c r="AR57" s="84">
        <v>0.25</v>
      </c>
      <c r="AS57" s="80"/>
      <c r="AT57" s="81"/>
      <c r="AU57" s="82"/>
      <c r="AV57" s="83"/>
      <c r="AW57" s="84">
        <v>0.5</v>
      </c>
      <c r="AX57" s="84">
        <v>0.25</v>
      </c>
      <c r="AY57" s="80"/>
    </row>
    <row r="58" spans="1:51" ht="37.5" customHeight="1">
      <c r="A58" s="71" t="s">
        <v>50</v>
      </c>
      <c r="B58" s="71" t="s">
        <v>42</v>
      </c>
      <c r="C58" s="68" t="s">
        <v>242</v>
      </c>
      <c r="D58" s="71" t="s">
        <v>44</v>
      </c>
      <c r="E58" s="71" t="s">
        <v>243</v>
      </c>
      <c r="F58" s="71" t="s">
        <v>414</v>
      </c>
      <c r="G58" s="71" t="s">
        <v>241</v>
      </c>
      <c r="H58" s="68" t="s">
        <v>53</v>
      </c>
      <c r="I58" s="88">
        <f t="shared" si="3"/>
        <v>0.75</v>
      </c>
      <c r="J58" s="88" t="s">
        <v>49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>
        <v>0.25</v>
      </c>
      <c r="AN58" s="81"/>
      <c r="AO58" s="82"/>
      <c r="AP58" s="83"/>
      <c r="AQ58" s="84"/>
      <c r="AR58" s="84">
        <v>0.25</v>
      </c>
      <c r="AS58" s="80"/>
      <c r="AT58" s="81"/>
      <c r="AU58" s="82"/>
      <c r="AV58" s="83"/>
      <c r="AW58" s="84"/>
      <c r="AX58" s="84">
        <v>0.25</v>
      </c>
      <c r="AY58" s="80"/>
    </row>
    <row r="59" spans="1:51" ht="37.5" customHeight="1">
      <c r="A59" s="71" t="s">
        <v>50</v>
      </c>
      <c r="B59" s="71" t="s">
        <v>42</v>
      </c>
      <c r="C59" s="68" t="s">
        <v>244</v>
      </c>
      <c r="D59" s="71" t="s">
        <v>44</v>
      </c>
      <c r="E59" s="71" t="s">
        <v>245</v>
      </c>
      <c r="F59" s="71" t="s">
        <v>246</v>
      </c>
      <c r="G59" s="71" t="s">
        <v>247</v>
      </c>
      <c r="H59" s="68" t="s">
        <v>48</v>
      </c>
      <c r="I59" s="88">
        <f t="shared" si="3"/>
        <v>1.75</v>
      </c>
      <c r="J59" s="88" t="s">
        <v>49</v>
      </c>
      <c r="K59" s="80"/>
      <c r="L59" s="81"/>
      <c r="M59" s="82"/>
      <c r="N59" s="83"/>
      <c r="O59" s="84">
        <v>0.25</v>
      </c>
      <c r="P59" s="84"/>
      <c r="Q59" s="80"/>
      <c r="R59" s="81"/>
      <c r="S59" s="82"/>
      <c r="T59" s="83"/>
      <c r="U59" s="84">
        <v>0.25</v>
      </c>
      <c r="V59" s="84"/>
      <c r="W59" s="81"/>
      <c r="X59" s="82"/>
      <c r="Y59" s="83"/>
      <c r="Z59" s="84">
        <v>0.25</v>
      </c>
      <c r="AA59" s="84"/>
      <c r="AB59" s="80"/>
      <c r="AC59" s="81"/>
      <c r="AD59" s="82"/>
      <c r="AE59" s="83"/>
      <c r="AF59" s="84">
        <v>0.25</v>
      </c>
      <c r="AG59" s="84"/>
      <c r="AH59" s="80"/>
      <c r="AI59" s="81"/>
      <c r="AJ59" s="82"/>
      <c r="AK59" s="83"/>
      <c r="AL59" s="84">
        <v>0.25</v>
      </c>
      <c r="AM59" s="84"/>
      <c r="AN59" s="81"/>
      <c r="AO59" s="82"/>
      <c r="AP59" s="83"/>
      <c r="AQ59" s="84">
        <v>0.25</v>
      </c>
      <c r="AR59" s="84"/>
      <c r="AS59" s="80"/>
      <c r="AT59" s="81"/>
      <c r="AU59" s="82"/>
      <c r="AV59" s="83"/>
      <c r="AW59" s="84">
        <v>0.25</v>
      </c>
      <c r="AX59" s="84"/>
      <c r="AY59" s="80"/>
    </row>
    <row r="60" spans="1:51" ht="37.5" customHeight="1">
      <c r="A60" s="71" t="s">
        <v>50</v>
      </c>
      <c r="B60" s="71" t="s">
        <v>205</v>
      </c>
      <c r="C60" s="68" t="s">
        <v>248</v>
      </c>
      <c r="D60" s="71" t="s">
        <v>44</v>
      </c>
      <c r="E60" s="71" t="s">
        <v>249</v>
      </c>
      <c r="F60" s="71" t="s">
        <v>385</v>
      </c>
      <c r="G60" s="71" t="s">
        <v>251</v>
      </c>
      <c r="H60" s="71" t="s">
        <v>197</v>
      </c>
      <c r="I60" s="88">
        <f t="shared" si="3"/>
        <v>3.5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  <c r="AI60" s="81"/>
      <c r="AJ60" s="82"/>
      <c r="AK60" s="83"/>
      <c r="AL60" s="84">
        <v>0.25</v>
      </c>
      <c r="AM60" s="84">
        <v>0.25</v>
      </c>
      <c r="AN60" s="81"/>
      <c r="AO60" s="82"/>
      <c r="AP60" s="83"/>
      <c r="AQ60" s="84">
        <v>0.25</v>
      </c>
      <c r="AR60" s="84">
        <v>0.25</v>
      </c>
      <c r="AS60" s="80"/>
      <c r="AT60" s="81"/>
      <c r="AU60" s="82"/>
      <c r="AV60" s="83"/>
      <c r="AW60" s="84">
        <v>0.25</v>
      </c>
      <c r="AX60" s="84">
        <v>0.25</v>
      </c>
      <c r="AY60" s="80"/>
    </row>
    <row r="61" spans="1:51" ht="37.5" customHeight="1">
      <c r="A61" s="71" t="s">
        <v>50</v>
      </c>
      <c r="B61" s="71" t="s">
        <v>42</v>
      </c>
      <c r="C61" s="68" t="s">
        <v>252</v>
      </c>
      <c r="D61" s="71" t="s">
        <v>44</v>
      </c>
      <c r="E61" s="71" t="s">
        <v>253</v>
      </c>
      <c r="F61" s="71" t="s">
        <v>385</v>
      </c>
      <c r="G61" s="71" t="s">
        <v>251</v>
      </c>
      <c r="H61" s="71" t="s">
        <v>254</v>
      </c>
      <c r="I61" s="88">
        <f t="shared" si="3"/>
        <v>1.75</v>
      </c>
      <c r="J61" s="88" t="s">
        <v>49</v>
      </c>
      <c r="K61" s="80"/>
      <c r="L61" s="81"/>
      <c r="M61" s="82"/>
      <c r="N61" s="83"/>
      <c r="O61" s="84">
        <v>0.25</v>
      </c>
      <c r="P61" s="84"/>
      <c r="Q61" s="80"/>
      <c r="R61" s="81"/>
      <c r="S61" s="82"/>
      <c r="T61" s="83"/>
      <c r="U61" s="84">
        <v>0.25</v>
      </c>
      <c r="V61" s="84"/>
      <c r="W61" s="81"/>
      <c r="X61" s="82"/>
      <c r="Y61" s="83"/>
      <c r="Z61" s="84">
        <v>0.25</v>
      </c>
      <c r="AA61" s="84"/>
      <c r="AB61" s="80"/>
      <c r="AC61" s="81"/>
      <c r="AD61" s="82"/>
      <c r="AE61" s="83"/>
      <c r="AF61" s="84">
        <v>0.25</v>
      </c>
      <c r="AG61" s="84"/>
      <c r="AH61" s="80"/>
      <c r="AI61" s="81"/>
      <c r="AJ61" s="82"/>
      <c r="AK61" s="83"/>
      <c r="AL61" s="84">
        <v>0.25</v>
      </c>
      <c r="AM61" s="84"/>
      <c r="AN61" s="81"/>
      <c r="AO61" s="82"/>
      <c r="AP61" s="83"/>
      <c r="AQ61" s="84">
        <v>0.25</v>
      </c>
      <c r="AR61" s="84"/>
      <c r="AS61" s="80"/>
      <c r="AT61" s="81"/>
      <c r="AU61" s="82"/>
      <c r="AV61" s="83"/>
      <c r="AW61" s="84">
        <v>0.25</v>
      </c>
      <c r="AX61" s="84"/>
      <c r="AY61" s="80"/>
    </row>
    <row r="62" spans="1:51" ht="37.5" customHeight="1">
      <c r="A62" s="68" t="s">
        <v>50</v>
      </c>
      <c r="B62" s="71" t="s">
        <v>205</v>
      </c>
      <c r="C62" s="68" t="s">
        <v>255</v>
      </c>
      <c r="D62" s="71" t="s">
        <v>44</v>
      </c>
      <c r="E62" s="71" t="s">
        <v>256</v>
      </c>
      <c r="F62" s="71" t="s">
        <v>415</v>
      </c>
      <c r="G62" s="71" t="s">
        <v>258</v>
      </c>
      <c r="H62" s="68" t="s">
        <v>48</v>
      </c>
      <c r="I62" s="88">
        <f t="shared" si="3"/>
        <v>8</v>
      </c>
      <c r="J62" s="88" t="s">
        <v>49</v>
      </c>
      <c r="K62" s="80"/>
      <c r="L62" s="81"/>
      <c r="M62" s="82"/>
      <c r="N62" s="83"/>
      <c r="O62" s="84">
        <v>1</v>
      </c>
      <c r="P62" s="84">
        <v>0.25</v>
      </c>
      <c r="Q62" s="80"/>
      <c r="R62" s="81"/>
      <c r="S62" s="82"/>
      <c r="T62" s="83"/>
      <c r="U62" s="84">
        <v>1</v>
      </c>
      <c r="V62" s="84">
        <v>0.25</v>
      </c>
      <c r="W62" s="81"/>
      <c r="X62" s="82"/>
      <c r="Y62" s="83"/>
      <c r="Z62" s="84">
        <v>1</v>
      </c>
      <c r="AA62" s="84">
        <v>0.25</v>
      </c>
      <c r="AB62" s="80"/>
      <c r="AC62" s="81"/>
      <c r="AD62" s="82"/>
      <c r="AE62" s="83"/>
      <c r="AF62" s="84">
        <v>1</v>
      </c>
      <c r="AG62" s="84">
        <v>0.25</v>
      </c>
      <c r="AH62" s="80"/>
      <c r="AI62" s="81"/>
      <c r="AJ62" s="82"/>
      <c r="AK62" s="83"/>
      <c r="AL62" s="84">
        <v>0.75</v>
      </c>
      <c r="AM62" s="84">
        <v>0.25</v>
      </c>
      <c r="AN62" s="81"/>
      <c r="AO62" s="82"/>
      <c r="AP62" s="83"/>
      <c r="AQ62" s="84">
        <v>0.75</v>
      </c>
      <c r="AR62" s="84">
        <v>0.25</v>
      </c>
      <c r="AS62" s="80"/>
      <c r="AT62" s="81"/>
      <c r="AU62" s="82"/>
      <c r="AV62" s="83"/>
      <c r="AW62" s="84">
        <v>0.75</v>
      </c>
      <c r="AX62" s="84">
        <v>0.25</v>
      </c>
      <c r="AY62" s="80"/>
    </row>
    <row r="63" spans="1:51" ht="37.5" customHeight="1">
      <c r="A63" s="71" t="s">
        <v>50</v>
      </c>
      <c r="B63" s="71" t="s">
        <v>205</v>
      </c>
      <c r="C63" s="68" t="s">
        <v>259</v>
      </c>
      <c r="D63" s="71" t="s">
        <v>44</v>
      </c>
      <c r="E63" s="71" t="s">
        <v>260</v>
      </c>
      <c r="F63" s="71" t="s">
        <v>415</v>
      </c>
      <c r="G63" s="71" t="s">
        <v>258</v>
      </c>
      <c r="H63" s="68" t="s">
        <v>53</v>
      </c>
      <c r="I63" s="88">
        <f t="shared" si="3"/>
        <v>2.5</v>
      </c>
      <c r="J63" s="88" t="s">
        <v>49</v>
      </c>
      <c r="K63" s="80"/>
      <c r="L63" s="81"/>
      <c r="M63" s="82"/>
      <c r="N63" s="83"/>
      <c r="O63" s="84"/>
      <c r="P63" s="84">
        <v>0.25</v>
      </c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  <c r="AI63" s="81"/>
      <c r="AJ63" s="82"/>
      <c r="AK63" s="83"/>
      <c r="AL63" s="84">
        <v>0.25</v>
      </c>
      <c r="AM63" s="84">
        <v>0.25</v>
      </c>
      <c r="AN63" s="81"/>
      <c r="AO63" s="82"/>
      <c r="AP63" s="83"/>
      <c r="AQ63" s="84">
        <v>0.25</v>
      </c>
      <c r="AR63" s="84">
        <v>0.25</v>
      </c>
      <c r="AS63" s="80"/>
      <c r="AT63" s="81"/>
      <c r="AU63" s="82"/>
      <c r="AV63" s="83"/>
      <c r="AW63" s="84">
        <v>0.25</v>
      </c>
      <c r="AX63" s="84">
        <v>0.25</v>
      </c>
      <c r="AY63" s="80"/>
    </row>
    <row r="64" spans="1:51" ht="37.5" customHeight="1">
      <c r="A64" s="68" t="s">
        <v>50</v>
      </c>
      <c r="B64" s="68" t="s">
        <v>42</v>
      </c>
      <c r="C64" s="68" t="s">
        <v>331</v>
      </c>
      <c r="D64" s="68" t="s">
        <v>44</v>
      </c>
      <c r="E64" s="68" t="s">
        <v>332</v>
      </c>
      <c r="F64" s="68" t="s">
        <v>416</v>
      </c>
      <c r="G64" s="68" t="s">
        <v>241</v>
      </c>
      <c r="H64" s="71" t="s">
        <v>355</v>
      </c>
      <c r="I64" s="88" t="s">
        <v>334</v>
      </c>
      <c r="J64" s="94" t="s">
        <v>49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</row>
    <row r="65" spans="1:333" ht="37.5" customHeight="1">
      <c r="A65" s="68" t="s">
        <v>50</v>
      </c>
      <c r="B65" s="68" t="s">
        <v>42</v>
      </c>
      <c r="C65" s="68" t="s">
        <v>335</v>
      </c>
      <c r="D65" s="68" t="s">
        <v>44</v>
      </c>
      <c r="E65" s="68" t="s">
        <v>336</v>
      </c>
      <c r="F65" s="68" t="s">
        <v>417</v>
      </c>
      <c r="G65" s="68" t="s">
        <v>338</v>
      </c>
      <c r="H65" s="68" t="s">
        <v>93</v>
      </c>
      <c r="I65" s="88" t="s">
        <v>334</v>
      </c>
      <c r="J65" s="94" t="s">
        <v>49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</row>
    <row r="66" spans="1:333" ht="37.5" customHeight="1">
      <c r="A66" s="71" t="s">
        <v>50</v>
      </c>
      <c r="B66" s="71" t="s">
        <v>42</v>
      </c>
      <c r="C66" s="68" t="s">
        <v>261</v>
      </c>
      <c r="D66" s="71" t="s">
        <v>44</v>
      </c>
      <c r="E66" s="71" t="s">
        <v>262</v>
      </c>
      <c r="F66" s="71" t="s">
        <v>388</v>
      </c>
      <c r="G66" s="71" t="s">
        <v>264</v>
      </c>
      <c r="H66" s="71" t="s">
        <v>48</v>
      </c>
      <c r="I66" s="88">
        <f t="shared" ref="I66:I70" si="4">SUM(K66:AY66)</f>
        <v>7</v>
      </c>
      <c r="J66" s="94" t="s">
        <v>49</v>
      </c>
      <c r="K66" s="80"/>
      <c r="L66" s="81"/>
      <c r="M66" s="82"/>
      <c r="N66" s="83"/>
      <c r="O66" s="84">
        <v>0.5</v>
      </c>
      <c r="P66" s="84"/>
      <c r="Q66" s="80"/>
      <c r="R66" s="81"/>
      <c r="S66" s="82"/>
      <c r="T66" s="83"/>
      <c r="U66" s="84">
        <v>0.5</v>
      </c>
      <c r="V66" s="84"/>
      <c r="W66" s="81"/>
      <c r="X66" s="82"/>
      <c r="Y66" s="83"/>
      <c r="Z66" s="84">
        <v>0.5</v>
      </c>
      <c r="AA66" s="84"/>
      <c r="AB66" s="80"/>
      <c r="AC66" s="81"/>
      <c r="AD66" s="82"/>
      <c r="AE66" s="83"/>
      <c r="AF66" s="84">
        <v>0.5</v>
      </c>
      <c r="AG66" s="84">
        <v>0.5</v>
      </c>
      <c r="AH66" s="80"/>
      <c r="AI66" s="81"/>
      <c r="AJ66" s="82"/>
      <c r="AK66" s="83"/>
      <c r="AL66" s="84">
        <v>1</v>
      </c>
      <c r="AM66" s="84">
        <v>0.5</v>
      </c>
      <c r="AN66" s="81"/>
      <c r="AO66" s="82"/>
      <c r="AP66" s="83"/>
      <c r="AQ66" s="84">
        <v>1</v>
      </c>
      <c r="AR66" s="84">
        <v>0.5</v>
      </c>
      <c r="AS66" s="80"/>
      <c r="AT66" s="81"/>
      <c r="AU66" s="82"/>
      <c r="AV66" s="83"/>
      <c r="AW66" s="84">
        <v>1</v>
      </c>
      <c r="AX66" s="84">
        <v>0.5</v>
      </c>
      <c r="AY66" s="80"/>
    </row>
    <row r="67" spans="1:333" ht="37.5" customHeight="1">
      <c r="A67" s="71" t="s">
        <v>50</v>
      </c>
      <c r="B67" s="71" t="s">
        <v>42</v>
      </c>
      <c r="C67" s="68" t="s">
        <v>265</v>
      </c>
      <c r="D67" s="71" t="s">
        <v>44</v>
      </c>
      <c r="E67" s="71" t="s">
        <v>266</v>
      </c>
      <c r="F67" s="71" t="s">
        <v>388</v>
      </c>
      <c r="G67" s="71" t="s">
        <v>264</v>
      </c>
      <c r="H67" s="68" t="s">
        <v>53</v>
      </c>
      <c r="I67" s="88">
        <f t="shared" si="4"/>
        <v>0</v>
      </c>
      <c r="J67" s="94" t="s">
        <v>49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BA67" s="61">
        <v>0.5</v>
      </c>
      <c r="BB67" s="61">
        <v>0.25</v>
      </c>
      <c r="BC67" s="61">
        <v>0.5</v>
      </c>
      <c r="BD67" s="61">
        <v>0.25</v>
      </c>
      <c r="BE67" s="61">
        <v>0.5</v>
      </c>
      <c r="BF67" s="61">
        <v>0.25</v>
      </c>
    </row>
    <row r="68" spans="1:333" ht="37.5" customHeight="1">
      <c r="A68" s="71" t="s">
        <v>50</v>
      </c>
      <c r="B68" s="71" t="s">
        <v>42</v>
      </c>
      <c r="C68" s="68" t="s">
        <v>283</v>
      </c>
      <c r="D68" s="71"/>
      <c r="E68" s="71"/>
      <c r="F68" s="71"/>
      <c r="G68" s="71"/>
      <c r="H68" s="71"/>
      <c r="I68" s="88">
        <f t="shared" si="4"/>
        <v>36</v>
      </c>
      <c r="J68" s="94" t="s">
        <v>284</v>
      </c>
      <c r="K68" s="80"/>
      <c r="L68" s="81"/>
      <c r="M68" s="82"/>
      <c r="N68" s="83"/>
      <c r="O68" s="84">
        <v>3</v>
      </c>
      <c r="P68" s="84">
        <v>3</v>
      </c>
      <c r="Q68" s="80"/>
      <c r="R68" s="81"/>
      <c r="S68" s="82"/>
      <c r="T68" s="83"/>
      <c r="U68" s="84">
        <v>3</v>
      </c>
      <c r="V68" s="84">
        <v>2</v>
      </c>
      <c r="W68" s="81"/>
      <c r="X68" s="82"/>
      <c r="Y68" s="83"/>
      <c r="Z68" s="84">
        <v>3</v>
      </c>
      <c r="AA68" s="84">
        <v>2</v>
      </c>
      <c r="AB68" s="80"/>
      <c r="AC68" s="81"/>
      <c r="AD68" s="82"/>
      <c r="AE68" s="83"/>
      <c r="AF68" s="84">
        <v>3</v>
      </c>
      <c r="AG68" s="84">
        <v>2</v>
      </c>
      <c r="AH68" s="80"/>
      <c r="AI68" s="81"/>
      <c r="AJ68" s="82"/>
      <c r="AK68" s="83"/>
      <c r="AL68" s="84">
        <v>3</v>
      </c>
      <c r="AM68" s="84">
        <v>2</v>
      </c>
      <c r="AN68" s="81"/>
      <c r="AO68" s="82"/>
      <c r="AP68" s="83"/>
      <c r="AQ68" s="84">
        <v>3</v>
      </c>
      <c r="AR68" s="84">
        <v>2</v>
      </c>
      <c r="AS68" s="80"/>
      <c r="AT68" s="81"/>
      <c r="AU68" s="82"/>
      <c r="AV68" s="83"/>
      <c r="AW68" s="84">
        <v>3</v>
      </c>
      <c r="AX68" s="84">
        <v>2</v>
      </c>
      <c r="AY68" s="80"/>
    </row>
    <row r="69" spans="1:333" ht="37.5" customHeight="1">
      <c r="A69" s="71" t="s">
        <v>50</v>
      </c>
      <c r="B69" s="71" t="s">
        <v>42</v>
      </c>
      <c r="C69" s="71" t="s">
        <v>285</v>
      </c>
      <c r="D69" s="71"/>
      <c r="E69" s="71"/>
      <c r="F69" s="71"/>
      <c r="G69" s="71"/>
      <c r="H69" s="71"/>
      <c r="I69" s="88">
        <f t="shared" si="4"/>
        <v>35</v>
      </c>
      <c r="J69" s="94" t="s">
        <v>49</v>
      </c>
      <c r="K69" s="80"/>
      <c r="L69" s="81"/>
      <c r="M69" s="82"/>
      <c r="N69" s="83"/>
      <c r="O69" s="84">
        <v>2.5</v>
      </c>
      <c r="P69" s="84">
        <v>2.5</v>
      </c>
      <c r="Q69" s="80"/>
      <c r="R69" s="81"/>
      <c r="S69" s="82"/>
      <c r="T69" s="83"/>
      <c r="U69" s="84">
        <v>2.5</v>
      </c>
      <c r="V69" s="84">
        <v>2.5</v>
      </c>
      <c r="W69" s="81"/>
      <c r="X69" s="82"/>
      <c r="Y69" s="83"/>
      <c r="Z69" s="84">
        <v>2.5</v>
      </c>
      <c r="AA69" s="84">
        <v>2.5</v>
      </c>
      <c r="AB69" s="80"/>
      <c r="AC69" s="81"/>
      <c r="AD69" s="82"/>
      <c r="AE69" s="83"/>
      <c r="AF69" s="84">
        <v>2.5</v>
      </c>
      <c r="AG69" s="84">
        <v>2.5</v>
      </c>
      <c r="AH69" s="80"/>
      <c r="AI69" s="81"/>
      <c r="AJ69" s="82"/>
      <c r="AK69" s="83"/>
      <c r="AL69" s="84">
        <v>2.5</v>
      </c>
      <c r="AM69" s="84">
        <v>2.5</v>
      </c>
      <c r="AN69" s="81"/>
      <c r="AO69" s="82"/>
      <c r="AP69" s="83"/>
      <c r="AQ69" s="84">
        <v>2.5</v>
      </c>
      <c r="AR69" s="84">
        <v>2.5</v>
      </c>
      <c r="AS69" s="80"/>
      <c r="AT69" s="81"/>
      <c r="AU69" s="82"/>
      <c r="AV69" s="83"/>
      <c r="AW69" s="84">
        <v>2.5</v>
      </c>
      <c r="AX69" s="84">
        <v>2.5</v>
      </c>
      <c r="AY69" s="80"/>
    </row>
    <row r="70" spans="1:333" ht="37.5" customHeight="1">
      <c r="A70" s="71" t="s">
        <v>50</v>
      </c>
      <c r="B70" s="71" t="s">
        <v>187</v>
      </c>
      <c r="C70" s="68" t="s">
        <v>286</v>
      </c>
      <c r="D70" s="71"/>
      <c r="E70" s="71"/>
      <c r="F70" s="71"/>
      <c r="G70" s="71"/>
      <c r="H70" s="71"/>
      <c r="I70" s="88">
        <f t="shared" si="4"/>
        <v>5</v>
      </c>
      <c r="J70" s="94" t="s">
        <v>284</v>
      </c>
      <c r="K70" s="80"/>
      <c r="L70" s="81"/>
      <c r="M70" s="82"/>
      <c r="N70" s="83"/>
      <c r="O70" s="84">
        <v>1</v>
      </c>
      <c r="P70" s="84">
        <v>1</v>
      </c>
      <c r="Q70" s="80"/>
      <c r="R70" s="81"/>
      <c r="S70" s="82"/>
      <c r="T70" s="83"/>
      <c r="U70" s="84">
        <v>0.5</v>
      </c>
      <c r="V70" s="84">
        <v>0.5</v>
      </c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0.5</v>
      </c>
      <c r="AG70" s="84">
        <v>0.5</v>
      </c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</row>
    <row r="71" spans="1:333" ht="16.5" customHeight="1">
      <c r="A71" s="100"/>
      <c r="B71" s="100" t="s">
        <v>42</v>
      </c>
      <c r="C71" s="100"/>
      <c r="D71" s="100"/>
      <c r="E71" s="101" t="s">
        <v>287</v>
      </c>
      <c r="F71" s="100"/>
      <c r="G71" s="100"/>
      <c r="H71" s="71"/>
      <c r="I71" s="108"/>
      <c r="J71" s="108"/>
      <c r="K71" s="101">
        <f>SUM(K3:K39)</f>
        <v>0</v>
      </c>
      <c r="L71" s="101">
        <f>SUM(L3:L39)</f>
        <v>31</v>
      </c>
      <c r="M71" s="101">
        <f>SUM(M3:M39)</f>
        <v>18.5</v>
      </c>
      <c r="N71" s="101">
        <f>SUM(N3:N39)</f>
        <v>10.5</v>
      </c>
      <c r="O71" s="100">
        <f>SUM(O3:O70)</f>
        <v>25.75</v>
      </c>
      <c r="P71" s="100">
        <f>SUM(P3:P70)</f>
        <v>21.75</v>
      </c>
      <c r="Q71" s="101">
        <f>SUM(Q3:Q39)</f>
        <v>0</v>
      </c>
      <c r="R71" s="101">
        <f>SUM(R3:R39)</f>
        <v>31</v>
      </c>
      <c r="S71" s="101">
        <f>SUM(S3:S39)</f>
        <v>19</v>
      </c>
      <c r="T71" s="101">
        <f>SUM(T3:T39)</f>
        <v>6.5</v>
      </c>
      <c r="U71" s="100">
        <f>SUM(U3:U70)</f>
        <v>25.25</v>
      </c>
      <c r="V71" s="100">
        <f>SUM(V3:V70)</f>
        <v>20</v>
      </c>
      <c r="W71" s="101">
        <f>SUM(W3:W39)</f>
        <v>31</v>
      </c>
      <c r="X71" s="101">
        <f>SUM(X3:X39)</f>
        <v>20</v>
      </c>
      <c r="Y71" s="101">
        <f>SUM(Y3:Y39)</f>
        <v>7</v>
      </c>
      <c r="Z71" s="100">
        <f>SUM(Z3:Z70)</f>
        <v>25.25</v>
      </c>
      <c r="AA71" s="100">
        <f>SUM(AA3:AA70)</f>
        <v>20</v>
      </c>
      <c r="AB71" s="101">
        <f>SUM(AB3:AB39)</f>
        <v>0</v>
      </c>
      <c r="AC71" s="101">
        <f>SUM(AC3:AC39)</f>
        <v>28</v>
      </c>
      <c r="AD71" s="101">
        <f>SUM(AD3:AD39)</f>
        <v>18.5</v>
      </c>
      <c r="AE71" s="101">
        <f>SUM(AE3:AE39)</f>
        <v>6</v>
      </c>
      <c r="AF71" s="100">
        <f>SUM(AF3:AF70)</f>
        <v>24.5</v>
      </c>
      <c r="AG71" s="100">
        <f>SUM(AG3:AG70)</f>
        <v>20.5</v>
      </c>
      <c r="AH71" s="101">
        <f>SUM(AH3:AH39)</f>
        <v>0</v>
      </c>
      <c r="AI71" s="101">
        <f>SUM(AI3:AI39)</f>
        <v>27.5</v>
      </c>
      <c r="AJ71" s="101">
        <f>SUM(AJ3:AJ39)</f>
        <v>19</v>
      </c>
      <c r="AK71" s="101">
        <f>SUM(AK3:AK39)</f>
        <v>5.5</v>
      </c>
      <c r="AL71" s="100">
        <f>SUM(AL3:AL70)</f>
        <v>24.5</v>
      </c>
      <c r="AM71" s="100">
        <f>SUM(AM3:AM70)</f>
        <v>20</v>
      </c>
      <c r="AN71" s="101">
        <f>SUM(AN3:AN39)</f>
        <v>27.5</v>
      </c>
      <c r="AO71" s="101">
        <f>SUM(AO3:AO39)</f>
        <v>19</v>
      </c>
      <c r="AP71" s="101">
        <f>SUM(AP3:AP39)</f>
        <v>6</v>
      </c>
      <c r="AQ71" s="100">
        <f>SUM(AQ3:AQ70)</f>
        <v>24.5</v>
      </c>
      <c r="AR71" s="100">
        <f>SUM(AR3:AR70)</f>
        <v>20</v>
      </c>
      <c r="AS71" s="101">
        <f>SUM(AS3:AS39)</f>
        <v>0</v>
      </c>
      <c r="AT71" s="101">
        <f>SUM(AT3:AT39)</f>
        <v>0</v>
      </c>
      <c r="AU71" s="101">
        <f>SUM(AU3:AU39)</f>
        <v>18.5</v>
      </c>
      <c r="AV71" s="101">
        <f>SUM(AV3:AV39)</f>
        <v>7</v>
      </c>
      <c r="AW71" s="100">
        <f>SUM(AW3:AW70)</f>
        <v>23.5</v>
      </c>
      <c r="AX71" s="100">
        <f>SUM(AX3:AX70)</f>
        <v>19.25</v>
      </c>
      <c r="AY71" s="101">
        <f>SUM(AY3:AY39)</f>
        <v>0</v>
      </c>
    </row>
    <row r="72" spans="1:333" ht="16.5" customHeight="1">
      <c r="A72" s="100"/>
      <c r="B72" s="100" t="s">
        <v>42</v>
      </c>
      <c r="C72" s="100"/>
      <c r="D72" s="100"/>
      <c r="E72" s="102" t="s">
        <v>288</v>
      </c>
      <c r="F72" s="100"/>
      <c r="G72" s="100"/>
      <c r="H72" s="71"/>
      <c r="I72" s="108"/>
      <c r="J72" s="108"/>
      <c r="K72" s="101"/>
      <c r="L72" s="101"/>
      <c r="M72" s="101">
        <v>12.75</v>
      </c>
      <c r="N72" s="101"/>
      <c r="O72" s="101"/>
      <c r="P72" s="101"/>
      <c r="Q72" s="101"/>
      <c r="R72" s="101"/>
      <c r="S72" s="101">
        <v>12.75</v>
      </c>
      <c r="T72" s="101"/>
      <c r="U72" s="101"/>
      <c r="V72" s="101"/>
      <c r="W72" s="101"/>
      <c r="X72" s="101">
        <v>12.75</v>
      </c>
      <c r="Y72" s="101"/>
      <c r="Z72" s="101"/>
      <c r="AA72" s="101"/>
      <c r="AB72" s="101"/>
      <c r="AC72" s="101"/>
      <c r="AD72" s="101">
        <v>12.75</v>
      </c>
      <c r="AE72" s="101"/>
      <c r="AF72" s="101"/>
      <c r="AG72" s="101"/>
      <c r="AH72" s="101"/>
      <c r="AI72" s="101"/>
      <c r="AJ72" s="101">
        <v>12.75</v>
      </c>
      <c r="AK72" s="101"/>
      <c r="AL72" s="101"/>
      <c r="AM72" s="101"/>
      <c r="AN72" s="101"/>
      <c r="AO72" s="101">
        <v>12.75</v>
      </c>
      <c r="AP72" s="101"/>
      <c r="AQ72" s="101"/>
      <c r="AR72" s="101"/>
      <c r="AS72" s="101"/>
      <c r="AT72" s="101"/>
      <c r="AU72" s="101">
        <v>12.75</v>
      </c>
      <c r="AV72" s="101"/>
      <c r="AW72" s="101"/>
      <c r="AX72" s="101"/>
      <c r="AY72" s="101"/>
    </row>
    <row r="73" spans="1:333" ht="16.5" customHeight="1">
      <c r="A73" s="100"/>
      <c r="B73" s="100" t="s">
        <v>42</v>
      </c>
      <c r="C73" s="100"/>
      <c r="D73" s="100"/>
      <c r="E73" s="102" t="s">
        <v>289</v>
      </c>
      <c r="F73" s="100"/>
      <c r="G73" s="100"/>
      <c r="H73" s="71"/>
      <c r="I73" s="108"/>
      <c r="J73" s="108"/>
      <c r="K73" s="101"/>
      <c r="L73" s="101"/>
      <c r="M73" s="101">
        <v>4.75</v>
      </c>
      <c r="N73" s="101">
        <v>1</v>
      </c>
      <c r="O73" s="101"/>
      <c r="P73" s="101"/>
      <c r="Q73" s="101"/>
      <c r="R73" s="101"/>
      <c r="S73" s="101">
        <v>2.25</v>
      </c>
      <c r="T73" s="101">
        <v>0.5</v>
      </c>
      <c r="U73" s="101"/>
      <c r="V73" s="101"/>
      <c r="W73" s="101"/>
      <c r="X73" s="101">
        <v>2.25</v>
      </c>
      <c r="Y73" s="101">
        <v>0.5</v>
      </c>
      <c r="Z73" s="101"/>
      <c r="AA73" s="101"/>
      <c r="AB73" s="101"/>
      <c r="AC73" s="101"/>
      <c r="AD73" s="101">
        <v>2.75</v>
      </c>
      <c r="AE73" s="101">
        <v>0.5</v>
      </c>
      <c r="AF73" s="101"/>
      <c r="AG73" s="101"/>
      <c r="AH73" s="101"/>
      <c r="AI73" s="101"/>
      <c r="AJ73" s="101">
        <v>3.25</v>
      </c>
      <c r="AK73" s="101">
        <v>0.5</v>
      </c>
      <c r="AL73" s="101"/>
      <c r="AM73" s="101"/>
      <c r="AN73" s="101"/>
      <c r="AO73" s="101">
        <v>2.25</v>
      </c>
      <c r="AP73" s="101">
        <v>0.5</v>
      </c>
      <c r="AQ73" s="101"/>
      <c r="AR73" s="101"/>
      <c r="AS73" s="101"/>
      <c r="AT73" s="101"/>
      <c r="AU73" s="101">
        <v>2.75</v>
      </c>
      <c r="AV73" s="101">
        <v>0.5</v>
      </c>
      <c r="AW73" s="101"/>
      <c r="AX73" s="101"/>
      <c r="AY73" s="101"/>
    </row>
    <row r="74" spans="1:333" ht="16.5" customHeight="1">
      <c r="A74" s="100"/>
      <c r="B74" s="100" t="s">
        <v>42</v>
      </c>
      <c r="C74" s="100"/>
      <c r="D74" s="100"/>
      <c r="E74" s="102" t="s">
        <v>290</v>
      </c>
      <c r="F74" s="100"/>
      <c r="G74" s="100"/>
      <c r="H74" s="71"/>
      <c r="I74" s="108"/>
      <c r="J74" s="108"/>
      <c r="K74" s="101"/>
      <c r="L74" s="101">
        <v>3</v>
      </c>
      <c r="M74" s="101">
        <v>4</v>
      </c>
      <c r="N74" s="101">
        <v>0.5</v>
      </c>
      <c r="O74" s="101"/>
      <c r="P74" s="101"/>
      <c r="Q74" s="101"/>
      <c r="R74" s="101">
        <v>3</v>
      </c>
      <c r="S74" s="101">
        <v>5</v>
      </c>
      <c r="T74" s="101">
        <v>1.5</v>
      </c>
      <c r="U74" s="101"/>
      <c r="V74" s="101"/>
      <c r="W74" s="101">
        <v>3</v>
      </c>
      <c r="X74" s="101">
        <v>4</v>
      </c>
      <c r="Y74" s="101">
        <v>1</v>
      </c>
      <c r="Z74" s="101"/>
      <c r="AA74" s="101"/>
      <c r="AB74" s="101"/>
      <c r="AC74" s="101">
        <v>3</v>
      </c>
      <c r="AD74" s="101">
        <v>5</v>
      </c>
      <c r="AE74" s="101">
        <v>0.5</v>
      </c>
      <c r="AF74" s="101"/>
      <c r="AG74" s="101"/>
      <c r="AH74" s="101"/>
      <c r="AI74" s="101">
        <v>3</v>
      </c>
      <c r="AJ74" s="101">
        <v>4</v>
      </c>
      <c r="AK74" s="101">
        <v>1</v>
      </c>
      <c r="AL74" s="101"/>
      <c r="AM74" s="101"/>
      <c r="AN74" s="101">
        <v>3</v>
      </c>
      <c r="AO74" s="101">
        <v>4</v>
      </c>
      <c r="AP74" s="101">
        <v>0.5</v>
      </c>
      <c r="AQ74" s="101"/>
      <c r="AR74" s="101"/>
      <c r="AS74" s="101"/>
      <c r="AT74" s="101">
        <v>3</v>
      </c>
      <c r="AU74" s="101">
        <v>7</v>
      </c>
      <c r="AV74" s="101">
        <v>1</v>
      </c>
      <c r="AW74" s="101"/>
      <c r="AX74" s="101"/>
      <c r="AY74" s="101"/>
    </row>
    <row r="75" spans="1:333" ht="16.5" customHeight="1">
      <c r="A75" s="103"/>
      <c r="B75" s="103" t="s">
        <v>42</v>
      </c>
      <c r="C75" s="103"/>
      <c r="D75" s="103"/>
      <c r="E75" s="103" t="s">
        <v>291</v>
      </c>
      <c r="F75" s="103"/>
      <c r="G75" s="103"/>
      <c r="H75" s="104"/>
      <c r="I75" s="103"/>
      <c r="J75" s="103"/>
      <c r="K75" s="103">
        <f t="shared" ref="K75:AY75" si="5">SUM(K71:K74)</f>
        <v>0</v>
      </c>
      <c r="L75" s="103">
        <f t="shared" si="5"/>
        <v>34</v>
      </c>
      <c r="M75" s="103">
        <f t="shared" si="5"/>
        <v>40</v>
      </c>
      <c r="N75" s="103">
        <f t="shared" si="5"/>
        <v>12</v>
      </c>
      <c r="O75" s="103">
        <f t="shared" si="5"/>
        <v>25.75</v>
      </c>
      <c r="P75" s="103">
        <f t="shared" si="5"/>
        <v>21.75</v>
      </c>
      <c r="Q75" s="103">
        <f t="shared" si="5"/>
        <v>0</v>
      </c>
      <c r="R75" s="103">
        <f t="shared" si="5"/>
        <v>34</v>
      </c>
      <c r="S75" s="103">
        <f t="shared" si="5"/>
        <v>39</v>
      </c>
      <c r="T75" s="103">
        <f t="shared" si="5"/>
        <v>8.5</v>
      </c>
      <c r="U75" s="103">
        <f t="shared" si="5"/>
        <v>25.25</v>
      </c>
      <c r="V75" s="103">
        <f t="shared" si="5"/>
        <v>20</v>
      </c>
      <c r="W75" s="103">
        <f t="shared" si="5"/>
        <v>34</v>
      </c>
      <c r="X75" s="103">
        <f t="shared" si="5"/>
        <v>39</v>
      </c>
      <c r="Y75" s="103">
        <f t="shared" si="5"/>
        <v>8.5</v>
      </c>
      <c r="Z75" s="103">
        <f t="shared" si="5"/>
        <v>25.25</v>
      </c>
      <c r="AA75" s="103">
        <f t="shared" si="5"/>
        <v>20</v>
      </c>
      <c r="AB75" s="103">
        <f t="shared" si="5"/>
        <v>0</v>
      </c>
      <c r="AC75" s="103">
        <f t="shared" si="5"/>
        <v>31</v>
      </c>
      <c r="AD75" s="103">
        <f t="shared" si="5"/>
        <v>39</v>
      </c>
      <c r="AE75" s="103">
        <f t="shared" si="5"/>
        <v>7</v>
      </c>
      <c r="AF75" s="103">
        <f t="shared" si="5"/>
        <v>24.5</v>
      </c>
      <c r="AG75" s="103">
        <f t="shared" si="5"/>
        <v>20.5</v>
      </c>
      <c r="AH75" s="103">
        <f t="shared" si="5"/>
        <v>0</v>
      </c>
      <c r="AI75" s="103">
        <f t="shared" si="5"/>
        <v>30.5</v>
      </c>
      <c r="AJ75" s="103">
        <f t="shared" si="5"/>
        <v>39</v>
      </c>
      <c r="AK75" s="103">
        <f t="shared" si="5"/>
        <v>7</v>
      </c>
      <c r="AL75" s="103">
        <f t="shared" si="5"/>
        <v>24.5</v>
      </c>
      <c r="AM75" s="103">
        <f t="shared" si="5"/>
        <v>20</v>
      </c>
      <c r="AN75" s="103">
        <f t="shared" si="5"/>
        <v>30.5</v>
      </c>
      <c r="AO75" s="103">
        <f t="shared" si="5"/>
        <v>38</v>
      </c>
      <c r="AP75" s="103">
        <f t="shared" si="5"/>
        <v>7</v>
      </c>
      <c r="AQ75" s="103">
        <f t="shared" si="5"/>
        <v>24.5</v>
      </c>
      <c r="AR75" s="103">
        <f t="shared" si="5"/>
        <v>20</v>
      </c>
      <c r="AS75" s="103">
        <f t="shared" si="5"/>
        <v>0</v>
      </c>
      <c r="AT75" s="103">
        <f t="shared" si="5"/>
        <v>3</v>
      </c>
      <c r="AU75" s="103">
        <f t="shared" si="5"/>
        <v>41</v>
      </c>
      <c r="AV75" s="103">
        <f t="shared" si="5"/>
        <v>8.5</v>
      </c>
      <c r="AW75" s="103">
        <f t="shared" si="5"/>
        <v>23.5</v>
      </c>
      <c r="AX75" s="103">
        <f t="shared" si="5"/>
        <v>19.25</v>
      </c>
      <c r="AY75" s="103">
        <f t="shared" si="5"/>
        <v>0</v>
      </c>
    </row>
    <row r="76" spans="1:333" ht="16.5" customHeight="1">
      <c r="A76" s="105"/>
      <c r="B76" s="105" t="s">
        <v>42</v>
      </c>
      <c r="C76" s="105"/>
      <c r="D76" s="105"/>
      <c r="E76" s="102" t="s">
        <v>292</v>
      </c>
      <c r="F76" s="105"/>
      <c r="G76" s="105"/>
      <c r="H76" s="68"/>
      <c r="I76" s="109"/>
      <c r="J76" s="109"/>
      <c r="K76" s="102"/>
      <c r="L76" s="102">
        <v>31</v>
      </c>
      <c r="M76" s="102">
        <v>40</v>
      </c>
      <c r="N76" s="102">
        <v>12</v>
      </c>
      <c r="O76" s="101">
        <v>24.5</v>
      </c>
      <c r="P76" s="101">
        <v>20.5</v>
      </c>
      <c r="Q76" s="102"/>
      <c r="R76" s="102">
        <v>31</v>
      </c>
      <c r="S76" s="102">
        <v>40</v>
      </c>
      <c r="T76" s="102">
        <v>12</v>
      </c>
      <c r="U76" s="101">
        <v>24.5</v>
      </c>
      <c r="V76" s="101">
        <v>20.5</v>
      </c>
      <c r="W76" s="102">
        <v>31</v>
      </c>
      <c r="X76" s="102">
        <v>40</v>
      </c>
      <c r="Y76" s="102">
        <v>12</v>
      </c>
      <c r="Z76" s="101">
        <v>24.5</v>
      </c>
      <c r="AA76" s="101">
        <v>20.5</v>
      </c>
      <c r="AB76" s="102"/>
      <c r="AC76" s="102">
        <v>31</v>
      </c>
      <c r="AD76" s="102">
        <v>40</v>
      </c>
      <c r="AE76" s="102">
        <v>12</v>
      </c>
      <c r="AF76" s="101">
        <v>24.5</v>
      </c>
      <c r="AG76" s="101">
        <v>20.5</v>
      </c>
      <c r="AH76" s="102"/>
      <c r="AI76" s="102">
        <v>31</v>
      </c>
      <c r="AJ76" s="102">
        <v>40</v>
      </c>
      <c r="AK76" s="102">
        <v>12</v>
      </c>
      <c r="AL76" s="101">
        <v>24.5</v>
      </c>
      <c r="AM76" s="101">
        <v>20.5</v>
      </c>
      <c r="AN76" s="102">
        <v>31</v>
      </c>
      <c r="AO76" s="102">
        <v>40</v>
      </c>
      <c r="AP76" s="102">
        <v>12</v>
      </c>
      <c r="AQ76" s="101">
        <v>24.5</v>
      </c>
      <c r="AR76" s="101">
        <v>20.5</v>
      </c>
      <c r="AS76" s="102"/>
      <c r="AT76" s="102">
        <v>31</v>
      </c>
      <c r="AU76" s="102">
        <v>40</v>
      </c>
      <c r="AV76" s="102">
        <v>12</v>
      </c>
      <c r="AW76" s="101">
        <v>24.5</v>
      </c>
      <c r="AX76" s="101">
        <v>20.5</v>
      </c>
      <c r="AY76" s="102"/>
    </row>
    <row r="77" spans="1:333" s="56" customFormat="1" ht="16.5" customHeight="1">
      <c r="A77" s="106"/>
      <c r="B77" s="106" t="s">
        <v>42</v>
      </c>
      <c r="C77" s="106"/>
      <c r="D77" s="106"/>
      <c r="E77" s="106" t="s">
        <v>293</v>
      </c>
      <c r="F77" s="106"/>
      <c r="G77" s="106"/>
      <c r="H77" s="93"/>
      <c r="I77" s="106"/>
      <c r="J77" s="106"/>
      <c r="K77" s="106">
        <f t="shared" ref="K77:AY77" si="6">K76-K75</f>
        <v>0</v>
      </c>
      <c r="L77" s="106">
        <f t="shared" si="6"/>
        <v>-3</v>
      </c>
      <c r="M77" s="106">
        <f t="shared" si="6"/>
        <v>0</v>
      </c>
      <c r="N77" s="106">
        <f t="shared" si="6"/>
        <v>0</v>
      </c>
      <c r="O77" s="106">
        <f t="shared" si="6"/>
        <v>-1.25</v>
      </c>
      <c r="P77" s="106">
        <f t="shared" si="6"/>
        <v>-1.25</v>
      </c>
      <c r="Q77" s="106">
        <f t="shared" si="6"/>
        <v>0</v>
      </c>
      <c r="R77" s="106">
        <f t="shared" si="6"/>
        <v>-3</v>
      </c>
      <c r="S77" s="106">
        <f t="shared" si="6"/>
        <v>1</v>
      </c>
      <c r="T77" s="106">
        <f t="shared" si="6"/>
        <v>3.5</v>
      </c>
      <c r="U77" s="106">
        <f t="shared" si="6"/>
        <v>-0.75</v>
      </c>
      <c r="V77" s="106">
        <f t="shared" si="6"/>
        <v>0.5</v>
      </c>
      <c r="W77" s="106">
        <f t="shared" si="6"/>
        <v>-3</v>
      </c>
      <c r="X77" s="106">
        <f t="shared" si="6"/>
        <v>1</v>
      </c>
      <c r="Y77" s="106">
        <f t="shared" si="6"/>
        <v>3.5</v>
      </c>
      <c r="Z77" s="106">
        <f t="shared" si="6"/>
        <v>-0.75</v>
      </c>
      <c r="AA77" s="106">
        <f t="shared" si="6"/>
        <v>0.5</v>
      </c>
      <c r="AB77" s="106">
        <f t="shared" si="6"/>
        <v>0</v>
      </c>
      <c r="AC77" s="106">
        <f t="shared" si="6"/>
        <v>0</v>
      </c>
      <c r="AD77" s="106">
        <f t="shared" si="6"/>
        <v>1</v>
      </c>
      <c r="AE77" s="106">
        <f t="shared" si="6"/>
        <v>5</v>
      </c>
      <c r="AF77" s="106">
        <f t="shared" si="6"/>
        <v>0</v>
      </c>
      <c r="AG77" s="106">
        <f t="shared" si="6"/>
        <v>0</v>
      </c>
      <c r="AH77" s="106">
        <f t="shared" si="6"/>
        <v>0</v>
      </c>
      <c r="AI77" s="106">
        <f t="shared" si="6"/>
        <v>0.5</v>
      </c>
      <c r="AJ77" s="106">
        <f t="shared" si="6"/>
        <v>1</v>
      </c>
      <c r="AK77" s="106">
        <f t="shared" si="6"/>
        <v>5</v>
      </c>
      <c r="AL77" s="106">
        <f t="shared" si="6"/>
        <v>0</v>
      </c>
      <c r="AM77" s="106">
        <f t="shared" si="6"/>
        <v>0.5</v>
      </c>
      <c r="AN77" s="106">
        <f t="shared" si="6"/>
        <v>0.5</v>
      </c>
      <c r="AO77" s="106">
        <f t="shared" si="6"/>
        <v>2</v>
      </c>
      <c r="AP77" s="106">
        <f t="shared" si="6"/>
        <v>5</v>
      </c>
      <c r="AQ77" s="106">
        <f t="shared" si="6"/>
        <v>0</v>
      </c>
      <c r="AR77" s="106">
        <f t="shared" si="6"/>
        <v>0.5</v>
      </c>
      <c r="AS77" s="106">
        <f t="shared" si="6"/>
        <v>0</v>
      </c>
      <c r="AT77" s="106">
        <f t="shared" si="6"/>
        <v>28</v>
      </c>
      <c r="AU77" s="106">
        <f t="shared" si="6"/>
        <v>-1</v>
      </c>
      <c r="AV77" s="106">
        <f t="shared" si="6"/>
        <v>3.5</v>
      </c>
      <c r="AW77" s="106">
        <f t="shared" si="6"/>
        <v>1</v>
      </c>
      <c r="AX77" s="106">
        <f t="shared" si="6"/>
        <v>1.25</v>
      </c>
      <c r="AY77" s="106">
        <f t="shared" si="6"/>
        <v>0</v>
      </c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</row>
    <row r="78" spans="1:333" ht="16.5" customHeight="1">
      <c r="A78" s="101"/>
      <c r="B78" s="101" t="s">
        <v>102</v>
      </c>
      <c r="C78" s="101"/>
      <c r="D78" s="101"/>
      <c r="E78" s="101" t="s">
        <v>287</v>
      </c>
      <c r="F78" s="101"/>
      <c r="G78" s="101"/>
      <c r="H78" s="71"/>
      <c r="I78" s="108"/>
      <c r="J78" s="108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  <row r="79" spans="1:333" ht="16.5" customHeight="1">
      <c r="A79" s="101"/>
      <c r="B79" s="101" t="s">
        <v>102</v>
      </c>
      <c r="C79" s="101"/>
      <c r="D79" s="101"/>
      <c r="E79" s="101" t="s">
        <v>288</v>
      </c>
      <c r="F79" s="101"/>
      <c r="G79" s="102"/>
      <c r="H79" s="84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</row>
    <row r="80" spans="1:333" ht="16.5" customHeight="1">
      <c r="A80" s="102"/>
      <c r="B80" s="102" t="s">
        <v>102</v>
      </c>
      <c r="C80" s="102"/>
      <c r="D80" s="102"/>
      <c r="E80" s="102" t="s">
        <v>289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</row>
    <row r="81" spans="1:333" ht="16.5" customHeight="1">
      <c r="A81" s="102"/>
      <c r="B81" s="102" t="s">
        <v>102</v>
      </c>
      <c r="C81" s="102"/>
      <c r="D81" s="102"/>
      <c r="E81" s="102" t="s">
        <v>290</v>
      </c>
      <c r="F81" s="102"/>
      <c r="G81" s="102"/>
      <c r="H81" s="84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</row>
    <row r="82" spans="1:333" ht="16.5" customHeight="1">
      <c r="A82" s="103"/>
      <c r="B82" s="103" t="s">
        <v>102</v>
      </c>
      <c r="C82" s="103"/>
      <c r="D82" s="103"/>
      <c r="E82" s="103" t="s">
        <v>294</v>
      </c>
      <c r="F82" s="103"/>
      <c r="G82" s="103"/>
      <c r="H82" s="104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</row>
    <row r="83" spans="1:333" s="57" customFormat="1" ht="16.5" customHeight="1">
      <c r="A83" s="102"/>
      <c r="B83" s="102" t="s">
        <v>102</v>
      </c>
      <c r="C83" s="102"/>
      <c r="D83" s="102"/>
      <c r="E83" s="102" t="s">
        <v>292</v>
      </c>
      <c r="F83" s="102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</row>
    <row r="84" spans="1:333" s="56" customFormat="1" ht="16.5" customHeight="1">
      <c r="A84" s="106"/>
      <c r="B84" s="106" t="s">
        <v>102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</row>
    <row r="85" spans="1:333" s="58" customFormat="1" ht="16.5" customHeight="1">
      <c r="A85" s="101"/>
      <c r="B85" s="101" t="s">
        <v>295</v>
      </c>
      <c r="C85" s="101"/>
      <c r="D85" s="101"/>
      <c r="E85" s="101" t="s">
        <v>287</v>
      </c>
      <c r="F85" s="101"/>
      <c r="G85" s="101"/>
      <c r="H85" s="99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</row>
    <row r="86" spans="1:333" ht="16.5" customHeight="1">
      <c r="A86" s="101"/>
      <c r="B86" s="101" t="s">
        <v>296</v>
      </c>
      <c r="C86" s="101"/>
      <c r="D86" s="101"/>
      <c r="E86" s="101" t="s">
        <v>288</v>
      </c>
      <c r="F86" s="101"/>
      <c r="G86" s="101"/>
      <c r="H86" s="99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</row>
    <row r="87" spans="1:333" ht="16.5" customHeight="1">
      <c r="A87" s="102"/>
      <c r="B87" s="102" t="s">
        <v>296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</row>
    <row r="88" spans="1:333" ht="16.5" customHeight="1">
      <c r="A88" s="103"/>
      <c r="B88" s="103" t="s">
        <v>296</v>
      </c>
      <c r="C88" s="103"/>
      <c r="D88" s="103"/>
      <c r="E88" s="103" t="s">
        <v>290</v>
      </c>
      <c r="F88" s="103"/>
      <c r="G88" s="103"/>
      <c r="H88" s="104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</row>
    <row r="89" spans="1:333" s="57" customFormat="1" ht="16.5" customHeight="1">
      <c r="A89" s="102"/>
      <c r="B89" s="102" t="s">
        <v>296</v>
      </c>
      <c r="C89" s="102"/>
      <c r="D89" s="102"/>
      <c r="E89" s="102" t="s">
        <v>291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</row>
    <row r="90" spans="1:333" ht="16.5" customHeight="1">
      <c r="A90" s="101"/>
      <c r="B90" s="107" t="s">
        <v>296</v>
      </c>
      <c r="C90" s="101"/>
      <c r="D90" s="101"/>
      <c r="E90" s="101" t="s">
        <v>292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</row>
    <row r="91" spans="1:333" ht="16.5" customHeight="1">
      <c r="A91" s="106"/>
      <c r="B91" s="106" t="s">
        <v>296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</row>
    <row r="92" spans="1:333" ht="16.5" customHeight="1">
      <c r="A92" s="101"/>
      <c r="B92" s="101" t="s">
        <v>297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</row>
    <row r="93" spans="1:333" ht="16.5" customHeight="1">
      <c r="A93" s="102"/>
      <c r="B93" s="102" t="s">
        <v>297</v>
      </c>
      <c r="C93" s="102"/>
      <c r="D93" s="102"/>
      <c r="E93" s="102" t="s">
        <v>288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</row>
    <row r="94" spans="1:333" ht="16.5" customHeight="1">
      <c r="A94" s="102"/>
      <c r="B94" s="102" t="s">
        <v>297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</row>
    <row r="95" spans="1:333" ht="16.5" customHeight="1">
      <c r="A95" s="102"/>
      <c r="B95" s="102" t="s">
        <v>297</v>
      </c>
      <c r="C95" s="102"/>
      <c r="D95" s="102"/>
      <c r="E95" s="102" t="s">
        <v>290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</row>
    <row r="96" spans="1:333" ht="16.5" customHeight="1">
      <c r="A96" s="102"/>
      <c r="B96" s="102" t="s">
        <v>297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</row>
    <row r="97" spans="1:333" ht="16.5" customHeight="1">
      <c r="A97" s="103"/>
      <c r="B97" s="103" t="s">
        <v>297</v>
      </c>
      <c r="C97" s="103"/>
      <c r="D97" s="103"/>
      <c r="E97" s="103" t="s">
        <v>292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</row>
    <row r="98" spans="1:333" s="59" customFormat="1" ht="16.5" customHeight="1">
      <c r="A98" s="103"/>
      <c r="B98" s="103" t="s">
        <v>297</v>
      </c>
      <c r="C98" s="103"/>
      <c r="D98" s="103"/>
      <c r="E98" s="103" t="s">
        <v>293</v>
      </c>
      <c r="F98" s="103"/>
      <c r="G98" s="103"/>
      <c r="H98" s="104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</row>
    <row r="99" spans="1:333" s="60" customFormat="1" ht="16.5" customHeight="1">
      <c r="A99" s="60" t="s">
        <v>4</v>
      </c>
      <c r="E99" s="60" t="s">
        <v>298</v>
      </c>
      <c r="H99" s="57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</row>
  </sheetData>
  <autoFilter ref="A1:AY99" xr:uid="{00000000-0009-0000-0000-000003000000}"/>
  <phoneticPr fontId="13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F114"/>
  <sheetViews>
    <sheetView zoomScale="70" zoomScaleNormal="70" workbookViewId="0">
      <pane xSplit="7" ySplit="2" topLeftCell="H3" activePane="bottomRight" state="frozen"/>
      <selection pane="topRight"/>
      <selection pane="bottomLeft"/>
      <selection pane="bottomRight" activeCell="A59" sqref="A59:XFD59"/>
    </sheetView>
  </sheetViews>
  <sheetFormatPr baseColWidth="10" defaultColWidth="9" defaultRowHeight="16.5" customHeight="1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62" width="6.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418</v>
      </c>
      <c r="L2" s="76" t="s">
        <v>34</v>
      </c>
      <c r="M2" s="77" t="s">
        <v>346</v>
      </c>
      <c r="N2" s="74" t="s">
        <v>419</v>
      </c>
      <c r="O2" s="68" t="s">
        <v>420</v>
      </c>
      <c r="P2" s="68" t="s">
        <v>420</v>
      </c>
      <c r="Q2" s="76" t="s">
        <v>37</v>
      </c>
      <c r="R2" s="77" t="s">
        <v>348</v>
      </c>
      <c r="S2" s="74" t="s">
        <v>39</v>
      </c>
      <c r="T2" s="68" t="s">
        <v>421</v>
      </c>
      <c r="U2" s="68" t="s">
        <v>421</v>
      </c>
      <c r="V2" s="75" t="s">
        <v>389</v>
      </c>
      <c r="W2" s="76" t="s">
        <v>41</v>
      </c>
      <c r="X2" s="77" t="s">
        <v>301</v>
      </c>
      <c r="Y2" s="74" t="s">
        <v>390</v>
      </c>
      <c r="Z2" s="68" t="s">
        <v>391</v>
      </c>
      <c r="AA2" s="68" t="s">
        <v>391</v>
      </c>
      <c r="AB2" s="75" t="s">
        <v>344</v>
      </c>
      <c r="AC2" s="76" t="s">
        <v>345</v>
      </c>
      <c r="AD2" s="77" t="s">
        <v>20</v>
      </c>
      <c r="AE2" s="74" t="s">
        <v>346</v>
      </c>
      <c r="AF2" s="68" t="s">
        <v>32</v>
      </c>
      <c r="AG2" s="68" t="s">
        <v>32</v>
      </c>
      <c r="AH2" s="76" t="s">
        <v>347</v>
      </c>
      <c r="AI2" s="77" t="s">
        <v>24</v>
      </c>
      <c r="AJ2" s="74" t="s">
        <v>348</v>
      </c>
      <c r="AK2" s="68" t="s">
        <v>349</v>
      </c>
      <c r="AL2" s="68" t="s">
        <v>349</v>
      </c>
      <c r="AM2" s="75" t="s">
        <v>299</v>
      </c>
      <c r="AN2" s="76" t="s">
        <v>300</v>
      </c>
      <c r="AO2" s="77" t="s">
        <v>29</v>
      </c>
      <c r="AP2" s="74" t="s">
        <v>301</v>
      </c>
      <c r="AQ2" s="68" t="s">
        <v>302</v>
      </c>
      <c r="AR2" s="68" t="s">
        <v>302</v>
      </c>
      <c r="AS2" s="75" t="s">
        <v>17</v>
      </c>
      <c r="AT2" s="76" t="s">
        <v>18</v>
      </c>
      <c r="AU2" s="77" t="s">
        <v>19</v>
      </c>
      <c r="AV2" s="74" t="s">
        <v>20</v>
      </c>
      <c r="AW2" s="68" t="s">
        <v>21</v>
      </c>
      <c r="AX2" s="68" t="s">
        <v>21</v>
      </c>
      <c r="AY2" s="76" t="s">
        <v>22</v>
      </c>
      <c r="AZ2" s="77" t="s">
        <v>23</v>
      </c>
      <c r="BA2" s="74" t="s">
        <v>24</v>
      </c>
      <c r="BB2" s="68" t="s">
        <v>25</v>
      </c>
      <c r="BC2" s="68" t="s">
        <v>25</v>
      </c>
      <c r="BD2" s="75" t="s">
        <v>26</v>
      </c>
      <c r="BE2" s="76" t="s">
        <v>27</v>
      </c>
      <c r="BF2" s="77" t="s">
        <v>28</v>
      </c>
      <c r="BG2" s="74" t="s">
        <v>29</v>
      </c>
      <c r="BH2" s="68" t="s">
        <v>30</v>
      </c>
      <c r="BI2" s="68" t="s">
        <v>30</v>
      </c>
      <c r="BJ2" s="75" t="s">
        <v>31</v>
      </c>
    </row>
    <row r="3" spans="1:62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83" si="0">SUM(K3:BJ3)</f>
        <v>68</v>
      </c>
      <c r="J3" s="94" t="s">
        <v>49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422</v>
      </c>
      <c r="G5" s="76" t="s">
        <v>62</v>
      </c>
      <c r="H5" s="68" t="s">
        <v>48</v>
      </c>
      <c r="I5" s="88">
        <f t="shared" si="0"/>
        <v>35.25</v>
      </c>
      <c r="J5" s="94" t="s">
        <v>49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422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423</v>
      </c>
      <c r="G7" s="76" t="s">
        <v>68</v>
      </c>
      <c r="H7" s="68" t="s">
        <v>48</v>
      </c>
      <c r="I7" s="88">
        <f t="shared" si="0"/>
        <v>36.25</v>
      </c>
      <c r="J7" s="94" t="s">
        <v>49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423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41.5</v>
      </c>
      <c r="J9" s="94" t="s">
        <v>49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424</v>
      </c>
      <c r="G10" s="76" t="s">
        <v>80</v>
      </c>
      <c r="H10" s="68" t="s">
        <v>48</v>
      </c>
      <c r="I10" s="88">
        <f t="shared" si="0"/>
        <v>35.5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78</v>
      </c>
      <c r="F11" s="68" t="s">
        <v>424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425</v>
      </c>
      <c r="G12" s="76" t="s">
        <v>86</v>
      </c>
      <c r="H12" s="127" t="s">
        <v>48</v>
      </c>
      <c r="I12" s="88">
        <f t="shared" si="0"/>
        <v>34</v>
      </c>
      <c r="J12" s="94" t="s">
        <v>49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425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426</v>
      </c>
      <c r="G14" s="76" t="s">
        <v>92</v>
      </c>
      <c r="H14" s="68" t="s">
        <v>93</v>
      </c>
      <c r="I14" s="88">
        <f t="shared" si="0"/>
        <v>8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8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43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43</v>
      </c>
      <c r="J18" s="94" t="s">
        <v>49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42</v>
      </c>
      <c r="C19" s="69" t="s">
        <v>427</v>
      </c>
      <c r="D19" s="69" t="s">
        <v>44</v>
      </c>
      <c r="E19" s="69" t="s">
        <v>428</v>
      </c>
      <c r="F19" s="69" t="s">
        <v>429</v>
      </c>
      <c r="G19" s="69" t="s">
        <v>430</v>
      </c>
      <c r="H19" s="68" t="s">
        <v>431</v>
      </c>
      <c r="I19" s="88">
        <f t="shared" si="0"/>
        <v>3</v>
      </c>
      <c r="J19" s="94" t="s">
        <v>284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50</v>
      </c>
      <c r="B20" s="68" t="s">
        <v>42</v>
      </c>
      <c r="C20" s="68" t="s">
        <v>432</v>
      </c>
      <c r="D20" s="68" t="s">
        <v>44</v>
      </c>
      <c r="E20" s="68" t="s">
        <v>433</v>
      </c>
      <c r="F20" s="68" t="s">
        <v>429</v>
      </c>
      <c r="G20" s="68" t="s">
        <v>430</v>
      </c>
      <c r="H20" s="68" t="s">
        <v>431</v>
      </c>
      <c r="I20" s="88">
        <f t="shared" si="0"/>
        <v>2</v>
      </c>
      <c r="J20" s="94" t="s">
        <v>284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42</v>
      </c>
      <c r="C21" s="77" t="s">
        <v>119</v>
      </c>
      <c r="D21" s="77" t="s">
        <v>44</v>
      </c>
      <c r="E21" s="69" t="s">
        <v>120</v>
      </c>
      <c r="F21" s="77" t="s">
        <v>434</v>
      </c>
      <c r="G21" s="77" t="s">
        <v>122</v>
      </c>
      <c r="H21" s="68" t="s">
        <v>48</v>
      </c>
      <c r="I21" s="88">
        <f t="shared" si="0"/>
        <v>38</v>
      </c>
      <c r="J21" s="94" t="s">
        <v>49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50</v>
      </c>
      <c r="B22" s="68" t="s">
        <v>42</v>
      </c>
      <c r="C22" s="68" t="s">
        <v>123</v>
      </c>
      <c r="D22" s="68" t="s">
        <v>44</v>
      </c>
      <c r="E22" s="66" t="s">
        <v>124</v>
      </c>
      <c r="F22" s="68" t="s">
        <v>434</v>
      </c>
      <c r="G22" s="68" t="s">
        <v>122</v>
      </c>
      <c r="H22" s="68" t="s">
        <v>53</v>
      </c>
      <c r="I22" s="88">
        <f t="shared" si="0"/>
        <v>1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42</v>
      </c>
      <c r="C23" s="77" t="s">
        <v>125</v>
      </c>
      <c r="D23" s="77" t="s">
        <v>44</v>
      </c>
      <c r="E23" s="69" t="s">
        <v>126</v>
      </c>
      <c r="F23" s="77" t="s">
        <v>435</v>
      </c>
      <c r="G23" s="77" t="s">
        <v>128</v>
      </c>
      <c r="H23" s="68" t="s">
        <v>48</v>
      </c>
      <c r="I23" s="88">
        <f t="shared" si="0"/>
        <v>25.75</v>
      </c>
      <c r="J23" s="94" t="s">
        <v>49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50</v>
      </c>
      <c r="B24" s="68" t="s">
        <v>42</v>
      </c>
      <c r="C24" s="68" t="s">
        <v>129</v>
      </c>
      <c r="D24" s="68" t="s">
        <v>44</v>
      </c>
      <c r="E24" s="66" t="s">
        <v>130</v>
      </c>
      <c r="F24" s="68" t="s">
        <v>435</v>
      </c>
      <c r="G24" s="68" t="s">
        <v>128</v>
      </c>
      <c r="H24" s="68" t="s">
        <v>53</v>
      </c>
      <c r="I24" s="88">
        <f t="shared" si="0"/>
        <v>0.25</v>
      </c>
      <c r="J24" s="94" t="s">
        <v>49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42</v>
      </c>
      <c r="C25" s="77" t="s">
        <v>131</v>
      </c>
      <c r="D25" s="77" t="s">
        <v>44</v>
      </c>
      <c r="E25" s="69" t="s">
        <v>132</v>
      </c>
      <c r="F25" s="77" t="s">
        <v>436</v>
      </c>
      <c r="G25" s="77" t="s">
        <v>134</v>
      </c>
      <c r="H25" s="68" t="s">
        <v>48</v>
      </c>
      <c r="I25" s="88">
        <f t="shared" si="0"/>
        <v>38.75</v>
      </c>
      <c r="J25" s="94" t="s">
        <v>49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50</v>
      </c>
      <c r="B26" s="68" t="s">
        <v>42</v>
      </c>
      <c r="C26" s="68" t="s">
        <v>135</v>
      </c>
      <c r="D26" s="68" t="s">
        <v>44</v>
      </c>
      <c r="E26" s="66" t="s">
        <v>136</v>
      </c>
      <c r="F26" s="68" t="s">
        <v>436</v>
      </c>
      <c r="G26" s="68" t="s">
        <v>134</v>
      </c>
      <c r="H26" s="68" t="s">
        <v>53</v>
      </c>
      <c r="I26" s="88">
        <f t="shared" si="0"/>
        <v>1.5</v>
      </c>
      <c r="J26" s="94" t="s">
        <v>49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102</v>
      </c>
      <c r="C27" s="77" t="s">
        <v>137</v>
      </c>
      <c r="D27" s="77" t="s">
        <v>44</v>
      </c>
      <c r="E27" s="69" t="s">
        <v>138</v>
      </c>
      <c r="F27" s="77" t="s">
        <v>437</v>
      </c>
      <c r="G27" s="77" t="s">
        <v>140</v>
      </c>
      <c r="H27" s="68" t="s">
        <v>141</v>
      </c>
      <c r="I27" s="88">
        <f t="shared" si="0"/>
        <v>21.5</v>
      </c>
      <c r="J27" s="94" t="s">
        <v>49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102</v>
      </c>
      <c r="C28" s="68" t="s">
        <v>438</v>
      </c>
      <c r="D28" s="68" t="s">
        <v>44</v>
      </c>
      <c r="E28" s="66" t="s">
        <v>143</v>
      </c>
      <c r="F28" s="68" t="s">
        <v>437</v>
      </c>
      <c r="G28" s="68" t="s">
        <v>140</v>
      </c>
      <c r="H28" s="68" t="s">
        <v>144</v>
      </c>
      <c r="I28" s="88">
        <f t="shared" si="0"/>
        <v>0.5</v>
      </c>
      <c r="J28" s="94" t="s">
        <v>49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42</v>
      </c>
      <c r="C29" s="77" t="s">
        <v>145</v>
      </c>
      <c r="D29" s="77" t="s">
        <v>55</v>
      </c>
      <c r="E29" s="69" t="s">
        <v>146</v>
      </c>
      <c r="F29" s="77" t="s">
        <v>401</v>
      </c>
      <c r="G29" s="77" t="s">
        <v>148</v>
      </c>
      <c r="H29" s="68" t="s">
        <v>48</v>
      </c>
      <c r="I29" s="88">
        <f t="shared" si="0"/>
        <v>20</v>
      </c>
      <c r="J29" s="94" t="s">
        <v>49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149</v>
      </c>
      <c r="C30" s="77" t="s">
        <v>150</v>
      </c>
      <c r="D30" s="77" t="s">
        <v>44</v>
      </c>
      <c r="E30" s="69" t="s">
        <v>151</v>
      </c>
      <c r="F30" s="77" t="s">
        <v>439</v>
      </c>
      <c r="G30" s="77" t="s">
        <v>134</v>
      </c>
      <c r="H30" s="68" t="s">
        <v>48</v>
      </c>
      <c r="I30" s="88">
        <f t="shared" si="0"/>
        <v>2.25</v>
      </c>
      <c r="J30" s="94" t="s">
        <v>49</v>
      </c>
      <c r="K30" s="119"/>
      <c r="L30" s="120"/>
      <c r="M30" s="121">
        <v>0.25</v>
      </c>
      <c r="N30" s="122"/>
      <c r="O30" s="123"/>
      <c r="P30" s="123"/>
      <c r="Q30" s="120"/>
      <c r="R30" s="121">
        <v>0.25</v>
      </c>
      <c r="S30" s="122"/>
      <c r="T30" s="123"/>
      <c r="U30" s="123"/>
      <c r="V30" s="119"/>
      <c r="W30" s="120"/>
      <c r="X30" s="121">
        <v>0.25</v>
      </c>
      <c r="Y30" s="122"/>
      <c r="Z30" s="123"/>
      <c r="AA30" s="123"/>
      <c r="AB30" s="119"/>
      <c r="AC30" s="120"/>
      <c r="AD30" s="121">
        <v>0.25</v>
      </c>
      <c r="AE30" s="122"/>
      <c r="AF30" s="123"/>
      <c r="AG30" s="123"/>
      <c r="AH30" s="120"/>
      <c r="AI30" s="121">
        <v>0.25</v>
      </c>
      <c r="AJ30" s="122"/>
      <c r="AK30" s="123"/>
      <c r="AL30" s="123"/>
      <c r="AM30" s="119"/>
      <c r="AN30" s="120"/>
      <c r="AO30" s="121">
        <v>0.25</v>
      </c>
      <c r="AP30" s="122"/>
      <c r="AQ30" s="123"/>
      <c r="AR30" s="123"/>
      <c r="AS30" s="119"/>
      <c r="AT30" s="120"/>
      <c r="AU30" s="121">
        <v>0.25</v>
      </c>
      <c r="AV30" s="122"/>
      <c r="AW30" s="123"/>
      <c r="AX30" s="123"/>
      <c r="AY30" s="120"/>
      <c r="AZ30" s="121">
        <v>0.25</v>
      </c>
      <c r="BA30" s="122"/>
      <c r="BB30" s="123"/>
      <c r="BC30" s="123"/>
      <c r="BD30" s="119"/>
      <c r="BE30" s="120"/>
      <c r="BF30" s="121">
        <v>0.25</v>
      </c>
      <c r="BG30" s="122"/>
      <c r="BH30" s="123"/>
      <c r="BI30" s="123"/>
      <c r="BJ30" s="119"/>
    </row>
    <row r="31" spans="1:62" ht="37.5" customHeight="1">
      <c r="A31" s="77" t="s">
        <v>3</v>
      </c>
      <c r="B31" s="77"/>
      <c r="C31" s="77" t="s">
        <v>172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4" t="s">
        <v>3</v>
      </c>
      <c r="B32" s="114"/>
      <c r="C32" s="114" t="s">
        <v>173</v>
      </c>
      <c r="D32" s="114"/>
      <c r="E32" s="115" t="s">
        <v>174</v>
      </c>
      <c r="F32" s="114"/>
      <c r="G32" s="114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42</v>
      </c>
      <c r="C33" s="87" t="s">
        <v>366</v>
      </c>
      <c r="D33" s="87" t="s">
        <v>55</v>
      </c>
      <c r="E33" s="87" t="s">
        <v>367</v>
      </c>
      <c r="F33" s="87" t="s">
        <v>440</v>
      </c>
      <c r="G33" s="87" t="s">
        <v>182</v>
      </c>
      <c r="H33" s="68" t="s">
        <v>48</v>
      </c>
      <c r="I33" s="88">
        <f t="shared" si="0"/>
        <v>6.5</v>
      </c>
      <c r="J33" s="94" t="s">
        <v>49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42</v>
      </c>
      <c r="C34" s="87" t="s">
        <v>175</v>
      </c>
      <c r="D34" s="87" t="s">
        <v>44</v>
      </c>
      <c r="E34" s="87" t="s">
        <v>176</v>
      </c>
      <c r="F34" s="87" t="s">
        <v>177</v>
      </c>
      <c r="G34" s="87" t="s">
        <v>178</v>
      </c>
      <c r="H34" s="68" t="s">
        <v>48</v>
      </c>
      <c r="I34" s="88">
        <f t="shared" si="0"/>
        <v>18</v>
      </c>
      <c r="J34" s="94" t="s">
        <v>49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42</v>
      </c>
      <c r="C35" s="87" t="s">
        <v>370</v>
      </c>
      <c r="D35" s="87" t="s">
        <v>55</v>
      </c>
      <c r="E35" s="87" t="s">
        <v>371</v>
      </c>
      <c r="F35" s="87" t="s">
        <v>372</v>
      </c>
      <c r="G35" s="87" t="s">
        <v>186</v>
      </c>
      <c r="H35" s="68" t="s">
        <v>48</v>
      </c>
      <c r="I35" s="88">
        <f t="shared" si="0"/>
        <v>6</v>
      </c>
      <c r="J35" s="94" t="s">
        <v>49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50</v>
      </c>
      <c r="B36" s="68" t="s">
        <v>42</v>
      </c>
      <c r="C36" s="68" t="s">
        <v>374</v>
      </c>
      <c r="D36" s="68" t="s">
        <v>44</v>
      </c>
      <c r="E36" s="66" t="s">
        <v>375</v>
      </c>
      <c r="F36" s="68" t="s">
        <v>441</v>
      </c>
      <c r="G36" s="68" t="s">
        <v>377</v>
      </c>
      <c r="H36" s="68" t="s">
        <v>431</v>
      </c>
      <c r="I36" s="88">
        <f t="shared" si="0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50</v>
      </c>
      <c r="B37" s="68" t="s">
        <v>42</v>
      </c>
      <c r="C37" s="68" t="s">
        <v>442</v>
      </c>
      <c r="D37" s="68" t="s">
        <v>44</v>
      </c>
      <c r="E37" s="68" t="s">
        <v>443</v>
      </c>
      <c r="F37" s="68" t="s">
        <v>444</v>
      </c>
      <c r="G37" s="68" t="s">
        <v>445</v>
      </c>
      <c r="H37" s="68" t="s">
        <v>431</v>
      </c>
      <c r="I37" s="88">
        <f t="shared" si="0"/>
        <v>2</v>
      </c>
      <c r="J37" s="94" t="s">
        <v>284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50</v>
      </c>
      <c r="B38" s="68" t="s">
        <v>42</v>
      </c>
      <c r="C38" s="68" t="s">
        <v>446</v>
      </c>
      <c r="D38" s="68" t="s">
        <v>44</v>
      </c>
      <c r="E38" s="68" t="s">
        <v>447</v>
      </c>
      <c r="F38" s="68" t="s">
        <v>448</v>
      </c>
      <c r="G38" s="68" t="s">
        <v>449</v>
      </c>
      <c r="H38" s="68" t="s">
        <v>431</v>
      </c>
      <c r="I38" s="88">
        <f t="shared" si="0"/>
        <v>0.5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50</v>
      </c>
      <c r="B39" s="68" t="s">
        <v>42</v>
      </c>
      <c r="C39" s="68" t="s">
        <v>450</v>
      </c>
      <c r="D39" s="68" t="s">
        <v>44</v>
      </c>
      <c r="E39" s="68" t="s">
        <v>451</v>
      </c>
      <c r="F39" s="68" t="s">
        <v>452</v>
      </c>
      <c r="G39" s="68" t="s">
        <v>323</v>
      </c>
      <c r="H39" s="68" t="s">
        <v>431</v>
      </c>
      <c r="I39" s="88">
        <f t="shared" si="0"/>
        <v>0.5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50</v>
      </c>
      <c r="B40" s="68" t="s">
        <v>42</v>
      </c>
      <c r="C40" s="68" t="s">
        <v>453</v>
      </c>
      <c r="D40" s="68" t="s">
        <v>44</v>
      </c>
      <c r="E40" s="68" t="s">
        <v>454</v>
      </c>
      <c r="F40" s="68" t="s">
        <v>455</v>
      </c>
      <c r="G40" s="68" t="s">
        <v>456</v>
      </c>
      <c r="H40" s="68" t="s">
        <v>431</v>
      </c>
      <c r="I40" s="88">
        <f t="shared" si="0"/>
        <v>0.5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50</v>
      </c>
      <c r="B41" s="68" t="s">
        <v>42</v>
      </c>
      <c r="C41" s="68" t="s">
        <v>457</v>
      </c>
      <c r="D41" s="68" t="s">
        <v>44</v>
      </c>
      <c r="E41" s="68" t="s">
        <v>458</v>
      </c>
      <c r="F41" s="68" t="s">
        <v>459</v>
      </c>
      <c r="G41" s="68" t="s">
        <v>460</v>
      </c>
      <c r="H41" s="68" t="s">
        <v>431</v>
      </c>
      <c r="I41" s="88">
        <f t="shared" si="0"/>
        <v>2</v>
      </c>
      <c r="J41" s="94" t="s">
        <v>284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50</v>
      </c>
      <c r="B42" s="68" t="s">
        <v>42</v>
      </c>
      <c r="C42" s="68" t="s">
        <v>461</v>
      </c>
      <c r="D42" s="68" t="s">
        <v>44</v>
      </c>
      <c r="E42" s="68" t="s">
        <v>462</v>
      </c>
      <c r="F42" s="68" t="s">
        <v>463</v>
      </c>
      <c r="G42" s="68" t="s">
        <v>215</v>
      </c>
      <c r="H42" s="65" t="s">
        <v>431</v>
      </c>
      <c r="I42" s="88">
        <f t="shared" si="0"/>
        <v>1.5</v>
      </c>
      <c r="J42" s="94" t="s">
        <v>284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50</v>
      </c>
      <c r="B43" s="68" t="s">
        <v>42</v>
      </c>
      <c r="C43" s="68" t="s">
        <v>464</v>
      </c>
      <c r="D43" s="68" t="s">
        <v>44</v>
      </c>
      <c r="E43" s="68" t="s">
        <v>465</v>
      </c>
      <c r="F43" s="68" t="s">
        <v>466</v>
      </c>
      <c r="G43" s="68" t="s">
        <v>467</v>
      </c>
      <c r="H43" s="68" t="s">
        <v>431</v>
      </c>
      <c r="I43" s="88">
        <f t="shared" si="0"/>
        <v>0</v>
      </c>
      <c r="J43" s="94" t="s">
        <v>284</v>
      </c>
      <c r="K43" s="80"/>
      <c r="L43" s="81"/>
      <c r="M43" s="82"/>
      <c r="N43" s="83"/>
      <c r="O43" s="84" t="s">
        <v>468</v>
      </c>
      <c r="P43" s="84" t="s">
        <v>468</v>
      </c>
      <c r="Q43" s="81"/>
      <c r="R43" s="82"/>
      <c r="S43" s="83"/>
      <c r="T43" s="84" t="s">
        <v>468</v>
      </c>
      <c r="U43" s="84" t="s">
        <v>468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50</v>
      </c>
      <c r="B44" s="68" t="s">
        <v>42</v>
      </c>
      <c r="C44" s="68" t="s">
        <v>469</v>
      </c>
      <c r="D44" s="68" t="s">
        <v>44</v>
      </c>
      <c r="E44" s="68" t="s">
        <v>470</v>
      </c>
      <c r="F44" s="68" t="s">
        <v>471</v>
      </c>
      <c r="G44" s="68" t="s">
        <v>323</v>
      </c>
      <c r="H44" s="68" t="s">
        <v>431</v>
      </c>
      <c r="I44" s="88">
        <f t="shared" si="0"/>
        <v>1</v>
      </c>
      <c r="J44" s="94" t="s">
        <v>284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50</v>
      </c>
      <c r="B45" s="66" t="s">
        <v>102</v>
      </c>
      <c r="C45" s="66" t="s">
        <v>472</v>
      </c>
      <c r="D45" s="66" t="s">
        <v>44</v>
      </c>
      <c r="E45" s="66" t="s">
        <v>473</v>
      </c>
      <c r="F45" s="66" t="s">
        <v>474</v>
      </c>
      <c r="G45" s="66" t="s">
        <v>140</v>
      </c>
      <c r="H45" s="68" t="s">
        <v>431</v>
      </c>
      <c r="I45" s="88">
        <f t="shared" si="0"/>
        <v>0.75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50</v>
      </c>
      <c r="B46" s="68" t="s">
        <v>42</v>
      </c>
      <c r="C46" s="68" t="s">
        <v>475</v>
      </c>
      <c r="D46" s="68" t="s">
        <v>44</v>
      </c>
      <c r="E46" s="68" t="s">
        <v>476</v>
      </c>
      <c r="F46" s="68" t="s">
        <v>477</v>
      </c>
      <c r="G46" s="68" t="s">
        <v>140</v>
      </c>
      <c r="H46" s="68" t="s">
        <v>431</v>
      </c>
      <c r="I46" s="88">
        <f t="shared" si="0"/>
        <v>3</v>
      </c>
      <c r="J46" s="94" t="s">
        <v>284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487</v>
      </c>
      <c r="G49" s="66" t="s">
        <v>488</v>
      </c>
      <c r="H49" s="68" t="s">
        <v>431</v>
      </c>
      <c r="I49" s="88">
        <f t="shared" si="0"/>
        <v>1.5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490</v>
      </c>
      <c r="F50" s="71"/>
      <c r="G50" s="71"/>
      <c r="H50" s="68" t="s">
        <v>431</v>
      </c>
      <c r="I50" s="88">
        <f t="shared" si="0"/>
        <v>13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68" t="s">
        <v>431</v>
      </c>
      <c r="I53" s="88">
        <f t="shared" si="0"/>
        <v>0.5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68" t="s">
        <v>431</v>
      </c>
      <c r="I54" s="88">
        <f t="shared" si="0"/>
        <v>1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68" t="s">
        <v>431</v>
      </c>
      <c r="I57" s="88">
        <f t="shared" si="0"/>
        <v>0.75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50</v>
      </c>
      <c r="B58" s="68" t="s">
        <v>42</v>
      </c>
      <c r="C58" s="68" t="s">
        <v>518</v>
      </c>
      <c r="D58" s="68" t="s">
        <v>44</v>
      </c>
      <c r="E58" s="68" t="s">
        <v>519</v>
      </c>
      <c r="F58" s="68" t="s">
        <v>520</v>
      </c>
      <c r="G58" s="68" t="s">
        <v>445</v>
      </c>
      <c r="H58" s="68" t="s">
        <v>431</v>
      </c>
      <c r="I58" s="88">
        <f t="shared" si="0"/>
        <v>0.5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50</v>
      </c>
      <c r="B59" s="68" t="s">
        <v>42</v>
      </c>
      <c r="C59" s="68" t="s">
        <v>521</v>
      </c>
      <c r="D59" s="68" t="s">
        <v>44</v>
      </c>
      <c r="E59" s="71" t="s">
        <v>522</v>
      </c>
      <c r="F59" s="71" t="s">
        <v>405</v>
      </c>
      <c r="G59" s="71" t="s">
        <v>406</v>
      </c>
      <c r="H59" s="68" t="s">
        <v>431</v>
      </c>
      <c r="I59" s="88">
        <f t="shared" si="0"/>
        <v>1</v>
      </c>
      <c r="J59" s="79" t="s">
        <v>284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50</v>
      </c>
      <c r="B60" s="68" t="s">
        <v>42</v>
      </c>
      <c r="C60" s="68" t="s">
        <v>523</v>
      </c>
      <c r="D60" s="71" t="s">
        <v>44</v>
      </c>
      <c r="E60" s="71" t="s">
        <v>524</v>
      </c>
      <c r="F60" s="71" t="s">
        <v>525</v>
      </c>
      <c r="G60" s="71" t="s">
        <v>161</v>
      </c>
      <c r="H60" s="68" t="s">
        <v>431</v>
      </c>
      <c r="I60" s="88">
        <f t="shared" si="0"/>
        <v>1</v>
      </c>
      <c r="J60" s="79" t="s">
        <v>284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50</v>
      </c>
      <c r="B61" s="71" t="s">
        <v>42</v>
      </c>
      <c r="C61" s="68" t="s">
        <v>526</v>
      </c>
      <c r="D61" s="71" t="s">
        <v>44</v>
      </c>
      <c r="E61" s="71" t="s">
        <v>527</v>
      </c>
      <c r="F61" s="71" t="s">
        <v>528</v>
      </c>
      <c r="G61" s="71" t="s">
        <v>529</v>
      </c>
      <c r="H61" s="71" t="s">
        <v>431</v>
      </c>
      <c r="I61" s="88">
        <f t="shared" si="0"/>
        <v>0.2</v>
      </c>
      <c r="J61" s="79" t="s">
        <v>284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50</v>
      </c>
      <c r="B62" s="71" t="s">
        <v>42</v>
      </c>
      <c r="C62" s="68" t="s">
        <v>193</v>
      </c>
      <c r="D62" s="71" t="s">
        <v>55</v>
      </c>
      <c r="E62" s="71" t="s">
        <v>194</v>
      </c>
      <c r="F62" s="71" t="s">
        <v>530</v>
      </c>
      <c r="G62" s="71" t="s">
        <v>196</v>
      </c>
      <c r="H62" s="71" t="s">
        <v>197</v>
      </c>
      <c r="I62" s="88">
        <f t="shared" ref="I62" si="1">SUM(K62:BJ62)</f>
        <v>4.5</v>
      </c>
      <c r="J62" s="88" t="s">
        <v>49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50</v>
      </c>
      <c r="B63" s="71" t="s">
        <v>42</v>
      </c>
      <c r="C63" s="68" t="s">
        <v>320</v>
      </c>
      <c r="D63" s="71" t="s">
        <v>55</v>
      </c>
      <c r="E63" s="71" t="s">
        <v>321</v>
      </c>
      <c r="F63" s="71" t="s">
        <v>531</v>
      </c>
      <c r="G63" s="71" t="s">
        <v>323</v>
      </c>
      <c r="H63" s="71" t="s">
        <v>355</v>
      </c>
      <c r="I63" s="88" t="s">
        <v>334</v>
      </c>
      <c r="J63" s="88" t="s">
        <v>49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50</v>
      </c>
      <c r="B64" s="68" t="s">
        <v>205</v>
      </c>
      <c r="C64" s="68" t="s">
        <v>206</v>
      </c>
      <c r="D64" s="68" t="s">
        <v>44</v>
      </c>
      <c r="E64" s="68" t="s">
        <v>207</v>
      </c>
      <c r="F64" s="68" t="s">
        <v>532</v>
      </c>
      <c r="G64" s="68" t="s">
        <v>209</v>
      </c>
      <c r="H64" s="68" t="s">
        <v>48</v>
      </c>
      <c r="I64" s="88">
        <f t="shared" si="0"/>
        <v>16.25</v>
      </c>
      <c r="J64" s="88" t="s">
        <v>49</v>
      </c>
      <c r="K64" s="119"/>
      <c r="L64" s="120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1"/>
      <c r="Y64" s="122"/>
      <c r="Z64" s="123">
        <v>1.5</v>
      </c>
      <c r="AA64" s="123">
        <v>0.5</v>
      </c>
      <c r="AB64" s="119"/>
      <c r="AC64" s="120"/>
      <c r="AD64" s="121"/>
      <c r="AE64" s="122"/>
      <c r="AF64" s="123">
        <v>1.5</v>
      </c>
      <c r="AG64" s="123">
        <v>0.5</v>
      </c>
      <c r="AH64" s="120"/>
      <c r="AI64" s="121"/>
      <c r="AJ64" s="122"/>
      <c r="AK64" s="123">
        <v>1.5</v>
      </c>
      <c r="AL64" s="123">
        <v>0.5</v>
      </c>
      <c r="AM64" s="119"/>
      <c r="AN64" s="120"/>
      <c r="AO64" s="121"/>
      <c r="AP64" s="122"/>
      <c r="AQ64" s="123">
        <v>2</v>
      </c>
      <c r="AR64" s="123">
        <v>0.5</v>
      </c>
      <c r="AS64" s="119"/>
      <c r="AT64" s="120"/>
      <c r="AU64" s="121"/>
      <c r="AV64" s="122"/>
      <c r="AW64" s="123">
        <v>2</v>
      </c>
      <c r="AX64" s="123">
        <v>0.25</v>
      </c>
      <c r="AY64" s="120"/>
      <c r="AZ64" s="121"/>
      <c r="BA64" s="122"/>
      <c r="BB64" s="123">
        <v>2</v>
      </c>
      <c r="BC64" s="123">
        <v>0.25</v>
      </c>
      <c r="BD64" s="119"/>
      <c r="BE64" s="120"/>
      <c r="BF64" s="121"/>
      <c r="BG64" s="122"/>
      <c r="BH64" s="123">
        <v>2</v>
      </c>
      <c r="BI64" s="123">
        <v>0.25</v>
      </c>
      <c r="BJ64" s="119"/>
    </row>
    <row r="65" spans="1:62" ht="37.5" customHeight="1">
      <c r="A65" s="68" t="s">
        <v>50</v>
      </c>
      <c r="B65" s="68" t="s">
        <v>205</v>
      </c>
      <c r="C65" s="68" t="s">
        <v>210</v>
      </c>
      <c r="D65" s="68" t="s">
        <v>44</v>
      </c>
      <c r="E65" s="68" t="s">
        <v>211</v>
      </c>
      <c r="F65" s="68" t="s">
        <v>532</v>
      </c>
      <c r="G65" s="68" t="s">
        <v>209</v>
      </c>
      <c r="H65" s="68" t="s">
        <v>53</v>
      </c>
      <c r="I65" s="88">
        <f t="shared" si="0"/>
        <v>0.75</v>
      </c>
      <c r="J65" s="88" t="s">
        <v>49</v>
      </c>
      <c r="K65" s="119"/>
      <c r="L65" s="120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1"/>
      <c r="Y65" s="122"/>
      <c r="Z65" s="123"/>
      <c r="AA65" s="123"/>
      <c r="AB65" s="119"/>
      <c r="AC65" s="120"/>
      <c r="AD65" s="121"/>
      <c r="AE65" s="122"/>
      <c r="AF65" s="123"/>
      <c r="AG65" s="123"/>
      <c r="AH65" s="120"/>
      <c r="AI65" s="121"/>
      <c r="AJ65" s="122"/>
      <c r="AK65" s="123"/>
      <c r="AL65" s="123"/>
      <c r="AM65" s="119"/>
      <c r="AN65" s="120"/>
      <c r="AO65" s="121"/>
      <c r="AP65" s="122"/>
      <c r="AQ65" s="123"/>
      <c r="AR65" s="123"/>
      <c r="AS65" s="119"/>
      <c r="AT65" s="120"/>
      <c r="AU65" s="121"/>
      <c r="AV65" s="122"/>
      <c r="AW65" s="123"/>
      <c r="AX65" s="123">
        <v>0.25</v>
      </c>
      <c r="AY65" s="120"/>
      <c r="AZ65" s="121"/>
      <c r="BA65" s="122"/>
      <c r="BB65" s="123"/>
      <c r="BC65" s="123">
        <v>0.25</v>
      </c>
      <c r="BD65" s="119"/>
      <c r="BE65" s="120"/>
      <c r="BF65" s="121"/>
      <c r="BG65" s="122"/>
      <c r="BH65" s="123"/>
      <c r="BI65" s="123">
        <v>0.25</v>
      </c>
      <c r="BJ65" s="119"/>
    </row>
    <row r="66" spans="1:62" ht="37.5" customHeight="1">
      <c r="A66" s="68" t="s">
        <v>50</v>
      </c>
      <c r="B66" s="68" t="s">
        <v>42</v>
      </c>
      <c r="C66" s="68" t="s">
        <v>212</v>
      </c>
      <c r="D66" s="68" t="s">
        <v>44</v>
      </c>
      <c r="E66" s="68" t="s">
        <v>213</v>
      </c>
      <c r="F66" s="68" t="s">
        <v>533</v>
      </c>
      <c r="G66" s="68" t="s">
        <v>215</v>
      </c>
      <c r="H66" s="68" t="s">
        <v>48</v>
      </c>
      <c r="I66" s="88">
        <f t="shared" si="0"/>
        <v>4.5</v>
      </c>
      <c r="J66" s="88" t="s">
        <v>49</v>
      </c>
      <c r="K66" s="119"/>
      <c r="L66" s="120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1"/>
      <c r="Y66" s="122"/>
      <c r="Z66" s="123">
        <v>0.5</v>
      </c>
      <c r="AA66" s="123"/>
      <c r="AB66" s="119"/>
      <c r="AC66" s="120"/>
      <c r="AD66" s="121"/>
      <c r="AE66" s="122"/>
      <c r="AF66" s="123">
        <v>0.5</v>
      </c>
      <c r="AG66" s="123"/>
      <c r="AH66" s="120"/>
      <c r="AI66" s="121"/>
      <c r="AJ66" s="122"/>
      <c r="AK66" s="123">
        <v>0.5</v>
      </c>
      <c r="AL66" s="123"/>
      <c r="AM66" s="119"/>
      <c r="AN66" s="120"/>
      <c r="AO66" s="121"/>
      <c r="AP66" s="122"/>
      <c r="AQ66" s="123">
        <v>0.5</v>
      </c>
      <c r="AR66" s="123"/>
      <c r="AS66" s="119"/>
      <c r="AT66" s="120"/>
      <c r="AU66" s="121"/>
      <c r="AV66" s="122"/>
      <c r="AW66" s="123">
        <v>0.5</v>
      </c>
      <c r="AX66" s="123"/>
      <c r="AY66" s="120"/>
      <c r="AZ66" s="121"/>
      <c r="BA66" s="122"/>
      <c r="BB66" s="123">
        <v>0.5</v>
      </c>
      <c r="BC66" s="123"/>
      <c r="BD66" s="119"/>
      <c r="BE66" s="120"/>
      <c r="BF66" s="121"/>
      <c r="BG66" s="122"/>
      <c r="BH66" s="123">
        <v>0.5</v>
      </c>
      <c r="BI66" s="123"/>
      <c r="BJ66" s="119"/>
    </row>
    <row r="67" spans="1:62" ht="37.5" customHeight="1">
      <c r="A67" s="68" t="s">
        <v>50</v>
      </c>
      <c r="B67" s="68" t="s">
        <v>42</v>
      </c>
      <c r="C67" s="68" t="s">
        <v>216</v>
      </c>
      <c r="D67" s="68" t="s">
        <v>44</v>
      </c>
      <c r="E67" s="68" t="s">
        <v>217</v>
      </c>
      <c r="F67" s="68" t="s">
        <v>533</v>
      </c>
      <c r="G67" s="68" t="s">
        <v>215</v>
      </c>
      <c r="H67" s="68" t="s">
        <v>53</v>
      </c>
      <c r="I67" s="88">
        <f t="shared" si="0"/>
        <v>3.5</v>
      </c>
      <c r="J67" s="88" t="s">
        <v>49</v>
      </c>
      <c r="K67" s="119"/>
      <c r="L67" s="120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1"/>
      <c r="Y67" s="122"/>
      <c r="Z67" s="123">
        <v>0.5</v>
      </c>
      <c r="AA67" s="123"/>
      <c r="AB67" s="119"/>
      <c r="AC67" s="120"/>
      <c r="AD67" s="121"/>
      <c r="AE67" s="122"/>
      <c r="AF67" s="123">
        <v>0.5</v>
      </c>
      <c r="AG67" s="123"/>
      <c r="AH67" s="120"/>
      <c r="AI67" s="121"/>
      <c r="AJ67" s="122"/>
      <c r="AK67" s="123">
        <v>0.5</v>
      </c>
      <c r="AL67" s="123"/>
      <c r="AM67" s="119"/>
      <c r="AN67" s="120"/>
      <c r="AO67" s="121"/>
      <c r="AP67" s="122"/>
      <c r="AQ67" s="123">
        <v>0.5</v>
      </c>
      <c r="AR67" s="123"/>
      <c r="AS67" s="119"/>
      <c r="AT67" s="120"/>
      <c r="AU67" s="121"/>
      <c r="AV67" s="122"/>
      <c r="AW67" s="123">
        <v>0.5</v>
      </c>
      <c r="AX67" s="123"/>
      <c r="AY67" s="120"/>
      <c r="AZ67" s="121"/>
      <c r="BA67" s="122"/>
      <c r="BB67" s="123">
        <v>0.5</v>
      </c>
      <c r="BC67" s="123"/>
      <c r="BD67" s="119"/>
      <c r="BE67" s="120"/>
      <c r="BF67" s="121"/>
      <c r="BG67" s="122"/>
      <c r="BH67" s="123">
        <v>0.5</v>
      </c>
      <c r="BI67" s="123"/>
      <c r="BJ67" s="119"/>
    </row>
    <row r="68" spans="1:62" ht="37.5" customHeight="1">
      <c r="A68" s="68" t="s">
        <v>50</v>
      </c>
      <c r="B68" s="71" t="s">
        <v>42</v>
      </c>
      <c r="C68" s="68" t="s">
        <v>218</v>
      </c>
      <c r="D68" s="71" t="s">
        <v>44</v>
      </c>
      <c r="E68" s="71" t="s">
        <v>219</v>
      </c>
      <c r="F68" s="71" t="s">
        <v>412</v>
      </c>
      <c r="G68" s="71" t="s">
        <v>221</v>
      </c>
      <c r="H68" s="68" t="s">
        <v>48</v>
      </c>
      <c r="I68" s="88">
        <f t="shared" ref="I68:I69" si="2">SUM(K68:BJ68)</f>
        <v>9.75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50</v>
      </c>
      <c r="B69" s="71" t="s">
        <v>42</v>
      </c>
      <c r="C69" s="68" t="s">
        <v>222</v>
      </c>
      <c r="D69" s="71" t="s">
        <v>44</v>
      </c>
      <c r="E69" s="71" t="s">
        <v>223</v>
      </c>
      <c r="F69" s="71" t="s">
        <v>412</v>
      </c>
      <c r="G69" s="71" t="s">
        <v>221</v>
      </c>
      <c r="H69" s="68" t="s">
        <v>53</v>
      </c>
      <c r="I69" s="88">
        <f t="shared" si="2"/>
        <v>1.5</v>
      </c>
      <c r="J69" s="88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50</v>
      </c>
      <c r="B70" s="71" t="s">
        <v>42</v>
      </c>
      <c r="C70" s="68" t="s">
        <v>224</v>
      </c>
      <c r="D70" s="71" t="s">
        <v>44</v>
      </c>
      <c r="E70" s="71" t="s">
        <v>225</v>
      </c>
      <c r="F70" s="71" t="s">
        <v>534</v>
      </c>
      <c r="G70" s="71" t="s">
        <v>227</v>
      </c>
      <c r="H70" s="68" t="s">
        <v>53</v>
      </c>
      <c r="I70" s="88">
        <f t="shared" ref="I70:I71" si="3">SUM(K70:BJ70)</f>
        <v>7</v>
      </c>
      <c r="J70" s="88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50</v>
      </c>
      <c r="B71" s="71" t="s">
        <v>42</v>
      </c>
      <c r="C71" s="68" t="s">
        <v>327</v>
      </c>
      <c r="D71" s="71" t="s">
        <v>44</v>
      </c>
      <c r="E71" s="71" t="s">
        <v>328</v>
      </c>
      <c r="F71" s="71" t="s">
        <v>535</v>
      </c>
      <c r="G71" s="71" t="s">
        <v>231</v>
      </c>
      <c r="H71" s="71" t="s">
        <v>355</v>
      </c>
      <c r="I71" s="88">
        <f t="shared" si="3"/>
        <v>2</v>
      </c>
      <c r="J71" s="88" t="s">
        <v>49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50</v>
      </c>
      <c r="B72" s="71" t="s">
        <v>42</v>
      </c>
      <c r="C72" s="68" t="s">
        <v>228</v>
      </c>
      <c r="D72" s="71" t="s">
        <v>44</v>
      </c>
      <c r="E72" s="71" t="s">
        <v>229</v>
      </c>
      <c r="F72" s="71" t="s">
        <v>535</v>
      </c>
      <c r="G72" s="71" t="s">
        <v>231</v>
      </c>
      <c r="H72" s="71" t="s">
        <v>93</v>
      </c>
      <c r="I72" s="88">
        <f t="shared" ref="I72" si="4">SUM(K72:BJ72)</f>
        <v>0.75</v>
      </c>
      <c r="J72" s="88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50</v>
      </c>
      <c r="B73" s="71" t="s">
        <v>42</v>
      </c>
      <c r="C73" s="68" t="s">
        <v>232</v>
      </c>
      <c r="D73" s="71" t="s">
        <v>44</v>
      </c>
      <c r="E73" s="71" t="s">
        <v>233</v>
      </c>
      <c r="F73" s="71" t="s">
        <v>413</v>
      </c>
      <c r="G73" s="71" t="s">
        <v>235</v>
      </c>
      <c r="H73" s="68" t="s">
        <v>48</v>
      </c>
      <c r="I73" s="88">
        <f t="shared" ref="I73" si="5">SUM(K73:BJ73)</f>
        <v>4</v>
      </c>
      <c r="J73" s="88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50</v>
      </c>
      <c r="B74" s="71" t="s">
        <v>42</v>
      </c>
      <c r="C74" s="68" t="s">
        <v>236</v>
      </c>
      <c r="D74" s="71" t="s">
        <v>44</v>
      </c>
      <c r="E74" s="71" t="s">
        <v>237</v>
      </c>
      <c r="F74" s="71" t="s">
        <v>413</v>
      </c>
      <c r="G74" s="71" t="s">
        <v>235</v>
      </c>
      <c r="H74" s="68" t="s">
        <v>53</v>
      </c>
      <c r="I74" s="88">
        <f t="shared" ref="I74:I75" si="6">SUM(K74:BJ74)</f>
        <v>0</v>
      </c>
      <c r="J74" s="88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50</v>
      </c>
      <c r="B75" s="71" t="s">
        <v>42</v>
      </c>
      <c r="C75" s="68" t="s">
        <v>238</v>
      </c>
      <c r="D75" s="71" t="s">
        <v>44</v>
      </c>
      <c r="E75" s="71" t="s">
        <v>239</v>
      </c>
      <c r="F75" s="71" t="s">
        <v>536</v>
      </c>
      <c r="G75" s="71" t="s">
        <v>241</v>
      </c>
      <c r="H75" s="68" t="s">
        <v>48</v>
      </c>
      <c r="I75" s="88">
        <f t="shared" si="6"/>
        <v>7.25</v>
      </c>
      <c r="J75" s="88" t="s">
        <v>49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50</v>
      </c>
      <c r="B76" s="71" t="s">
        <v>42</v>
      </c>
      <c r="C76" s="68" t="s">
        <v>242</v>
      </c>
      <c r="D76" s="71" t="s">
        <v>44</v>
      </c>
      <c r="E76" s="71" t="s">
        <v>243</v>
      </c>
      <c r="F76" s="71" t="s">
        <v>536</v>
      </c>
      <c r="G76" s="71" t="s">
        <v>241</v>
      </c>
      <c r="H76" s="68" t="s">
        <v>53</v>
      </c>
      <c r="I76" s="88">
        <f t="shared" ref="I76" si="7">SUM(K76:BJ76)</f>
        <v>0.75</v>
      </c>
      <c r="J76" s="88" t="s">
        <v>49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50</v>
      </c>
      <c r="B77" s="71" t="s">
        <v>42</v>
      </c>
      <c r="C77" s="68" t="s">
        <v>244</v>
      </c>
      <c r="D77" s="71" t="s">
        <v>44</v>
      </c>
      <c r="E77" s="71" t="s">
        <v>245</v>
      </c>
      <c r="F77" s="71" t="s">
        <v>246</v>
      </c>
      <c r="G77" s="71" t="s">
        <v>247</v>
      </c>
      <c r="H77" s="68" t="s">
        <v>48</v>
      </c>
      <c r="I77" s="88">
        <f t="shared" ref="I77:I78" si="8">SUM(K77:BJ77)</f>
        <v>2.25</v>
      </c>
      <c r="J77" s="88" t="s">
        <v>49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50</v>
      </c>
      <c r="B78" s="71" t="s">
        <v>205</v>
      </c>
      <c r="C78" s="68" t="s">
        <v>248</v>
      </c>
      <c r="D78" s="71" t="s">
        <v>44</v>
      </c>
      <c r="E78" s="71" t="s">
        <v>537</v>
      </c>
      <c r="F78" s="71" t="s">
        <v>538</v>
      </c>
      <c r="G78" s="71" t="s">
        <v>251</v>
      </c>
      <c r="H78" s="71" t="s">
        <v>197</v>
      </c>
      <c r="I78" s="88">
        <f t="shared" si="8"/>
        <v>4.5</v>
      </c>
      <c r="J78" s="88" t="s">
        <v>49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50</v>
      </c>
      <c r="B79" s="71" t="s">
        <v>42</v>
      </c>
      <c r="C79" s="68" t="s">
        <v>252</v>
      </c>
      <c r="D79" s="71" t="s">
        <v>44</v>
      </c>
      <c r="E79" s="71" t="s">
        <v>539</v>
      </c>
      <c r="F79" s="71" t="s">
        <v>538</v>
      </c>
      <c r="G79" s="71" t="s">
        <v>251</v>
      </c>
      <c r="H79" s="71" t="s">
        <v>254</v>
      </c>
      <c r="I79" s="88">
        <f t="shared" ref="I79:I81" si="9">SUM(K79:BJ79)</f>
        <v>1.75</v>
      </c>
      <c r="J79" s="88" t="s">
        <v>49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50</v>
      </c>
      <c r="B80" s="71" t="s">
        <v>205</v>
      </c>
      <c r="C80" s="68" t="s">
        <v>255</v>
      </c>
      <c r="D80" s="71" t="s">
        <v>44</v>
      </c>
      <c r="E80" s="71" t="s">
        <v>256</v>
      </c>
      <c r="F80" s="71" t="s">
        <v>540</v>
      </c>
      <c r="G80" s="71" t="s">
        <v>258</v>
      </c>
      <c r="H80" s="68" t="s">
        <v>48</v>
      </c>
      <c r="I80" s="88">
        <f t="shared" si="9"/>
        <v>8</v>
      </c>
      <c r="J80" s="88" t="s">
        <v>49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50</v>
      </c>
      <c r="B81" s="71" t="s">
        <v>205</v>
      </c>
      <c r="C81" s="68" t="s">
        <v>259</v>
      </c>
      <c r="D81" s="71" t="s">
        <v>44</v>
      </c>
      <c r="E81" s="71" t="s">
        <v>260</v>
      </c>
      <c r="F81" s="71" t="s">
        <v>540</v>
      </c>
      <c r="G81" s="71" t="s">
        <v>258</v>
      </c>
      <c r="H81" s="68" t="s">
        <v>53</v>
      </c>
      <c r="I81" s="88">
        <f t="shared" si="9"/>
        <v>2.5</v>
      </c>
      <c r="J81" s="88" t="s">
        <v>49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50</v>
      </c>
      <c r="B82" s="71" t="s">
        <v>42</v>
      </c>
      <c r="C82" s="68" t="s">
        <v>283</v>
      </c>
      <c r="D82" s="71"/>
      <c r="E82" s="71"/>
      <c r="F82" s="71"/>
      <c r="G82" s="71"/>
      <c r="H82" s="71"/>
      <c r="I82" s="88">
        <f t="shared" si="0"/>
        <v>58</v>
      </c>
      <c r="J82" s="94" t="s">
        <v>284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50</v>
      </c>
      <c r="B83" s="71" t="s">
        <v>42</v>
      </c>
      <c r="C83" s="71" t="s">
        <v>285</v>
      </c>
      <c r="D83" s="71"/>
      <c r="E83" s="71"/>
      <c r="F83" s="71"/>
      <c r="G83" s="71"/>
      <c r="H83" s="71"/>
      <c r="I83" s="88">
        <f t="shared" si="0"/>
        <v>45</v>
      </c>
      <c r="J83" s="94" t="s">
        <v>49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50</v>
      </c>
      <c r="B84" s="71" t="s">
        <v>187</v>
      </c>
      <c r="C84" s="71" t="s">
        <v>541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50</v>
      </c>
      <c r="B85" s="71" t="s">
        <v>187</v>
      </c>
      <c r="C85" s="68" t="s">
        <v>286</v>
      </c>
      <c r="D85" s="71"/>
      <c r="E85" s="71"/>
      <c r="F85" s="71"/>
      <c r="G85" s="71"/>
      <c r="H85" s="71"/>
      <c r="I85" s="88">
        <f>SUM(K85:BJ85)</f>
        <v>9</v>
      </c>
      <c r="J85" s="94" t="s">
        <v>284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42</v>
      </c>
      <c r="C86" s="100"/>
      <c r="D86" s="100"/>
      <c r="E86" s="101" t="s">
        <v>287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42</v>
      </c>
      <c r="C87" s="100"/>
      <c r="D87" s="100"/>
      <c r="E87" s="102" t="s">
        <v>288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42</v>
      </c>
      <c r="C88" s="100"/>
      <c r="D88" s="100"/>
      <c r="E88" s="102" t="s">
        <v>289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42</v>
      </c>
      <c r="C89" s="100"/>
      <c r="D89" s="100"/>
      <c r="E89" s="102" t="s">
        <v>290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42</v>
      </c>
      <c r="C90" s="103"/>
      <c r="D90" s="103"/>
      <c r="E90" s="103" t="s">
        <v>291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42</v>
      </c>
      <c r="C91" s="105"/>
      <c r="D91" s="105"/>
      <c r="E91" s="102" t="s">
        <v>292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42</v>
      </c>
      <c r="C92" s="106"/>
      <c r="D92" s="106"/>
      <c r="E92" s="106" t="s">
        <v>293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102</v>
      </c>
      <c r="C93" s="101"/>
      <c r="D93" s="101"/>
      <c r="E93" s="101" t="s">
        <v>287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102</v>
      </c>
      <c r="C94" s="101"/>
      <c r="D94" s="101"/>
      <c r="E94" s="101" t="s">
        <v>288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102</v>
      </c>
      <c r="C95" s="102"/>
      <c r="D95" s="102"/>
      <c r="E95" s="102" t="s">
        <v>289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102</v>
      </c>
      <c r="C96" s="102"/>
      <c r="D96" s="102"/>
      <c r="E96" s="102" t="s">
        <v>290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102</v>
      </c>
      <c r="C97" s="103"/>
      <c r="D97" s="103"/>
      <c r="E97" s="103" t="s">
        <v>294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102</v>
      </c>
      <c r="C98" s="102"/>
      <c r="D98" s="102"/>
      <c r="E98" s="102" t="s">
        <v>292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102</v>
      </c>
      <c r="C99" s="106"/>
      <c r="D99" s="106"/>
      <c r="E99" s="106" t="s">
        <v>293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295</v>
      </c>
      <c r="C100" s="101"/>
      <c r="D100" s="101"/>
      <c r="E100" s="101" t="s">
        <v>287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296</v>
      </c>
      <c r="C101" s="101"/>
      <c r="D101" s="101"/>
      <c r="E101" s="101" t="s">
        <v>288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296</v>
      </c>
      <c r="C102" s="102"/>
      <c r="D102" s="102"/>
      <c r="E102" s="102" t="s">
        <v>289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296</v>
      </c>
      <c r="C103" s="103"/>
      <c r="D103" s="103"/>
      <c r="E103" s="103" t="s">
        <v>290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296</v>
      </c>
      <c r="C104" s="102"/>
      <c r="D104" s="102"/>
      <c r="E104" s="102" t="s">
        <v>291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296</v>
      </c>
      <c r="C105" s="101"/>
      <c r="D105" s="101"/>
      <c r="E105" s="101" t="s">
        <v>292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296</v>
      </c>
      <c r="C106" s="106"/>
      <c r="D106" s="106"/>
      <c r="E106" s="106" t="s">
        <v>293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297</v>
      </c>
      <c r="C107" s="101"/>
      <c r="D107" s="101"/>
      <c r="E107" s="101" t="s">
        <v>287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297</v>
      </c>
      <c r="C108" s="102"/>
      <c r="D108" s="102"/>
      <c r="E108" s="102" t="s">
        <v>288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297</v>
      </c>
      <c r="C109" s="102"/>
      <c r="D109" s="102"/>
      <c r="E109" s="102" t="s">
        <v>289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297</v>
      </c>
      <c r="C110" s="102"/>
      <c r="D110" s="102"/>
      <c r="E110" s="102" t="s">
        <v>290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297</v>
      </c>
      <c r="C111" s="102"/>
      <c r="D111" s="102"/>
      <c r="E111" s="102" t="s">
        <v>291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297</v>
      </c>
      <c r="C112" s="103"/>
      <c r="D112" s="103"/>
      <c r="E112" s="103" t="s">
        <v>292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297</v>
      </c>
      <c r="C113" s="103"/>
      <c r="D113" s="103"/>
      <c r="E113" s="103" t="s">
        <v>293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60" customFormat="1" ht="16.5" customHeight="1">
      <c r="A114" s="60" t="s">
        <v>4</v>
      </c>
      <c r="E114" s="60" t="s">
        <v>298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 xr:uid="{00000000-0009-0000-0000-000004000000}"/>
  <phoneticPr fontId="13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P96"/>
  <sheetViews>
    <sheetView zoomScale="70" zoomScaleNormal="70" workbookViewId="0">
      <pane xSplit="7" ySplit="2" topLeftCell="H19" activePane="bottomRight" state="frozen"/>
      <selection pane="topRight"/>
      <selection pane="bottomLeft"/>
      <selection pane="bottomRight" activeCell="P54" sqref="P54"/>
    </sheetView>
  </sheetViews>
  <sheetFormatPr baseColWidth="10" defaultColWidth="9" defaultRowHeight="16.5" customHeight="1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68" width="6.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542</v>
      </c>
      <c r="L2" s="76" t="s">
        <v>30</v>
      </c>
      <c r="M2" s="77" t="s">
        <v>390</v>
      </c>
      <c r="N2" s="74" t="s">
        <v>35</v>
      </c>
      <c r="O2" s="68" t="s">
        <v>543</v>
      </c>
      <c r="P2" s="68" t="s">
        <v>543</v>
      </c>
      <c r="Q2" s="75" t="s">
        <v>418</v>
      </c>
      <c r="R2" s="76" t="s">
        <v>34</v>
      </c>
      <c r="S2" s="77" t="s">
        <v>346</v>
      </c>
      <c r="T2" s="74" t="s">
        <v>419</v>
      </c>
      <c r="U2" s="68" t="s">
        <v>420</v>
      </c>
      <c r="V2" s="68" t="s">
        <v>420</v>
      </c>
      <c r="W2" s="76" t="s">
        <v>37</v>
      </c>
      <c r="X2" s="77" t="s">
        <v>348</v>
      </c>
      <c r="Y2" s="74" t="s">
        <v>39</v>
      </c>
      <c r="Z2" s="68" t="s">
        <v>421</v>
      </c>
      <c r="AA2" s="68" t="s">
        <v>421</v>
      </c>
      <c r="AB2" s="75" t="s">
        <v>389</v>
      </c>
      <c r="AC2" s="76" t="s">
        <v>41</v>
      </c>
      <c r="AD2" s="77" t="s">
        <v>301</v>
      </c>
      <c r="AE2" s="74" t="s">
        <v>390</v>
      </c>
      <c r="AF2" s="68" t="s">
        <v>391</v>
      </c>
      <c r="AG2" s="68" t="s">
        <v>391</v>
      </c>
      <c r="AH2" s="75" t="s">
        <v>344</v>
      </c>
      <c r="AI2" s="76" t="s">
        <v>345</v>
      </c>
      <c r="AJ2" s="77" t="s">
        <v>20</v>
      </c>
      <c r="AK2" s="74" t="s">
        <v>346</v>
      </c>
      <c r="AL2" s="68" t="s">
        <v>32</v>
      </c>
      <c r="AM2" s="68" t="s">
        <v>32</v>
      </c>
      <c r="AN2" s="76" t="s">
        <v>347</v>
      </c>
      <c r="AO2" s="77" t="s">
        <v>24</v>
      </c>
      <c r="AP2" s="74" t="s">
        <v>348</v>
      </c>
      <c r="AQ2" s="68" t="s">
        <v>349</v>
      </c>
      <c r="AR2" s="68" t="s">
        <v>349</v>
      </c>
      <c r="AS2" s="75" t="s">
        <v>299</v>
      </c>
      <c r="AT2" s="76" t="s">
        <v>300</v>
      </c>
      <c r="AU2" s="77" t="s">
        <v>29</v>
      </c>
      <c r="AV2" s="74" t="s">
        <v>301</v>
      </c>
      <c r="AW2" s="68" t="s">
        <v>302</v>
      </c>
      <c r="AX2" s="68" t="s">
        <v>302</v>
      </c>
      <c r="AY2" s="75" t="s">
        <v>17</v>
      </c>
      <c r="AZ2" s="76" t="s">
        <v>18</v>
      </c>
      <c r="BA2" s="77" t="s">
        <v>19</v>
      </c>
      <c r="BB2" s="74" t="s">
        <v>20</v>
      </c>
      <c r="BC2" s="68" t="s">
        <v>21</v>
      </c>
      <c r="BD2" s="68" t="s">
        <v>21</v>
      </c>
      <c r="BE2" s="76" t="s">
        <v>22</v>
      </c>
      <c r="BF2" s="77" t="s">
        <v>23</v>
      </c>
      <c r="BG2" s="74" t="s">
        <v>24</v>
      </c>
      <c r="BH2" s="68" t="s">
        <v>25</v>
      </c>
      <c r="BI2" s="68" t="s">
        <v>25</v>
      </c>
      <c r="BJ2" s="75" t="s">
        <v>26</v>
      </c>
      <c r="BK2" s="76" t="s">
        <v>27</v>
      </c>
      <c r="BL2" s="77" t="s">
        <v>28</v>
      </c>
      <c r="BM2" s="74" t="s">
        <v>29</v>
      </c>
      <c r="BN2" s="68" t="s">
        <v>30</v>
      </c>
      <c r="BO2" s="68" t="s">
        <v>30</v>
      </c>
      <c r="BP2" s="75" t="s">
        <v>31</v>
      </c>
    </row>
    <row r="3" spans="1:68" ht="37.5" customHeight="1">
      <c r="A3" s="76" t="s">
        <v>2</v>
      </c>
      <c r="B3" s="76" t="s">
        <v>42</v>
      </c>
      <c r="C3" s="76" t="s">
        <v>544</v>
      </c>
      <c r="D3" s="76" t="s">
        <v>44</v>
      </c>
      <c r="E3" s="64" t="s">
        <v>545</v>
      </c>
      <c r="F3" s="76" t="s">
        <v>546</v>
      </c>
      <c r="G3" s="76" t="s">
        <v>377</v>
      </c>
      <c r="H3" s="68" t="s">
        <v>547</v>
      </c>
      <c r="I3" s="88">
        <f t="shared" ref="I3:I65" si="0">SUM(K3:BP3)</f>
        <v>1</v>
      </c>
      <c r="J3" s="94" t="s">
        <v>284</v>
      </c>
      <c r="K3" s="116"/>
      <c r="L3" s="117"/>
      <c r="M3" s="118"/>
      <c r="N3" s="98">
        <v>1</v>
      </c>
      <c r="O3" s="71"/>
      <c r="P3" s="71"/>
      <c r="Q3" s="116"/>
      <c r="R3" s="117"/>
      <c r="S3" s="118"/>
      <c r="T3" s="73"/>
      <c r="U3" s="71"/>
      <c r="V3" s="71"/>
      <c r="W3" s="117"/>
      <c r="X3" s="118"/>
      <c r="Y3" s="73"/>
      <c r="Z3" s="71"/>
      <c r="AA3" s="71"/>
      <c r="AB3" s="116"/>
      <c r="AC3" s="117"/>
      <c r="AD3" s="118"/>
      <c r="AE3" s="73"/>
      <c r="AF3" s="71"/>
      <c r="AG3" s="71"/>
      <c r="AH3" s="116"/>
      <c r="AI3" s="117"/>
      <c r="AJ3" s="118"/>
      <c r="AK3" s="73"/>
      <c r="AL3" s="71"/>
      <c r="AM3" s="71"/>
      <c r="AN3" s="117"/>
      <c r="AO3" s="118"/>
      <c r="AP3" s="73"/>
      <c r="AQ3" s="71"/>
      <c r="AR3" s="71"/>
      <c r="AS3" s="116"/>
      <c r="AT3" s="117"/>
      <c r="AU3" s="118"/>
      <c r="AV3" s="73"/>
      <c r="AW3" s="71"/>
      <c r="AX3" s="71"/>
      <c r="AY3" s="116"/>
      <c r="AZ3" s="117"/>
      <c r="BA3" s="118"/>
      <c r="BB3" s="73"/>
      <c r="BC3" s="71"/>
      <c r="BD3" s="71"/>
      <c r="BE3" s="117"/>
      <c r="BF3" s="118"/>
      <c r="BG3" s="73"/>
      <c r="BH3" s="71"/>
      <c r="BI3" s="71"/>
      <c r="BJ3" s="116"/>
      <c r="BK3" s="117"/>
      <c r="BL3" s="118"/>
      <c r="BM3" s="73"/>
      <c r="BN3" s="71"/>
      <c r="BO3" s="71"/>
      <c r="BP3" s="116"/>
    </row>
    <row r="4" spans="1:68" ht="37.5" customHeight="1">
      <c r="A4" s="68" t="s">
        <v>50</v>
      </c>
      <c r="B4" s="68" t="s">
        <v>42</v>
      </c>
      <c r="C4" s="68" t="s">
        <v>374</v>
      </c>
      <c r="D4" s="68" t="s">
        <v>44</v>
      </c>
      <c r="E4" s="66" t="s">
        <v>375</v>
      </c>
      <c r="F4" s="68" t="s">
        <v>546</v>
      </c>
      <c r="G4" s="68" t="s">
        <v>377</v>
      </c>
      <c r="H4" s="68" t="s">
        <v>431</v>
      </c>
      <c r="I4" s="88">
        <f t="shared" si="0"/>
        <v>0.75</v>
      </c>
      <c r="J4" s="94" t="s">
        <v>284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43</v>
      </c>
      <c r="D5" s="64" t="s">
        <v>44</v>
      </c>
      <c r="E5" s="64" t="s">
        <v>45</v>
      </c>
      <c r="F5" s="64" t="s">
        <v>548</v>
      </c>
      <c r="G5" s="64" t="s">
        <v>47</v>
      </c>
      <c r="H5" s="68" t="s">
        <v>48</v>
      </c>
      <c r="I5" s="88">
        <f t="shared" si="0"/>
        <v>72</v>
      </c>
      <c r="J5" s="94" t="s">
        <v>49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50</v>
      </c>
      <c r="B6" s="68" t="s">
        <v>42</v>
      </c>
      <c r="C6" s="68" t="s">
        <v>51</v>
      </c>
      <c r="D6" s="68" t="s">
        <v>44</v>
      </c>
      <c r="E6" s="68" t="s">
        <v>52</v>
      </c>
      <c r="F6" s="68" t="s">
        <v>548</v>
      </c>
      <c r="G6" s="68" t="s">
        <v>47</v>
      </c>
      <c r="H6" s="68" t="s">
        <v>53</v>
      </c>
      <c r="I6" s="88">
        <f t="shared" si="0"/>
        <v>1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42</v>
      </c>
      <c r="C7" s="76" t="s">
        <v>58</v>
      </c>
      <c r="D7" s="76" t="s">
        <v>59</v>
      </c>
      <c r="E7" s="76" t="s">
        <v>60</v>
      </c>
      <c r="F7" s="76" t="s">
        <v>549</v>
      </c>
      <c r="G7" s="76" t="s">
        <v>62</v>
      </c>
      <c r="H7" s="68" t="s">
        <v>48</v>
      </c>
      <c r="I7" s="88">
        <f t="shared" si="0"/>
        <v>37.75</v>
      </c>
      <c r="J7" s="94" t="s">
        <v>49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50</v>
      </c>
      <c r="B8" s="68" t="s">
        <v>42</v>
      </c>
      <c r="C8" s="68" t="s">
        <v>63</v>
      </c>
      <c r="D8" s="68" t="s">
        <v>44</v>
      </c>
      <c r="E8" s="68" t="s">
        <v>64</v>
      </c>
      <c r="F8" s="68" t="s">
        <v>549</v>
      </c>
      <c r="G8" s="68" t="s">
        <v>62</v>
      </c>
      <c r="H8" s="68" t="s">
        <v>53</v>
      </c>
      <c r="I8" s="88">
        <f t="shared" si="0"/>
        <v>0.5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42</v>
      </c>
      <c r="C9" s="76" t="s">
        <v>65</v>
      </c>
      <c r="D9" s="76" t="s">
        <v>44</v>
      </c>
      <c r="E9" s="76" t="s">
        <v>66</v>
      </c>
      <c r="F9" s="76" t="s">
        <v>550</v>
      </c>
      <c r="G9" s="76" t="s">
        <v>68</v>
      </c>
      <c r="H9" s="68" t="s">
        <v>48</v>
      </c>
      <c r="I9" s="88">
        <f t="shared" si="0"/>
        <v>38.25</v>
      </c>
      <c r="J9" s="94" t="s">
        <v>49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50</v>
      </c>
      <c r="B10" s="68" t="s">
        <v>42</v>
      </c>
      <c r="C10" s="68" t="s">
        <v>69</v>
      </c>
      <c r="D10" s="68" t="s">
        <v>44</v>
      </c>
      <c r="E10" s="68" t="s">
        <v>70</v>
      </c>
      <c r="F10" s="68" t="s">
        <v>550</v>
      </c>
      <c r="G10" s="68" t="s">
        <v>68</v>
      </c>
      <c r="H10" s="68" t="s">
        <v>53</v>
      </c>
      <c r="I10" s="88">
        <f t="shared" si="0"/>
        <v>1.5</v>
      </c>
      <c r="J10" s="94" t="s">
        <v>49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42</v>
      </c>
      <c r="C11" s="76" t="s">
        <v>352</v>
      </c>
      <c r="D11" s="76" t="s">
        <v>55</v>
      </c>
      <c r="E11" s="76" t="s">
        <v>353</v>
      </c>
      <c r="F11" s="76" t="s">
        <v>551</v>
      </c>
      <c r="G11" s="76" t="s">
        <v>74</v>
      </c>
      <c r="H11" s="68" t="s">
        <v>355</v>
      </c>
      <c r="I11" s="88">
        <f t="shared" si="0"/>
        <v>44.5</v>
      </c>
      <c r="J11" s="94" t="s">
        <v>49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552</v>
      </c>
      <c r="G12" s="76" t="s">
        <v>80</v>
      </c>
      <c r="H12" s="68" t="s">
        <v>48</v>
      </c>
      <c r="I12" s="88">
        <f t="shared" si="0"/>
        <v>37.5</v>
      </c>
      <c r="J12" s="94" t="s">
        <v>49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78</v>
      </c>
      <c r="F13" s="68" t="s">
        <v>552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553</v>
      </c>
      <c r="G14" s="76" t="s">
        <v>86</v>
      </c>
      <c r="H14" s="127" t="s">
        <v>48</v>
      </c>
      <c r="I14" s="88">
        <f t="shared" si="0"/>
        <v>35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553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554</v>
      </c>
      <c r="G16" s="76" t="s">
        <v>92</v>
      </c>
      <c r="H16" s="68" t="s">
        <v>93</v>
      </c>
      <c r="I16" s="88">
        <f t="shared" si="0"/>
        <v>8.5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8</v>
      </c>
      <c r="J17" s="94" t="s">
        <v>49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116</v>
      </c>
      <c r="D18" s="76"/>
      <c r="E18" s="64"/>
      <c r="F18" s="76"/>
      <c r="G18" s="76"/>
      <c r="H18" s="68"/>
      <c r="I18" s="88">
        <f t="shared" si="0"/>
        <v>4</v>
      </c>
      <c r="J18" s="94" t="s">
        <v>49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117</v>
      </c>
      <c r="D19" s="76"/>
      <c r="E19" s="64"/>
      <c r="F19" s="76"/>
      <c r="G19" s="76"/>
      <c r="H19" s="68"/>
      <c r="I19" s="88">
        <f t="shared" si="0"/>
        <v>45.5</v>
      </c>
      <c r="J19" s="94" t="s">
        <v>49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118</v>
      </c>
      <c r="D20" s="76"/>
      <c r="E20" s="64"/>
      <c r="F20" s="76"/>
      <c r="G20" s="76"/>
      <c r="H20" s="68"/>
      <c r="I20" s="88">
        <f t="shared" si="0"/>
        <v>55</v>
      </c>
      <c r="J20" s="94" t="s">
        <v>49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42</v>
      </c>
      <c r="C21" s="69" t="s">
        <v>555</v>
      </c>
      <c r="D21" s="69" t="s">
        <v>44</v>
      </c>
      <c r="E21" s="69" t="s">
        <v>556</v>
      </c>
      <c r="F21" s="69" t="s">
        <v>477</v>
      </c>
      <c r="G21" s="69" t="s">
        <v>140</v>
      </c>
      <c r="H21" s="68" t="s">
        <v>547</v>
      </c>
      <c r="I21" s="88">
        <f t="shared" si="0"/>
        <v>2</v>
      </c>
      <c r="J21" s="94" t="s">
        <v>284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50</v>
      </c>
      <c r="B22" s="68" t="s">
        <v>42</v>
      </c>
      <c r="C22" s="68" t="s">
        <v>475</v>
      </c>
      <c r="D22" s="68" t="s">
        <v>44</v>
      </c>
      <c r="E22" s="68" t="s">
        <v>476</v>
      </c>
      <c r="F22" s="68" t="s">
        <v>477</v>
      </c>
      <c r="G22" s="68" t="s">
        <v>140</v>
      </c>
      <c r="H22" s="68" t="s">
        <v>431</v>
      </c>
      <c r="I22" s="88">
        <f t="shared" si="0"/>
        <v>4</v>
      </c>
      <c r="J22" s="94" t="s">
        <v>284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42</v>
      </c>
      <c r="C23" s="69" t="s">
        <v>427</v>
      </c>
      <c r="D23" s="69" t="s">
        <v>44</v>
      </c>
      <c r="E23" s="69" t="s">
        <v>428</v>
      </c>
      <c r="F23" s="69" t="s">
        <v>557</v>
      </c>
      <c r="G23" s="69" t="s">
        <v>430</v>
      </c>
      <c r="H23" s="68" t="s">
        <v>547</v>
      </c>
      <c r="I23" s="88">
        <f t="shared" si="0"/>
        <v>1.5</v>
      </c>
      <c r="J23" s="94" t="s">
        <v>284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50</v>
      </c>
      <c r="B24" s="68" t="s">
        <v>42</v>
      </c>
      <c r="C24" s="68" t="s">
        <v>432</v>
      </c>
      <c r="D24" s="68" t="s">
        <v>44</v>
      </c>
      <c r="E24" s="68" t="s">
        <v>433</v>
      </c>
      <c r="F24" s="68" t="s">
        <v>557</v>
      </c>
      <c r="G24" s="68" t="s">
        <v>430</v>
      </c>
      <c r="H24" s="68" t="s">
        <v>431</v>
      </c>
      <c r="I24" s="88">
        <f t="shared" si="0"/>
        <v>4.5</v>
      </c>
      <c r="J24" s="94" t="s">
        <v>284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42</v>
      </c>
      <c r="C25" s="77" t="s">
        <v>119</v>
      </c>
      <c r="D25" s="77" t="s">
        <v>44</v>
      </c>
      <c r="E25" s="69" t="s">
        <v>120</v>
      </c>
      <c r="F25" s="77" t="s">
        <v>558</v>
      </c>
      <c r="G25" s="77" t="s">
        <v>122</v>
      </c>
      <c r="H25" s="68" t="s">
        <v>48</v>
      </c>
      <c r="I25" s="88">
        <f t="shared" si="0"/>
        <v>38</v>
      </c>
      <c r="J25" s="94" t="s">
        <v>49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50</v>
      </c>
      <c r="B26" s="68" t="s">
        <v>42</v>
      </c>
      <c r="C26" s="68" t="s">
        <v>123</v>
      </c>
      <c r="D26" s="68" t="s">
        <v>44</v>
      </c>
      <c r="E26" s="66" t="s">
        <v>124</v>
      </c>
      <c r="F26" s="68" t="s">
        <v>558</v>
      </c>
      <c r="G26" s="68" t="s">
        <v>122</v>
      </c>
      <c r="H26" s="68" t="s">
        <v>53</v>
      </c>
      <c r="I26" s="88">
        <f t="shared" si="0"/>
        <v>1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42</v>
      </c>
      <c r="C27" s="77" t="s">
        <v>125</v>
      </c>
      <c r="D27" s="77" t="s">
        <v>44</v>
      </c>
      <c r="E27" s="69" t="s">
        <v>559</v>
      </c>
      <c r="F27" s="77" t="s">
        <v>560</v>
      </c>
      <c r="G27" s="77" t="s">
        <v>128</v>
      </c>
      <c r="H27" s="68" t="s">
        <v>48</v>
      </c>
      <c r="I27" s="88">
        <f t="shared" si="0"/>
        <v>24.75</v>
      </c>
      <c r="J27" s="94" t="s">
        <v>49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50</v>
      </c>
      <c r="B28" s="68" t="s">
        <v>42</v>
      </c>
      <c r="C28" s="68" t="s">
        <v>129</v>
      </c>
      <c r="D28" s="68" t="s">
        <v>44</v>
      </c>
      <c r="E28" s="66" t="s">
        <v>561</v>
      </c>
      <c r="F28" s="68" t="s">
        <v>560</v>
      </c>
      <c r="G28" s="68" t="s">
        <v>128</v>
      </c>
      <c r="H28" s="68" t="s">
        <v>53</v>
      </c>
      <c r="I28" s="88">
        <f t="shared" si="0"/>
        <v>0.25</v>
      </c>
      <c r="J28" s="94" t="s">
        <v>49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42</v>
      </c>
      <c r="C29" s="77" t="s">
        <v>131</v>
      </c>
      <c r="D29" s="77" t="s">
        <v>44</v>
      </c>
      <c r="E29" s="69" t="s">
        <v>132</v>
      </c>
      <c r="F29" s="77" t="s">
        <v>562</v>
      </c>
      <c r="G29" s="77" t="s">
        <v>134</v>
      </c>
      <c r="H29" s="68" t="s">
        <v>48</v>
      </c>
      <c r="I29" s="88">
        <f t="shared" si="0"/>
        <v>41.5</v>
      </c>
      <c r="J29" s="94" t="s">
        <v>49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50</v>
      </c>
      <c r="B30" s="68" t="s">
        <v>42</v>
      </c>
      <c r="C30" s="68" t="s">
        <v>135</v>
      </c>
      <c r="D30" s="68" t="s">
        <v>44</v>
      </c>
      <c r="E30" s="66" t="s">
        <v>136</v>
      </c>
      <c r="F30" s="68" t="s">
        <v>562</v>
      </c>
      <c r="G30" s="68" t="s">
        <v>134</v>
      </c>
      <c r="H30" s="68" t="s">
        <v>53</v>
      </c>
      <c r="I30" s="88">
        <f t="shared" si="0"/>
        <v>1.5</v>
      </c>
      <c r="J30" s="94" t="s">
        <v>49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102</v>
      </c>
      <c r="C31" s="77" t="s">
        <v>137</v>
      </c>
      <c r="D31" s="77" t="s">
        <v>44</v>
      </c>
      <c r="E31" s="69" t="s">
        <v>138</v>
      </c>
      <c r="F31" s="77" t="s">
        <v>563</v>
      </c>
      <c r="G31" s="77" t="s">
        <v>140</v>
      </c>
      <c r="H31" s="68" t="s">
        <v>48</v>
      </c>
      <c r="I31" s="88">
        <f t="shared" si="0"/>
        <v>22</v>
      </c>
      <c r="J31" s="94" t="s">
        <v>49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42</v>
      </c>
      <c r="C32" s="77" t="s">
        <v>145</v>
      </c>
      <c r="D32" s="77" t="s">
        <v>55</v>
      </c>
      <c r="E32" s="69" t="s">
        <v>146</v>
      </c>
      <c r="F32" s="77" t="s">
        <v>564</v>
      </c>
      <c r="G32" s="77" t="s">
        <v>148</v>
      </c>
      <c r="H32" s="68" t="s">
        <v>48</v>
      </c>
      <c r="I32" s="88">
        <f t="shared" si="0"/>
        <v>20</v>
      </c>
      <c r="J32" s="94" t="s">
        <v>49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172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4" t="s">
        <v>3</v>
      </c>
      <c r="B34" s="114"/>
      <c r="C34" s="114" t="s">
        <v>173</v>
      </c>
      <c r="D34" s="114"/>
      <c r="E34" s="115" t="s">
        <v>565</v>
      </c>
      <c r="F34" s="114"/>
      <c r="G34" s="114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42</v>
      </c>
      <c r="C35" s="87" t="s">
        <v>566</v>
      </c>
      <c r="D35" s="87" t="s">
        <v>55</v>
      </c>
      <c r="E35" s="87" t="s">
        <v>367</v>
      </c>
      <c r="F35" s="87" t="s">
        <v>567</v>
      </c>
      <c r="G35" s="87" t="s">
        <v>182</v>
      </c>
      <c r="H35" s="68" t="s">
        <v>369</v>
      </c>
      <c r="I35" s="88">
        <f t="shared" si="0"/>
        <v>6.5</v>
      </c>
      <c r="J35" s="94" t="s">
        <v>49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42</v>
      </c>
      <c r="C36" s="87" t="s">
        <v>175</v>
      </c>
      <c r="D36" s="87" t="s">
        <v>44</v>
      </c>
      <c r="E36" s="87" t="s">
        <v>176</v>
      </c>
      <c r="F36" s="87" t="s">
        <v>177</v>
      </c>
      <c r="G36" s="87" t="s">
        <v>178</v>
      </c>
      <c r="H36" s="68" t="s">
        <v>48</v>
      </c>
      <c r="I36" s="88">
        <f t="shared" si="0"/>
        <v>18</v>
      </c>
      <c r="J36" s="94" t="s">
        <v>49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42</v>
      </c>
      <c r="C37" s="87" t="s">
        <v>370</v>
      </c>
      <c r="D37" s="87" t="s">
        <v>55</v>
      </c>
      <c r="E37" s="87" t="s">
        <v>371</v>
      </c>
      <c r="F37" s="87" t="s">
        <v>568</v>
      </c>
      <c r="G37" s="87" t="s">
        <v>186</v>
      </c>
      <c r="H37" s="68" t="s">
        <v>369</v>
      </c>
      <c r="I37" s="88">
        <f t="shared" si="0"/>
        <v>6</v>
      </c>
      <c r="J37" s="94" t="s">
        <v>49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50</v>
      </c>
      <c r="B38" s="68" t="s">
        <v>42</v>
      </c>
      <c r="C38" s="68" t="s">
        <v>442</v>
      </c>
      <c r="D38" s="68" t="s">
        <v>44</v>
      </c>
      <c r="E38" s="68" t="s">
        <v>443</v>
      </c>
      <c r="F38" s="68" t="s">
        <v>444</v>
      </c>
      <c r="G38" s="68" t="s">
        <v>445</v>
      </c>
      <c r="H38" s="68" t="s">
        <v>431</v>
      </c>
      <c r="I38" s="88">
        <f t="shared" si="0"/>
        <v>3</v>
      </c>
      <c r="J38" s="94" t="s">
        <v>284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50</v>
      </c>
      <c r="B39" s="68" t="s">
        <v>42</v>
      </c>
      <c r="C39" s="68" t="s">
        <v>446</v>
      </c>
      <c r="D39" s="68" t="s">
        <v>44</v>
      </c>
      <c r="E39" s="68" t="s">
        <v>447</v>
      </c>
      <c r="F39" s="68" t="s">
        <v>448</v>
      </c>
      <c r="G39" s="68" t="s">
        <v>449</v>
      </c>
      <c r="H39" s="68" t="s">
        <v>431</v>
      </c>
      <c r="I39" s="88">
        <f t="shared" si="0"/>
        <v>0.75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50</v>
      </c>
      <c r="B40" s="68" t="s">
        <v>42</v>
      </c>
      <c r="C40" s="68" t="s">
        <v>450</v>
      </c>
      <c r="D40" s="68" t="s">
        <v>44</v>
      </c>
      <c r="E40" s="68" t="s">
        <v>451</v>
      </c>
      <c r="F40" s="68" t="s">
        <v>452</v>
      </c>
      <c r="G40" s="68" t="s">
        <v>323</v>
      </c>
      <c r="H40" s="68" t="s">
        <v>431</v>
      </c>
      <c r="I40" s="88">
        <f t="shared" si="0"/>
        <v>0.75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50</v>
      </c>
      <c r="B41" s="68" t="s">
        <v>42</v>
      </c>
      <c r="C41" s="68" t="s">
        <v>453</v>
      </c>
      <c r="D41" s="68" t="s">
        <v>44</v>
      </c>
      <c r="E41" s="68" t="s">
        <v>454</v>
      </c>
      <c r="F41" s="68" t="s">
        <v>569</v>
      </c>
      <c r="G41" s="68" t="s">
        <v>456</v>
      </c>
      <c r="H41" s="68" t="s">
        <v>431</v>
      </c>
      <c r="I41" s="88">
        <f t="shared" si="0"/>
        <v>0.75</v>
      </c>
      <c r="J41" s="94" t="s">
        <v>284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50</v>
      </c>
      <c r="B42" s="68" t="s">
        <v>42</v>
      </c>
      <c r="C42" s="68" t="s">
        <v>457</v>
      </c>
      <c r="D42" s="68" t="s">
        <v>44</v>
      </c>
      <c r="E42" s="68" t="s">
        <v>458</v>
      </c>
      <c r="F42" s="68" t="s">
        <v>459</v>
      </c>
      <c r="G42" s="68" t="s">
        <v>460</v>
      </c>
      <c r="H42" s="68" t="s">
        <v>431</v>
      </c>
      <c r="I42" s="88">
        <f t="shared" si="0"/>
        <v>3</v>
      </c>
      <c r="J42" s="94" t="s">
        <v>284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50</v>
      </c>
      <c r="B43" s="68" t="s">
        <v>42</v>
      </c>
      <c r="C43" s="68" t="s">
        <v>461</v>
      </c>
      <c r="D43" s="68" t="s">
        <v>44</v>
      </c>
      <c r="E43" s="68" t="s">
        <v>462</v>
      </c>
      <c r="F43" s="68" t="s">
        <v>463</v>
      </c>
      <c r="G43" s="68" t="s">
        <v>215</v>
      </c>
      <c r="H43" s="65" t="s">
        <v>431</v>
      </c>
      <c r="I43" s="88">
        <f t="shared" si="0"/>
        <v>2.25</v>
      </c>
      <c r="J43" s="94" t="s">
        <v>284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50</v>
      </c>
      <c r="B44" s="68" t="s">
        <v>42</v>
      </c>
      <c r="C44" s="68" t="s">
        <v>464</v>
      </c>
      <c r="D44" s="68" t="s">
        <v>44</v>
      </c>
      <c r="E44" s="68" t="s">
        <v>465</v>
      </c>
      <c r="F44" s="68" t="s">
        <v>466</v>
      </c>
      <c r="G44" s="68" t="s">
        <v>467</v>
      </c>
      <c r="H44" s="68" t="s">
        <v>431</v>
      </c>
      <c r="I44" s="88">
        <f t="shared" si="0"/>
        <v>0</v>
      </c>
      <c r="J44" s="94" t="s">
        <v>284</v>
      </c>
      <c r="K44" s="80"/>
      <c r="L44" s="81"/>
      <c r="M44" s="82"/>
      <c r="N44" s="83"/>
      <c r="O44" s="84" t="s">
        <v>468</v>
      </c>
      <c r="P44" s="84" t="s">
        <v>468</v>
      </c>
      <c r="Q44" s="80"/>
      <c r="R44" s="81"/>
      <c r="S44" s="82"/>
      <c r="T44" s="83"/>
      <c r="U44" s="84" t="s">
        <v>468</v>
      </c>
      <c r="V44" s="84" t="s">
        <v>468</v>
      </c>
      <c r="W44" s="81"/>
      <c r="X44" s="82"/>
      <c r="Y44" s="83"/>
      <c r="Z44" s="84" t="s">
        <v>468</v>
      </c>
      <c r="AA44" s="84" t="s">
        <v>468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50</v>
      </c>
      <c r="B45" s="68" t="s">
        <v>42</v>
      </c>
      <c r="C45" s="68" t="s">
        <v>469</v>
      </c>
      <c r="D45" s="68" t="s">
        <v>44</v>
      </c>
      <c r="E45" s="68" t="s">
        <v>470</v>
      </c>
      <c r="F45" s="68" t="s">
        <v>471</v>
      </c>
      <c r="G45" s="68" t="s">
        <v>323</v>
      </c>
      <c r="H45" s="68" t="s">
        <v>431</v>
      </c>
      <c r="I45" s="88">
        <f t="shared" si="0"/>
        <v>1.5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50</v>
      </c>
      <c r="B46" s="66" t="s">
        <v>102</v>
      </c>
      <c r="C46" s="66" t="s">
        <v>472</v>
      </c>
      <c r="D46" s="66" t="s">
        <v>44</v>
      </c>
      <c r="E46" s="66" t="s">
        <v>473</v>
      </c>
      <c r="F46" s="66" t="s">
        <v>474</v>
      </c>
      <c r="G46" s="66" t="s">
        <v>140</v>
      </c>
      <c r="H46" s="68" t="s">
        <v>431</v>
      </c>
      <c r="I46" s="88">
        <f t="shared" si="0"/>
        <v>1.5</v>
      </c>
      <c r="J46" s="94" t="s">
        <v>284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1.5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0.75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570</v>
      </c>
      <c r="G49" s="66" t="s">
        <v>488</v>
      </c>
      <c r="H49" s="68" t="s">
        <v>431</v>
      </c>
      <c r="I49" s="88">
        <f t="shared" si="0"/>
        <v>2.25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571</v>
      </c>
      <c r="F50" s="71"/>
      <c r="G50" s="71"/>
      <c r="H50" s="71" t="s">
        <v>572</v>
      </c>
      <c r="I50" s="88">
        <f t="shared" si="0"/>
        <v>19.5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0.75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0.75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71" t="s">
        <v>547</v>
      </c>
      <c r="I53" s="88">
        <f t="shared" si="0"/>
        <v>0.25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71" t="s">
        <v>547</v>
      </c>
      <c r="I54" s="88">
        <f t="shared" si="0"/>
        <v>0.5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1.5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1.5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71" t="s">
        <v>547</v>
      </c>
      <c r="I57" s="88">
        <f t="shared" si="0"/>
        <v>0.5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50</v>
      </c>
      <c r="B58" s="68" t="s">
        <v>42</v>
      </c>
      <c r="C58" s="68" t="s">
        <v>573</v>
      </c>
      <c r="D58" s="68" t="s">
        <v>44</v>
      </c>
      <c r="E58" s="68" t="s">
        <v>574</v>
      </c>
      <c r="F58" s="71" t="s">
        <v>575</v>
      </c>
      <c r="G58" s="68" t="s">
        <v>235</v>
      </c>
      <c r="H58" s="68" t="s">
        <v>572</v>
      </c>
      <c r="I58" s="88">
        <f t="shared" si="0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50</v>
      </c>
      <c r="B59" s="68" t="s">
        <v>42</v>
      </c>
      <c r="C59" s="68" t="s">
        <v>518</v>
      </c>
      <c r="D59" s="68" t="s">
        <v>44</v>
      </c>
      <c r="E59" s="68" t="s">
        <v>519</v>
      </c>
      <c r="F59" s="68" t="s">
        <v>520</v>
      </c>
      <c r="G59" s="68" t="s">
        <v>445</v>
      </c>
      <c r="H59" s="68" t="s">
        <v>547</v>
      </c>
      <c r="I59" s="88">
        <f t="shared" si="0"/>
        <v>0.5</v>
      </c>
      <c r="J59" s="94" t="s">
        <v>284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50</v>
      </c>
      <c r="B60" s="68" t="s">
        <v>42</v>
      </c>
      <c r="C60" s="68" t="s">
        <v>576</v>
      </c>
      <c r="D60" s="71" t="s">
        <v>44</v>
      </c>
      <c r="E60" s="71" t="s">
        <v>577</v>
      </c>
      <c r="F60" s="71" t="s">
        <v>578</v>
      </c>
      <c r="G60" s="71" t="s">
        <v>241</v>
      </c>
      <c r="H60" s="68" t="s">
        <v>547</v>
      </c>
      <c r="I60" s="88">
        <f t="shared" si="0"/>
        <v>0.75</v>
      </c>
      <c r="J60" s="94" t="s">
        <v>284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50</v>
      </c>
      <c r="B61" s="68" t="s">
        <v>42</v>
      </c>
      <c r="C61" s="68" t="s">
        <v>521</v>
      </c>
      <c r="D61" s="68" t="s">
        <v>44</v>
      </c>
      <c r="E61" s="71" t="s">
        <v>522</v>
      </c>
      <c r="F61" s="71" t="s">
        <v>405</v>
      </c>
      <c r="G61" s="71" t="s">
        <v>406</v>
      </c>
      <c r="H61" s="68" t="s">
        <v>431</v>
      </c>
      <c r="I61" s="88">
        <f t="shared" si="0"/>
        <v>1.5</v>
      </c>
      <c r="J61" s="79" t="s">
        <v>284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50</v>
      </c>
      <c r="B62" s="68" t="s">
        <v>42</v>
      </c>
      <c r="C62" s="68" t="s">
        <v>523</v>
      </c>
      <c r="D62" s="71" t="s">
        <v>44</v>
      </c>
      <c r="E62" s="71" t="s">
        <v>524</v>
      </c>
      <c r="F62" s="71" t="s">
        <v>579</v>
      </c>
      <c r="G62" s="71" t="s">
        <v>161</v>
      </c>
      <c r="H62" s="68" t="s">
        <v>431</v>
      </c>
      <c r="I62" s="88">
        <f t="shared" si="0"/>
        <v>1.5</v>
      </c>
      <c r="J62" s="79" t="s">
        <v>284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526</v>
      </c>
      <c r="D63" s="71" t="s">
        <v>44</v>
      </c>
      <c r="E63" s="71" t="s">
        <v>527</v>
      </c>
      <c r="F63" s="71" t="s">
        <v>528</v>
      </c>
      <c r="G63" s="71" t="s">
        <v>529</v>
      </c>
      <c r="H63" s="71" t="s">
        <v>431</v>
      </c>
      <c r="I63" s="88">
        <f t="shared" si="0"/>
        <v>0.30000000000000004</v>
      </c>
      <c r="J63" s="79" t="s">
        <v>284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283</v>
      </c>
      <c r="D64" s="71"/>
      <c r="E64" s="71"/>
      <c r="F64" s="71"/>
      <c r="G64" s="71"/>
      <c r="H64" s="71"/>
      <c r="I64" s="88">
        <f t="shared" si="0"/>
        <v>90.5</v>
      </c>
      <c r="J64" s="94" t="s">
        <v>284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50</v>
      </c>
      <c r="B65" s="71" t="s">
        <v>42</v>
      </c>
      <c r="C65" s="71" t="s">
        <v>285</v>
      </c>
      <c r="D65" s="71"/>
      <c r="E65" s="71"/>
      <c r="F65" s="71"/>
      <c r="G65" s="71"/>
      <c r="H65" s="71"/>
      <c r="I65" s="88">
        <f t="shared" si="0"/>
        <v>40</v>
      </c>
      <c r="J65" s="94" t="s">
        <v>49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50</v>
      </c>
      <c r="B66" s="71" t="s">
        <v>187</v>
      </c>
      <c r="C66" s="71" t="s">
        <v>541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50</v>
      </c>
      <c r="B67" s="71" t="s">
        <v>187</v>
      </c>
      <c r="C67" s="68" t="s">
        <v>286</v>
      </c>
      <c r="D67" s="71"/>
      <c r="E67" s="71"/>
      <c r="F67" s="71"/>
      <c r="G67" s="71"/>
      <c r="H67" s="71"/>
      <c r="I67" s="88">
        <f>SUM(K67:BP67)</f>
        <v>9</v>
      </c>
      <c r="J67" s="94" t="s">
        <v>284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42</v>
      </c>
      <c r="C68" s="100"/>
      <c r="D68" s="100"/>
      <c r="E68" s="101" t="s">
        <v>287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42</v>
      </c>
      <c r="C69" s="100"/>
      <c r="D69" s="100"/>
      <c r="E69" s="102" t="s">
        <v>288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42</v>
      </c>
      <c r="C70" s="100"/>
      <c r="D70" s="100"/>
      <c r="E70" s="102" t="s">
        <v>289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42</v>
      </c>
      <c r="C71" s="100"/>
      <c r="D71" s="100"/>
      <c r="E71" s="102" t="s">
        <v>290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42</v>
      </c>
      <c r="C72" s="103"/>
      <c r="D72" s="103"/>
      <c r="E72" s="103" t="s">
        <v>291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42</v>
      </c>
      <c r="C73" s="105"/>
      <c r="D73" s="105"/>
      <c r="E73" s="102" t="s">
        <v>292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42</v>
      </c>
      <c r="C74" s="106"/>
      <c r="D74" s="106"/>
      <c r="E74" s="106" t="s">
        <v>293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102</v>
      </c>
      <c r="C75" s="101"/>
      <c r="D75" s="101"/>
      <c r="E75" s="101" t="s">
        <v>287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102</v>
      </c>
      <c r="C76" s="101"/>
      <c r="D76" s="101"/>
      <c r="E76" s="101" t="s">
        <v>288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102</v>
      </c>
      <c r="C77" s="102"/>
      <c r="D77" s="102"/>
      <c r="E77" s="102" t="s">
        <v>289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102</v>
      </c>
      <c r="C78" s="102"/>
      <c r="D78" s="102"/>
      <c r="E78" s="102" t="s">
        <v>290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102</v>
      </c>
      <c r="C79" s="103"/>
      <c r="D79" s="103"/>
      <c r="E79" s="103" t="s">
        <v>294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102</v>
      </c>
      <c r="C80" s="102"/>
      <c r="D80" s="102"/>
      <c r="E80" s="102" t="s">
        <v>292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102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295</v>
      </c>
      <c r="C82" s="101"/>
      <c r="D82" s="101"/>
      <c r="E82" s="101" t="s">
        <v>287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296</v>
      </c>
      <c r="C83" s="101"/>
      <c r="D83" s="101"/>
      <c r="E83" s="101" t="s">
        <v>288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296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296</v>
      </c>
      <c r="C85" s="103"/>
      <c r="D85" s="103"/>
      <c r="E85" s="103" t="s">
        <v>290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296</v>
      </c>
      <c r="C86" s="102"/>
      <c r="D86" s="102"/>
      <c r="E86" s="102" t="s">
        <v>291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296</v>
      </c>
      <c r="C87" s="101"/>
      <c r="D87" s="101"/>
      <c r="E87" s="101" t="s">
        <v>292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296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297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297</v>
      </c>
      <c r="C90" s="102"/>
      <c r="D90" s="102"/>
      <c r="E90" s="102" t="s">
        <v>288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297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297</v>
      </c>
      <c r="C92" s="102"/>
      <c r="D92" s="102"/>
      <c r="E92" s="102" t="s">
        <v>290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297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297</v>
      </c>
      <c r="C94" s="103"/>
      <c r="D94" s="103"/>
      <c r="E94" s="103" t="s">
        <v>292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297</v>
      </c>
      <c r="C95" s="103"/>
      <c r="D95" s="103"/>
      <c r="E95" s="103" t="s">
        <v>293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60" customFormat="1" ht="16.5" customHeight="1">
      <c r="A96" s="60" t="s">
        <v>4</v>
      </c>
      <c r="E96" s="60" t="s">
        <v>298</v>
      </c>
      <c r="H96" s="57"/>
    </row>
  </sheetData>
  <autoFilter ref="A1:BP96" xr:uid="{00000000-0009-0000-0000-000005000000}"/>
  <phoneticPr fontId="13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132"/>
  <sheetViews>
    <sheetView zoomScale="85" zoomScaleNormal="85" workbookViewId="0">
      <pane xSplit="7" ySplit="2" topLeftCell="H90" activePane="bottomRight" state="frozen"/>
      <selection pane="topRight"/>
      <selection pane="bottomLeft"/>
      <selection pane="bottomRight" activeCell="J32" sqref="A32:J33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22" width="6.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580</v>
      </c>
      <c r="L2" s="76" t="s">
        <v>21</v>
      </c>
      <c r="M2" s="77" t="s">
        <v>419</v>
      </c>
      <c r="N2" s="74" t="s">
        <v>581</v>
      </c>
      <c r="O2" s="68" t="s">
        <v>582</v>
      </c>
      <c r="P2" s="68" t="s">
        <v>582</v>
      </c>
      <c r="Q2" s="76" t="s">
        <v>25</v>
      </c>
      <c r="R2" s="77" t="s">
        <v>39</v>
      </c>
      <c r="S2" s="74" t="s">
        <v>27</v>
      </c>
      <c r="T2" s="68" t="s">
        <v>583</v>
      </c>
      <c r="U2" s="68" t="s">
        <v>583</v>
      </c>
      <c r="V2" s="75" t="s">
        <v>584</v>
      </c>
    </row>
    <row r="3" spans="1:22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23" si="0">SUM(K3:V3)</f>
        <v>3.5</v>
      </c>
      <c r="J3" s="94" t="s">
        <v>284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3</v>
      </c>
      <c r="J5" s="94" t="s">
        <v>284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7</v>
      </c>
      <c r="J11" s="94" t="s">
        <v>284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1.5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1.5</v>
      </c>
      <c r="J14" s="94" t="s">
        <v>284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</v>
      </c>
      <c r="J15" s="94" t="s">
        <v>284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0.5</v>
      </c>
      <c r="J16" s="94" t="s">
        <v>284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611</v>
      </c>
      <c r="G17" s="76" t="s">
        <v>377</v>
      </c>
      <c r="H17" s="68" t="s">
        <v>572</v>
      </c>
      <c r="I17" s="88">
        <f t="shared" si="0"/>
        <v>8.5</v>
      </c>
      <c r="J17" s="94" t="s">
        <v>284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611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4</v>
      </c>
      <c r="J19" s="94" t="s">
        <v>284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617</v>
      </c>
      <c r="G21" s="76" t="s">
        <v>406</v>
      </c>
      <c r="H21" s="68" t="s">
        <v>572</v>
      </c>
      <c r="I21" s="88">
        <f t="shared" si="0"/>
        <v>2</v>
      </c>
      <c r="J21" s="94" t="s">
        <v>284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620</v>
      </c>
      <c r="G22" s="76" t="s">
        <v>323</v>
      </c>
      <c r="H22" s="68" t="s">
        <v>572</v>
      </c>
      <c r="I22" s="88">
        <f t="shared" si="0"/>
        <v>5</v>
      </c>
      <c r="J22" s="94" t="s">
        <v>284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621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622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2" t="s">
        <v>2</v>
      </c>
      <c r="B25" s="112" t="s">
        <v>42</v>
      </c>
      <c r="C25" s="113" t="s">
        <v>623</v>
      </c>
      <c r="D25" s="113"/>
      <c r="E25" s="113" t="s">
        <v>624</v>
      </c>
      <c r="F25" s="112"/>
      <c r="G25" s="112"/>
      <c r="H25" s="68" t="s">
        <v>625</v>
      </c>
      <c r="I25" s="88">
        <f t="shared" ref="I25:I88" si="1">SUM(K25:V25)</f>
        <v>4</v>
      </c>
      <c r="J25" s="94" t="s">
        <v>284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42</v>
      </c>
      <c r="C26" s="69" t="s">
        <v>555</v>
      </c>
      <c r="D26" s="69" t="s">
        <v>44</v>
      </c>
      <c r="E26" s="69" t="s">
        <v>556</v>
      </c>
      <c r="F26" s="69" t="s">
        <v>626</v>
      </c>
      <c r="G26" s="69" t="s">
        <v>140</v>
      </c>
      <c r="H26" s="68" t="s">
        <v>572</v>
      </c>
      <c r="I26" s="88">
        <f t="shared" si="1"/>
        <v>9.5</v>
      </c>
      <c r="J26" s="94" t="s">
        <v>284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50</v>
      </c>
      <c r="B27" s="68" t="s">
        <v>42</v>
      </c>
      <c r="C27" s="68" t="s">
        <v>475</v>
      </c>
      <c r="D27" s="68" t="s">
        <v>44</v>
      </c>
      <c r="E27" s="68" t="s">
        <v>476</v>
      </c>
      <c r="F27" s="68" t="s">
        <v>626</v>
      </c>
      <c r="G27" s="68" t="s">
        <v>140</v>
      </c>
      <c r="H27" s="68" t="s">
        <v>431</v>
      </c>
      <c r="I27" s="88">
        <f t="shared" si="1"/>
        <v>0.5</v>
      </c>
      <c r="J27" s="94" t="s">
        <v>284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42</v>
      </c>
      <c r="C28" s="69" t="s">
        <v>627</v>
      </c>
      <c r="D28" s="69" t="s">
        <v>55</v>
      </c>
      <c r="E28" s="69" t="s">
        <v>628</v>
      </c>
      <c r="F28" s="69" t="s">
        <v>629</v>
      </c>
      <c r="G28" s="69" t="s">
        <v>201</v>
      </c>
      <c r="H28" s="68" t="s">
        <v>630</v>
      </c>
      <c r="I28" s="88">
        <f t="shared" si="1"/>
        <v>0</v>
      </c>
      <c r="J28" s="94" t="s">
        <v>284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42</v>
      </c>
      <c r="C29" s="69" t="s">
        <v>631</v>
      </c>
      <c r="D29" s="69" t="s">
        <v>44</v>
      </c>
      <c r="E29" s="69" t="s">
        <v>632</v>
      </c>
      <c r="F29" s="69" t="s">
        <v>633</v>
      </c>
      <c r="G29" s="69" t="s">
        <v>201</v>
      </c>
      <c r="H29" s="68" t="s">
        <v>572</v>
      </c>
      <c r="I29" s="88">
        <f t="shared" si="1"/>
        <v>5</v>
      </c>
      <c r="J29" s="94" t="s">
        <v>284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102</v>
      </c>
      <c r="C30" s="69" t="s">
        <v>634</v>
      </c>
      <c r="D30" s="69" t="s">
        <v>44</v>
      </c>
      <c r="E30" s="69" t="s">
        <v>635</v>
      </c>
      <c r="F30" s="69" t="s">
        <v>636</v>
      </c>
      <c r="G30" s="69" t="s">
        <v>140</v>
      </c>
      <c r="H30" s="68" t="s">
        <v>572</v>
      </c>
      <c r="I30" s="88">
        <f t="shared" si="1"/>
        <v>4.5</v>
      </c>
      <c r="J30" s="94" t="s">
        <v>284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50</v>
      </c>
      <c r="B31" s="66" t="s">
        <v>102</v>
      </c>
      <c r="C31" s="66" t="s">
        <v>472</v>
      </c>
      <c r="D31" s="66" t="s">
        <v>44</v>
      </c>
      <c r="E31" s="66" t="s">
        <v>473</v>
      </c>
      <c r="F31" s="66" t="s">
        <v>636</v>
      </c>
      <c r="G31" s="66" t="s">
        <v>140</v>
      </c>
      <c r="H31" s="68" t="s">
        <v>431</v>
      </c>
      <c r="I31" s="88">
        <f t="shared" si="1"/>
        <v>0.5</v>
      </c>
      <c r="J31" s="94" t="s">
        <v>284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42</v>
      </c>
      <c r="C32" s="69" t="s">
        <v>427</v>
      </c>
      <c r="D32" s="69" t="s">
        <v>44</v>
      </c>
      <c r="E32" s="69" t="s">
        <v>428</v>
      </c>
      <c r="F32" s="69" t="s">
        <v>637</v>
      </c>
      <c r="G32" s="69" t="s">
        <v>430</v>
      </c>
      <c r="H32" s="68" t="s">
        <v>572</v>
      </c>
      <c r="I32" s="88">
        <f t="shared" si="1"/>
        <v>6</v>
      </c>
      <c r="J32" s="94" t="s">
        <v>284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50</v>
      </c>
      <c r="B33" s="68" t="s">
        <v>42</v>
      </c>
      <c r="C33" s="68" t="s">
        <v>432</v>
      </c>
      <c r="D33" s="68" t="s">
        <v>44</v>
      </c>
      <c r="E33" s="68" t="s">
        <v>433</v>
      </c>
      <c r="F33" s="68" t="s">
        <v>637</v>
      </c>
      <c r="G33" s="68" t="s">
        <v>430</v>
      </c>
      <c r="H33" s="68" t="s">
        <v>431</v>
      </c>
      <c r="I33" s="88">
        <f t="shared" si="1"/>
        <v>1</v>
      </c>
      <c r="J33" s="94" t="s">
        <v>284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42</v>
      </c>
      <c r="C34" s="69" t="s">
        <v>638</v>
      </c>
      <c r="D34" s="69" t="s">
        <v>44</v>
      </c>
      <c r="E34" s="69" t="s">
        <v>639</v>
      </c>
      <c r="F34" s="69" t="s">
        <v>640</v>
      </c>
      <c r="G34" s="69" t="s">
        <v>201</v>
      </c>
      <c r="H34" s="68" t="s">
        <v>572</v>
      </c>
      <c r="I34" s="88">
        <f t="shared" si="1"/>
        <v>3</v>
      </c>
      <c r="J34" s="94" t="s">
        <v>284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42</v>
      </c>
      <c r="C35" s="69" t="s">
        <v>641</v>
      </c>
      <c r="D35" s="69" t="s">
        <v>44</v>
      </c>
      <c r="E35" s="69" t="s">
        <v>642</v>
      </c>
      <c r="F35" s="69" t="s">
        <v>643</v>
      </c>
      <c r="G35" s="69" t="s">
        <v>481</v>
      </c>
      <c r="H35" s="68" t="s">
        <v>572</v>
      </c>
      <c r="I35" s="88">
        <f t="shared" si="1"/>
        <v>5</v>
      </c>
      <c r="J35" s="94" t="s">
        <v>284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50</v>
      </c>
      <c r="B36" s="66" t="s">
        <v>42</v>
      </c>
      <c r="C36" s="66" t="s">
        <v>478</v>
      </c>
      <c r="D36" s="66" t="s">
        <v>44</v>
      </c>
      <c r="E36" s="66" t="s">
        <v>479</v>
      </c>
      <c r="F36" s="66" t="s">
        <v>643</v>
      </c>
      <c r="G36" s="66" t="s">
        <v>481</v>
      </c>
      <c r="H36" s="68" t="s">
        <v>431</v>
      </c>
      <c r="I36" s="88">
        <f t="shared" si="1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42</v>
      </c>
      <c r="C37" s="69" t="s">
        <v>644</v>
      </c>
      <c r="D37" s="69" t="s">
        <v>44</v>
      </c>
      <c r="E37" s="69" t="s">
        <v>645</v>
      </c>
      <c r="F37" s="69" t="s">
        <v>646</v>
      </c>
      <c r="G37" s="69" t="s">
        <v>406</v>
      </c>
      <c r="H37" s="68" t="s">
        <v>572</v>
      </c>
      <c r="I37" s="88">
        <f t="shared" si="1"/>
        <v>2.75</v>
      </c>
      <c r="J37" s="94" t="s">
        <v>284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50</v>
      </c>
      <c r="B38" s="68" t="s">
        <v>42</v>
      </c>
      <c r="C38" s="68" t="s">
        <v>482</v>
      </c>
      <c r="D38" s="68" t="s">
        <v>59</v>
      </c>
      <c r="E38" s="68" t="s">
        <v>483</v>
      </c>
      <c r="F38" s="68" t="s">
        <v>646</v>
      </c>
      <c r="G38" s="66" t="s">
        <v>406</v>
      </c>
      <c r="H38" s="68" t="s">
        <v>431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42</v>
      </c>
      <c r="C39" s="69" t="s">
        <v>647</v>
      </c>
      <c r="D39" s="69" t="s">
        <v>44</v>
      </c>
      <c r="E39" s="69" t="s">
        <v>648</v>
      </c>
      <c r="F39" s="69" t="s">
        <v>649</v>
      </c>
      <c r="G39" s="69" t="s">
        <v>650</v>
      </c>
      <c r="H39" s="68" t="s">
        <v>572</v>
      </c>
      <c r="I39" s="88">
        <f t="shared" si="1"/>
        <v>0</v>
      </c>
      <c r="J39" s="94" t="s">
        <v>284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42</v>
      </c>
      <c r="C40" s="69" t="s">
        <v>651</v>
      </c>
      <c r="D40" s="69" t="s">
        <v>44</v>
      </c>
      <c r="E40" s="69" t="s">
        <v>652</v>
      </c>
      <c r="F40" s="69" t="s">
        <v>653</v>
      </c>
      <c r="G40" s="69" t="s">
        <v>215</v>
      </c>
      <c r="H40" s="68" t="s">
        <v>572</v>
      </c>
      <c r="I40" s="88">
        <f t="shared" si="1"/>
        <v>0</v>
      </c>
      <c r="J40" s="94" t="s">
        <v>284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42</v>
      </c>
      <c r="C41" s="69" t="s">
        <v>654</v>
      </c>
      <c r="D41" s="69" t="s">
        <v>44</v>
      </c>
      <c r="E41" s="69" t="s">
        <v>655</v>
      </c>
      <c r="F41" s="69" t="s">
        <v>656</v>
      </c>
      <c r="G41" s="69" t="s">
        <v>657</v>
      </c>
      <c r="H41" s="68" t="s">
        <v>572</v>
      </c>
      <c r="I41" s="88">
        <f t="shared" si="1"/>
        <v>2</v>
      </c>
      <c r="J41" s="94" t="s">
        <v>284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102</v>
      </c>
      <c r="C42" s="69" t="s">
        <v>658</v>
      </c>
      <c r="D42" s="69" t="s">
        <v>44</v>
      </c>
      <c r="E42" s="69" t="s">
        <v>659</v>
      </c>
      <c r="F42" s="69" t="s">
        <v>660</v>
      </c>
      <c r="G42" s="69" t="s">
        <v>201</v>
      </c>
      <c r="H42" s="68" t="s">
        <v>661</v>
      </c>
      <c r="I42" s="88">
        <f t="shared" si="1"/>
        <v>0</v>
      </c>
      <c r="J42" s="94" t="s">
        <v>284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173</v>
      </c>
      <c r="D43" s="86"/>
      <c r="E43" s="86" t="s">
        <v>565</v>
      </c>
      <c r="F43" s="86"/>
      <c r="G43" s="86"/>
      <c r="H43" s="68"/>
      <c r="I43" s="88">
        <f t="shared" si="1"/>
        <v>4</v>
      </c>
      <c r="J43" s="94" t="s">
        <v>284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42</v>
      </c>
      <c r="C44" s="87" t="s">
        <v>662</v>
      </c>
      <c r="D44" s="87" t="s">
        <v>44</v>
      </c>
      <c r="E44" s="87" t="s">
        <v>663</v>
      </c>
      <c r="F44" s="87" t="s">
        <v>664</v>
      </c>
      <c r="G44" s="87" t="s">
        <v>488</v>
      </c>
      <c r="H44" s="68" t="s">
        <v>572</v>
      </c>
      <c r="I44" s="88">
        <f t="shared" si="1"/>
        <v>6</v>
      </c>
      <c r="J44" s="94" t="s">
        <v>284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50</v>
      </c>
      <c r="B45" s="66" t="s">
        <v>42</v>
      </c>
      <c r="C45" s="66" t="s">
        <v>485</v>
      </c>
      <c r="D45" s="66" t="s">
        <v>44</v>
      </c>
      <c r="E45" s="66" t="s">
        <v>486</v>
      </c>
      <c r="F45" s="66" t="s">
        <v>665</v>
      </c>
      <c r="G45" s="66" t="s">
        <v>488</v>
      </c>
      <c r="H45" s="68" t="s">
        <v>431</v>
      </c>
      <c r="I45" s="88">
        <f t="shared" si="1"/>
        <v>0.5</v>
      </c>
      <c r="J45" s="94" t="s">
        <v>284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1" customHeight="1">
      <c r="A46" s="87" t="s">
        <v>4</v>
      </c>
      <c r="B46" s="87" t="s">
        <v>42</v>
      </c>
      <c r="C46" s="87" t="s">
        <v>666</v>
      </c>
      <c r="D46" s="87" t="s">
        <v>44</v>
      </c>
      <c r="E46" s="87" t="s">
        <v>667</v>
      </c>
      <c r="F46" s="87" t="s">
        <v>668</v>
      </c>
      <c r="G46" s="87" t="s">
        <v>241</v>
      </c>
      <c r="H46" s="68" t="s">
        <v>572</v>
      </c>
      <c r="I46" s="88">
        <f t="shared" si="1"/>
        <v>4</v>
      </c>
      <c r="J46" s="94" t="s">
        <v>284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1" customHeight="1">
      <c r="A47" s="87" t="s">
        <v>4</v>
      </c>
      <c r="B47" s="87" t="s">
        <v>42</v>
      </c>
      <c r="C47" s="87" t="s">
        <v>669</v>
      </c>
      <c r="D47" s="87" t="s">
        <v>44</v>
      </c>
      <c r="E47" s="87" t="s">
        <v>670</v>
      </c>
      <c r="F47" s="87" t="s">
        <v>671</v>
      </c>
      <c r="G47" s="87" t="s">
        <v>241</v>
      </c>
      <c r="H47" s="68" t="s">
        <v>572</v>
      </c>
      <c r="I47" s="88">
        <f t="shared" si="1"/>
        <v>4</v>
      </c>
      <c r="J47" s="94" t="s">
        <v>284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42</v>
      </c>
      <c r="C48" s="87" t="s">
        <v>672</v>
      </c>
      <c r="D48" s="87" t="s">
        <v>44</v>
      </c>
      <c r="E48" s="87" t="s">
        <v>673</v>
      </c>
      <c r="F48" s="87" t="s">
        <v>674</v>
      </c>
      <c r="G48" s="87" t="s">
        <v>675</v>
      </c>
      <c r="H48" s="68" t="s">
        <v>572</v>
      </c>
      <c r="I48" s="88">
        <f t="shared" si="1"/>
        <v>3.5</v>
      </c>
      <c r="J48" s="94" t="s">
        <v>284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42</v>
      </c>
      <c r="C49" s="87" t="s">
        <v>676</v>
      </c>
      <c r="D49" s="87" t="s">
        <v>44</v>
      </c>
      <c r="E49" s="87" t="s">
        <v>677</v>
      </c>
      <c r="F49" s="87" t="s">
        <v>678</v>
      </c>
      <c r="G49" s="87" t="s">
        <v>449</v>
      </c>
      <c r="H49" s="68" t="s">
        <v>572</v>
      </c>
      <c r="I49" s="88">
        <f t="shared" si="1"/>
        <v>0</v>
      </c>
      <c r="J49" s="94" t="s">
        <v>284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42</v>
      </c>
      <c r="C50" s="87" t="s">
        <v>679</v>
      </c>
      <c r="D50" s="87" t="s">
        <v>44</v>
      </c>
      <c r="E50" s="87" t="s">
        <v>680</v>
      </c>
      <c r="F50" s="87" t="s">
        <v>681</v>
      </c>
      <c r="G50" s="87" t="s">
        <v>682</v>
      </c>
      <c r="H50" s="68" t="s">
        <v>572</v>
      </c>
      <c r="I50" s="88">
        <f t="shared" si="1"/>
        <v>1.75</v>
      </c>
      <c r="J50" s="94" t="s">
        <v>284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42</v>
      </c>
      <c r="C51" s="87" t="s">
        <v>683</v>
      </c>
      <c r="D51" s="87" t="s">
        <v>44</v>
      </c>
      <c r="E51" s="87" t="s">
        <v>684</v>
      </c>
      <c r="F51" s="87" t="s">
        <v>685</v>
      </c>
      <c r="G51" s="87" t="s">
        <v>686</v>
      </c>
      <c r="H51" s="68" t="s">
        <v>572</v>
      </c>
      <c r="I51" s="88">
        <f t="shared" si="1"/>
        <v>0.75</v>
      </c>
      <c r="J51" s="94" t="s">
        <v>284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42</v>
      </c>
      <c r="C52" s="87" t="s">
        <v>687</v>
      </c>
      <c r="D52" s="87" t="s">
        <v>55</v>
      </c>
      <c r="E52" s="87" t="s">
        <v>688</v>
      </c>
      <c r="F52" s="87" t="s">
        <v>689</v>
      </c>
      <c r="G52" s="87" t="s">
        <v>456</v>
      </c>
      <c r="H52" s="68" t="s">
        <v>690</v>
      </c>
      <c r="I52" s="88">
        <f t="shared" si="1"/>
        <v>0</v>
      </c>
      <c r="J52" s="94" t="s">
        <v>284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50</v>
      </c>
      <c r="B53" s="71" t="s">
        <v>42</v>
      </c>
      <c r="C53" s="68" t="s">
        <v>489</v>
      </c>
      <c r="D53" s="71" t="s">
        <v>189</v>
      </c>
      <c r="E53" s="71" t="s">
        <v>691</v>
      </c>
      <c r="F53" s="71"/>
      <c r="G53" s="71"/>
      <c r="H53" s="71" t="s">
        <v>572</v>
      </c>
      <c r="I53" s="88">
        <f t="shared" si="1"/>
        <v>13.5</v>
      </c>
      <c r="J53" s="94" t="s">
        <v>284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50</v>
      </c>
      <c r="B54" s="68" t="s">
        <v>42</v>
      </c>
      <c r="C54" s="68" t="s">
        <v>692</v>
      </c>
      <c r="D54" s="68" t="s">
        <v>44</v>
      </c>
      <c r="E54" s="68" t="s">
        <v>693</v>
      </c>
      <c r="F54" s="68" t="s">
        <v>629</v>
      </c>
      <c r="G54" s="68" t="s">
        <v>201</v>
      </c>
      <c r="H54" s="68" t="s">
        <v>572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50</v>
      </c>
      <c r="B55" s="68" t="s">
        <v>42</v>
      </c>
      <c r="C55" s="68" t="s">
        <v>491</v>
      </c>
      <c r="D55" s="68" t="s">
        <v>44</v>
      </c>
      <c r="E55" s="68" t="s">
        <v>492</v>
      </c>
      <c r="F55" s="68" t="s">
        <v>629</v>
      </c>
      <c r="G55" s="68" t="s">
        <v>201</v>
      </c>
      <c r="H55" s="68" t="s">
        <v>431</v>
      </c>
      <c r="I55" s="88">
        <f t="shared" si="1"/>
        <v>0.5</v>
      </c>
      <c r="J55" s="94" t="s">
        <v>284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50</v>
      </c>
      <c r="B56" s="71" t="s">
        <v>42</v>
      </c>
      <c r="C56" s="68" t="s">
        <v>694</v>
      </c>
      <c r="D56" s="71" t="s">
        <v>44</v>
      </c>
      <c r="E56" s="71" t="s">
        <v>695</v>
      </c>
      <c r="F56" s="71" t="s">
        <v>696</v>
      </c>
      <c r="G56" s="68" t="s">
        <v>497</v>
      </c>
      <c r="H56" s="68" t="s">
        <v>572</v>
      </c>
      <c r="I56" s="88">
        <f t="shared" si="1"/>
        <v>3</v>
      </c>
      <c r="J56" s="94" t="s">
        <v>284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50</v>
      </c>
      <c r="B57" s="71" t="s">
        <v>42</v>
      </c>
      <c r="C57" s="68" t="s">
        <v>494</v>
      </c>
      <c r="D57" s="71" t="s">
        <v>44</v>
      </c>
      <c r="E57" s="71" t="s">
        <v>495</v>
      </c>
      <c r="F57" s="71" t="s">
        <v>696</v>
      </c>
      <c r="G57" s="68" t="s">
        <v>497</v>
      </c>
      <c r="H57" s="68" t="s">
        <v>697</v>
      </c>
      <c r="I57" s="88">
        <f t="shared" si="1"/>
        <v>1.5</v>
      </c>
      <c r="J57" s="94" t="s">
        <v>284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50</v>
      </c>
      <c r="B58" s="71" t="s">
        <v>42</v>
      </c>
      <c r="C58" s="68" t="s">
        <v>698</v>
      </c>
      <c r="D58" s="71" t="s">
        <v>44</v>
      </c>
      <c r="E58" s="71" t="s">
        <v>699</v>
      </c>
      <c r="F58" s="71" t="s">
        <v>700</v>
      </c>
      <c r="G58" s="71" t="s">
        <v>501</v>
      </c>
      <c r="H58" s="68" t="s">
        <v>572</v>
      </c>
      <c r="I58" s="88">
        <f t="shared" si="1"/>
        <v>2</v>
      </c>
      <c r="J58" s="94" t="s">
        <v>284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50</v>
      </c>
      <c r="B59" s="71" t="s">
        <v>42</v>
      </c>
      <c r="C59" s="68" t="s">
        <v>498</v>
      </c>
      <c r="D59" s="71" t="s">
        <v>44</v>
      </c>
      <c r="E59" s="71" t="s">
        <v>499</v>
      </c>
      <c r="F59" s="110" t="s">
        <v>700</v>
      </c>
      <c r="G59" s="71" t="s">
        <v>501</v>
      </c>
      <c r="H59" s="71" t="s">
        <v>701</v>
      </c>
      <c r="I59" s="88">
        <f t="shared" si="1"/>
        <v>0.5</v>
      </c>
      <c r="J59" s="94" t="s">
        <v>284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50</v>
      </c>
      <c r="B60" s="71" t="s">
        <v>42</v>
      </c>
      <c r="C60" s="68" t="s">
        <v>702</v>
      </c>
      <c r="D60" s="71" t="s">
        <v>44</v>
      </c>
      <c r="E60" s="71" t="s">
        <v>703</v>
      </c>
      <c r="F60" s="71" t="s">
        <v>704</v>
      </c>
      <c r="G60" s="71" t="s">
        <v>505</v>
      </c>
      <c r="H60" s="71" t="s">
        <v>572</v>
      </c>
      <c r="I60" s="88">
        <f t="shared" si="1"/>
        <v>2</v>
      </c>
      <c r="J60" s="94" t="s">
        <v>284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50</v>
      </c>
      <c r="B61" s="71" t="s">
        <v>42</v>
      </c>
      <c r="C61" s="68" t="s">
        <v>502</v>
      </c>
      <c r="D61" s="71" t="s">
        <v>44</v>
      </c>
      <c r="E61" s="71" t="s">
        <v>503</v>
      </c>
      <c r="F61" s="71" t="s">
        <v>704</v>
      </c>
      <c r="G61" s="71" t="s">
        <v>505</v>
      </c>
      <c r="H61" s="71" t="s">
        <v>547</v>
      </c>
      <c r="I61" s="88">
        <f t="shared" si="1"/>
        <v>1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50</v>
      </c>
      <c r="B62" s="68" t="s">
        <v>42</v>
      </c>
      <c r="C62" s="68" t="s">
        <v>705</v>
      </c>
      <c r="D62" s="68" t="s">
        <v>44</v>
      </c>
      <c r="E62" s="68" t="s">
        <v>706</v>
      </c>
      <c r="F62" s="71" t="s">
        <v>707</v>
      </c>
      <c r="G62" s="71" t="s">
        <v>509</v>
      </c>
      <c r="H62" s="68" t="s">
        <v>572</v>
      </c>
      <c r="I62" s="88">
        <f t="shared" si="1"/>
        <v>1</v>
      </c>
      <c r="J62" s="94" t="s">
        <v>284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50</v>
      </c>
      <c r="B63" s="68" t="s">
        <v>42</v>
      </c>
      <c r="C63" s="68" t="s">
        <v>506</v>
      </c>
      <c r="D63" s="68" t="s">
        <v>44</v>
      </c>
      <c r="E63" s="68" t="s">
        <v>507</v>
      </c>
      <c r="F63" s="71" t="s">
        <v>707</v>
      </c>
      <c r="G63" s="71" t="s">
        <v>509</v>
      </c>
      <c r="H63" s="68" t="s">
        <v>431</v>
      </c>
      <c r="I63" s="88">
        <f t="shared" si="1"/>
        <v>0.75</v>
      </c>
      <c r="J63" s="94" t="s">
        <v>284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50</v>
      </c>
      <c r="B64" s="68" t="s">
        <v>42</v>
      </c>
      <c r="C64" s="68" t="s">
        <v>708</v>
      </c>
      <c r="D64" s="68" t="s">
        <v>59</v>
      </c>
      <c r="E64" s="68" t="s">
        <v>709</v>
      </c>
      <c r="F64" s="68" t="s">
        <v>710</v>
      </c>
      <c r="G64" s="68" t="s">
        <v>513</v>
      </c>
      <c r="H64" s="68" t="s">
        <v>572</v>
      </c>
      <c r="I64" s="88">
        <f t="shared" si="1"/>
        <v>1</v>
      </c>
      <c r="J64" s="94" t="s">
        <v>284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50</v>
      </c>
      <c r="B65" s="68" t="s">
        <v>42</v>
      </c>
      <c r="C65" s="68" t="s">
        <v>510</v>
      </c>
      <c r="D65" s="68" t="s">
        <v>59</v>
      </c>
      <c r="E65" s="68" t="s">
        <v>511</v>
      </c>
      <c r="F65" s="68" t="s">
        <v>710</v>
      </c>
      <c r="G65" s="68" t="s">
        <v>513</v>
      </c>
      <c r="H65" s="68" t="s">
        <v>431</v>
      </c>
      <c r="I65" s="88">
        <f t="shared" si="1"/>
        <v>0.5</v>
      </c>
      <c r="J65" s="94" t="s">
        <v>284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50</v>
      </c>
      <c r="B66" s="71" t="s">
        <v>42</v>
      </c>
      <c r="C66" s="68" t="s">
        <v>711</v>
      </c>
      <c r="D66" s="71" t="s">
        <v>44</v>
      </c>
      <c r="E66" s="71" t="s">
        <v>712</v>
      </c>
      <c r="F66" s="71" t="s">
        <v>713</v>
      </c>
      <c r="G66" s="71" t="s">
        <v>449</v>
      </c>
      <c r="H66" s="68" t="s">
        <v>572</v>
      </c>
      <c r="I66" s="88">
        <f t="shared" si="1"/>
        <v>0</v>
      </c>
      <c r="J66" s="94" t="s">
        <v>284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50</v>
      </c>
      <c r="B67" s="71" t="s">
        <v>42</v>
      </c>
      <c r="C67" s="68" t="s">
        <v>514</v>
      </c>
      <c r="D67" s="71" t="s">
        <v>59</v>
      </c>
      <c r="E67" s="71" t="s">
        <v>515</v>
      </c>
      <c r="F67" s="71" t="s">
        <v>713</v>
      </c>
      <c r="G67" s="68" t="s">
        <v>517</v>
      </c>
      <c r="H67" s="71" t="s">
        <v>431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50</v>
      </c>
      <c r="B68" s="68" t="s">
        <v>42</v>
      </c>
      <c r="C68" s="68" t="s">
        <v>714</v>
      </c>
      <c r="D68" s="68" t="s">
        <v>55</v>
      </c>
      <c r="E68" s="68" t="s">
        <v>715</v>
      </c>
      <c r="F68" s="71" t="s">
        <v>716</v>
      </c>
      <c r="G68" s="71" t="s">
        <v>215</v>
      </c>
      <c r="H68" s="71" t="s">
        <v>572</v>
      </c>
      <c r="I68" s="88">
        <f t="shared" si="1"/>
        <v>0.5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50</v>
      </c>
      <c r="B69" s="68" t="s">
        <v>42</v>
      </c>
      <c r="C69" s="68" t="s">
        <v>717</v>
      </c>
      <c r="D69" s="68" t="s">
        <v>55</v>
      </c>
      <c r="E69" s="68" t="s">
        <v>718</v>
      </c>
      <c r="F69" s="71" t="s">
        <v>719</v>
      </c>
      <c r="G69" s="71" t="s">
        <v>657</v>
      </c>
      <c r="H69" s="71" t="s">
        <v>630</v>
      </c>
      <c r="I69" s="88">
        <f t="shared" si="1"/>
        <v>0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50</v>
      </c>
      <c r="B70" s="68" t="s">
        <v>42</v>
      </c>
      <c r="C70" s="68" t="s">
        <v>720</v>
      </c>
      <c r="D70" s="68" t="s">
        <v>44</v>
      </c>
      <c r="E70" s="68" t="s">
        <v>721</v>
      </c>
      <c r="F70" s="71" t="s">
        <v>722</v>
      </c>
      <c r="G70" s="71" t="s">
        <v>723</v>
      </c>
      <c r="H70" s="71" t="s">
        <v>572</v>
      </c>
      <c r="I70" s="88">
        <f t="shared" si="1"/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50</v>
      </c>
      <c r="B71" s="68" t="s">
        <v>42</v>
      </c>
      <c r="C71" s="68" t="s">
        <v>724</v>
      </c>
      <c r="D71" s="68" t="s">
        <v>44</v>
      </c>
      <c r="E71" s="68" t="s">
        <v>725</v>
      </c>
      <c r="F71" s="71" t="s">
        <v>722</v>
      </c>
      <c r="G71" s="71" t="s">
        <v>723</v>
      </c>
      <c r="H71" s="71" t="s">
        <v>572</v>
      </c>
      <c r="I71" s="88">
        <f t="shared" si="1"/>
        <v>0.5</v>
      </c>
      <c r="J71" s="94" t="s">
        <v>284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50</v>
      </c>
      <c r="B72" s="68" t="s">
        <v>42</v>
      </c>
      <c r="C72" s="68" t="s">
        <v>726</v>
      </c>
      <c r="D72" s="68" t="s">
        <v>55</v>
      </c>
      <c r="E72" s="68" t="s">
        <v>727</v>
      </c>
      <c r="F72" s="71" t="s">
        <v>728</v>
      </c>
      <c r="G72" s="71" t="s">
        <v>467</v>
      </c>
      <c r="H72" s="71" t="s">
        <v>625</v>
      </c>
      <c r="I72" s="88">
        <f t="shared" si="1"/>
        <v>0</v>
      </c>
      <c r="J72" s="94" t="s">
        <v>284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50</v>
      </c>
      <c r="B73" s="68" t="s">
        <v>42</v>
      </c>
      <c r="C73" s="68" t="s">
        <v>729</v>
      </c>
      <c r="D73" s="68" t="s">
        <v>55</v>
      </c>
      <c r="E73" s="68" t="s">
        <v>730</v>
      </c>
      <c r="F73" s="71" t="s">
        <v>731</v>
      </c>
      <c r="G73" s="71" t="s">
        <v>467</v>
      </c>
      <c r="H73" s="71" t="s">
        <v>732</v>
      </c>
      <c r="I73" s="88">
        <f t="shared" si="1"/>
        <v>0</v>
      </c>
      <c r="J73" s="94" t="s">
        <v>284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50</v>
      </c>
      <c r="B74" s="68" t="s">
        <v>42</v>
      </c>
      <c r="C74" s="68" t="s">
        <v>733</v>
      </c>
      <c r="D74" s="68" t="s">
        <v>55</v>
      </c>
      <c r="E74" s="68" t="s">
        <v>734</v>
      </c>
      <c r="F74" s="71" t="s">
        <v>735</v>
      </c>
      <c r="G74" s="68" t="s">
        <v>196</v>
      </c>
      <c r="H74" s="68" t="s">
        <v>572</v>
      </c>
      <c r="I74" s="88">
        <f t="shared" si="1"/>
        <v>3</v>
      </c>
      <c r="J74" s="94" t="s">
        <v>284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50</v>
      </c>
      <c r="B75" s="68" t="s">
        <v>42</v>
      </c>
      <c r="C75" s="68" t="s">
        <v>736</v>
      </c>
      <c r="D75" s="68" t="s">
        <v>44</v>
      </c>
      <c r="E75" s="68" t="s">
        <v>737</v>
      </c>
      <c r="F75" s="71" t="s">
        <v>738</v>
      </c>
      <c r="G75" s="68" t="s">
        <v>235</v>
      </c>
      <c r="H75" s="68" t="s">
        <v>572</v>
      </c>
      <c r="I75" s="88">
        <f t="shared" si="1"/>
        <v>1</v>
      </c>
      <c r="J75" s="94" t="s">
        <v>284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50</v>
      </c>
      <c r="B76" s="68" t="s">
        <v>42</v>
      </c>
      <c r="C76" s="68" t="s">
        <v>573</v>
      </c>
      <c r="D76" s="68" t="s">
        <v>44</v>
      </c>
      <c r="E76" s="68" t="s">
        <v>574</v>
      </c>
      <c r="F76" s="71" t="s">
        <v>738</v>
      </c>
      <c r="G76" s="68" t="s">
        <v>235</v>
      </c>
      <c r="H76" s="68" t="s">
        <v>572</v>
      </c>
      <c r="I76" s="88">
        <f t="shared" si="1"/>
        <v>0.5</v>
      </c>
      <c r="J76" s="94" t="s">
        <v>284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50</v>
      </c>
      <c r="B77" s="68" t="s">
        <v>42</v>
      </c>
      <c r="C77" s="68" t="s">
        <v>739</v>
      </c>
      <c r="D77" s="68" t="s">
        <v>44</v>
      </c>
      <c r="E77" s="68" t="s">
        <v>740</v>
      </c>
      <c r="F77" s="68" t="s">
        <v>741</v>
      </c>
      <c r="G77" s="68" t="s">
        <v>445</v>
      </c>
      <c r="H77" s="68" t="s">
        <v>625</v>
      </c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50</v>
      </c>
      <c r="B78" s="68" t="s">
        <v>42</v>
      </c>
      <c r="C78" s="68" t="s">
        <v>742</v>
      </c>
      <c r="D78" s="68" t="s">
        <v>44</v>
      </c>
      <c r="E78" s="68" t="s">
        <v>519</v>
      </c>
      <c r="F78" s="68" t="s">
        <v>741</v>
      </c>
      <c r="G78" s="68" t="s">
        <v>445</v>
      </c>
      <c r="H78" s="68" t="s">
        <v>547</v>
      </c>
      <c r="I78" s="88">
        <f t="shared" si="1"/>
        <v>1</v>
      </c>
      <c r="J78" s="94" t="s">
        <v>284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50</v>
      </c>
      <c r="B79" s="68" t="s">
        <v>187</v>
      </c>
      <c r="C79" s="68" t="s">
        <v>743</v>
      </c>
      <c r="D79" s="68" t="s">
        <v>44</v>
      </c>
      <c r="E79" s="68" t="s">
        <v>744</v>
      </c>
      <c r="F79" s="71" t="s">
        <v>745</v>
      </c>
      <c r="G79" s="68" t="s">
        <v>323</v>
      </c>
      <c r="H79" s="71" t="s">
        <v>572</v>
      </c>
      <c r="I79" s="88">
        <f t="shared" si="1"/>
        <v>0</v>
      </c>
      <c r="J79" s="94" t="s">
        <v>284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50</v>
      </c>
      <c r="B80" s="68" t="s">
        <v>746</v>
      </c>
      <c r="C80" s="68" t="s">
        <v>747</v>
      </c>
      <c r="D80" s="68" t="s">
        <v>44</v>
      </c>
      <c r="E80" s="68" t="s">
        <v>748</v>
      </c>
      <c r="F80" s="71" t="s">
        <v>745</v>
      </c>
      <c r="G80" s="68" t="s">
        <v>323</v>
      </c>
      <c r="H80" s="71" t="s">
        <v>572</v>
      </c>
      <c r="I80" s="88">
        <f t="shared" si="1"/>
        <v>0.5</v>
      </c>
      <c r="J80" s="94" t="s">
        <v>284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750</v>
      </c>
      <c r="F81" s="71" t="s">
        <v>751</v>
      </c>
      <c r="G81" s="71" t="s">
        <v>241</v>
      </c>
      <c r="H81" s="68" t="s">
        <v>572</v>
      </c>
      <c r="I81" s="88">
        <f t="shared" si="1"/>
        <v>2</v>
      </c>
      <c r="J81" s="94" t="s">
        <v>284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50</v>
      </c>
      <c r="B82" s="68" t="s">
        <v>42</v>
      </c>
      <c r="C82" s="68" t="s">
        <v>749</v>
      </c>
      <c r="D82" s="71" t="s">
        <v>44</v>
      </c>
      <c r="E82" s="71" t="s">
        <v>577</v>
      </c>
      <c r="F82" s="71" t="s">
        <v>751</v>
      </c>
      <c r="G82" s="71" t="s">
        <v>241</v>
      </c>
      <c r="H82" s="68" t="s">
        <v>547</v>
      </c>
      <c r="I82" s="88">
        <f t="shared" si="1"/>
        <v>2</v>
      </c>
      <c r="J82" s="94" t="s">
        <v>284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50</v>
      </c>
      <c r="B83" s="71" t="s">
        <v>42</v>
      </c>
      <c r="C83" s="68" t="s">
        <v>752</v>
      </c>
      <c r="D83" s="68" t="s">
        <v>55</v>
      </c>
      <c r="E83" s="68" t="s">
        <v>753</v>
      </c>
      <c r="F83" s="68" t="s">
        <v>754</v>
      </c>
      <c r="G83" s="68" t="s">
        <v>323</v>
      </c>
      <c r="H83" s="71" t="s">
        <v>630</v>
      </c>
      <c r="I83" s="88">
        <f t="shared" si="1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50</v>
      </c>
      <c r="B84" s="71" t="s">
        <v>42</v>
      </c>
      <c r="C84" s="68" t="s">
        <v>755</v>
      </c>
      <c r="D84" s="68" t="s">
        <v>44</v>
      </c>
      <c r="E84" s="68" t="s">
        <v>756</v>
      </c>
      <c r="F84" s="68" t="s">
        <v>757</v>
      </c>
      <c r="G84" s="68" t="s">
        <v>323</v>
      </c>
      <c r="H84" s="71" t="s">
        <v>572</v>
      </c>
      <c r="I84" s="88">
        <f t="shared" si="1"/>
        <v>0.5</v>
      </c>
      <c r="J84" s="79" t="s">
        <v>284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50</v>
      </c>
      <c r="B85" s="68" t="s">
        <v>42</v>
      </c>
      <c r="C85" s="68" t="s">
        <v>758</v>
      </c>
      <c r="D85" s="68" t="s">
        <v>55</v>
      </c>
      <c r="E85" s="68" t="s">
        <v>759</v>
      </c>
      <c r="F85" s="68" t="s">
        <v>760</v>
      </c>
      <c r="G85" s="68" t="s">
        <v>761</v>
      </c>
      <c r="H85" s="71" t="s">
        <v>762</v>
      </c>
      <c r="I85" s="88">
        <f t="shared" si="1"/>
        <v>0</v>
      </c>
      <c r="J85" s="79" t="s">
        <v>284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50</v>
      </c>
      <c r="B86" s="68" t="s">
        <v>102</v>
      </c>
      <c r="C86" s="68" t="s">
        <v>763</v>
      </c>
      <c r="D86" s="68" t="s">
        <v>44</v>
      </c>
      <c r="E86" s="68" t="s">
        <v>764</v>
      </c>
      <c r="F86" s="71" t="s">
        <v>765</v>
      </c>
      <c r="G86" s="68" t="s">
        <v>766</v>
      </c>
      <c r="H86" s="68" t="s">
        <v>767</v>
      </c>
      <c r="I86" s="88">
        <f t="shared" si="1"/>
        <v>0</v>
      </c>
      <c r="J86" s="79" t="s">
        <v>284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50</v>
      </c>
      <c r="B87" s="68" t="s">
        <v>102</v>
      </c>
      <c r="C87" s="68" t="s">
        <v>768</v>
      </c>
      <c r="D87" s="68" t="s">
        <v>44</v>
      </c>
      <c r="E87" s="68" t="s">
        <v>769</v>
      </c>
      <c r="F87" s="71" t="s">
        <v>765</v>
      </c>
      <c r="G87" s="68" t="s">
        <v>766</v>
      </c>
      <c r="H87" s="68" t="s">
        <v>732</v>
      </c>
      <c r="I87" s="88">
        <f t="shared" si="1"/>
        <v>0</v>
      </c>
      <c r="J87" s="79" t="s">
        <v>284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50</v>
      </c>
      <c r="B88" s="68" t="s">
        <v>42</v>
      </c>
      <c r="C88" s="68" t="s">
        <v>770</v>
      </c>
      <c r="D88" s="68" t="s">
        <v>44</v>
      </c>
      <c r="E88" s="71" t="s">
        <v>771</v>
      </c>
      <c r="F88" s="71" t="s">
        <v>772</v>
      </c>
      <c r="G88" s="71" t="s">
        <v>406</v>
      </c>
      <c r="H88" s="68" t="s">
        <v>572</v>
      </c>
      <c r="I88" s="88">
        <f t="shared" si="1"/>
        <v>0.5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50</v>
      </c>
      <c r="B89" s="68" t="s">
        <v>42</v>
      </c>
      <c r="C89" s="68" t="s">
        <v>521</v>
      </c>
      <c r="D89" s="68" t="s">
        <v>44</v>
      </c>
      <c r="E89" s="71" t="s">
        <v>522</v>
      </c>
      <c r="F89" s="71" t="s">
        <v>772</v>
      </c>
      <c r="G89" s="71" t="s">
        <v>406</v>
      </c>
      <c r="H89" s="68" t="s">
        <v>431</v>
      </c>
      <c r="I89" s="88">
        <f t="shared" ref="I89:I95" si="2">SUM(K89:V89)</f>
        <v>1</v>
      </c>
      <c r="J89" s="79" t="s">
        <v>284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50</v>
      </c>
      <c r="B90" s="68" t="s">
        <v>42</v>
      </c>
      <c r="C90" s="68" t="s">
        <v>773</v>
      </c>
      <c r="D90" s="71" t="s">
        <v>44</v>
      </c>
      <c r="E90" s="71" t="s">
        <v>524</v>
      </c>
      <c r="F90" s="71" t="s">
        <v>774</v>
      </c>
      <c r="G90" s="71" t="s">
        <v>161</v>
      </c>
      <c r="H90" s="68" t="s">
        <v>572</v>
      </c>
      <c r="I90" s="88">
        <f t="shared" si="2"/>
        <v>0.5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50</v>
      </c>
      <c r="B91" s="68" t="s">
        <v>42</v>
      </c>
      <c r="C91" s="68" t="s">
        <v>523</v>
      </c>
      <c r="D91" s="71" t="s">
        <v>44</v>
      </c>
      <c r="E91" s="71" t="s">
        <v>524</v>
      </c>
      <c r="F91" s="71" t="s">
        <v>774</v>
      </c>
      <c r="G91" s="71" t="s">
        <v>161</v>
      </c>
      <c r="H91" s="68" t="s">
        <v>431</v>
      </c>
      <c r="I91" s="88">
        <f t="shared" si="2"/>
        <v>1</v>
      </c>
      <c r="J91" s="79" t="s">
        <v>284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50</v>
      </c>
      <c r="B92" s="71" t="s">
        <v>42</v>
      </c>
      <c r="C92" s="68" t="s">
        <v>775</v>
      </c>
      <c r="D92" s="71" t="s">
        <v>44</v>
      </c>
      <c r="E92" s="71" t="s">
        <v>776</v>
      </c>
      <c r="F92" s="71" t="s">
        <v>777</v>
      </c>
      <c r="G92" s="71" t="s">
        <v>460</v>
      </c>
      <c r="H92" s="71" t="s">
        <v>572</v>
      </c>
      <c r="I92" s="88">
        <f t="shared" si="2"/>
        <v>0.5</v>
      </c>
      <c r="J92" s="79" t="s">
        <v>284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50</v>
      </c>
      <c r="B93" s="71" t="s">
        <v>42</v>
      </c>
      <c r="C93" s="68" t="s">
        <v>778</v>
      </c>
      <c r="D93" s="71" t="s">
        <v>44</v>
      </c>
      <c r="E93" s="71" t="s">
        <v>779</v>
      </c>
      <c r="F93" s="71" t="s">
        <v>780</v>
      </c>
      <c r="G93" s="71" t="s">
        <v>529</v>
      </c>
      <c r="H93" s="71" t="s">
        <v>572</v>
      </c>
      <c r="I93" s="88">
        <f t="shared" si="2"/>
        <v>1</v>
      </c>
      <c r="J93" s="79" t="s">
        <v>284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50</v>
      </c>
      <c r="B94" s="71" t="s">
        <v>42</v>
      </c>
      <c r="C94" s="68" t="s">
        <v>526</v>
      </c>
      <c r="D94" s="71" t="s">
        <v>44</v>
      </c>
      <c r="E94" s="71" t="s">
        <v>527</v>
      </c>
      <c r="F94" s="71" t="s">
        <v>780</v>
      </c>
      <c r="G94" s="71" t="s">
        <v>529</v>
      </c>
      <c r="H94" s="71" t="s">
        <v>431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50</v>
      </c>
      <c r="B95" s="68" t="s">
        <v>102</v>
      </c>
      <c r="C95" s="68" t="s">
        <v>781</v>
      </c>
      <c r="D95" s="71" t="s">
        <v>44</v>
      </c>
      <c r="E95" s="68" t="s">
        <v>782</v>
      </c>
      <c r="F95" s="71" t="s">
        <v>783</v>
      </c>
      <c r="G95" s="71" t="s">
        <v>467</v>
      </c>
      <c r="H95" s="71" t="s">
        <v>630</v>
      </c>
      <c r="I95" s="88">
        <f t="shared" si="2"/>
        <v>0</v>
      </c>
      <c r="J95" s="79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50</v>
      </c>
      <c r="B96" s="71" t="s">
        <v>42</v>
      </c>
      <c r="C96" s="68" t="s">
        <v>283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50</v>
      </c>
      <c r="B97" s="71"/>
      <c r="C97" s="71" t="s">
        <v>784</v>
      </c>
      <c r="D97" s="71"/>
      <c r="E97" s="71"/>
      <c r="F97" s="71"/>
      <c r="G97" s="71"/>
      <c r="H97" s="71"/>
      <c r="I97" s="94"/>
      <c r="J97" s="94" t="s">
        <v>284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50</v>
      </c>
      <c r="B98" s="71" t="s">
        <v>187</v>
      </c>
      <c r="C98" s="71" t="s">
        <v>785</v>
      </c>
      <c r="D98" s="71"/>
      <c r="E98" s="71"/>
      <c r="F98" s="71"/>
      <c r="G98" s="71"/>
      <c r="H98" s="71"/>
      <c r="I98" s="94"/>
      <c r="J98" s="94" t="s">
        <v>786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50</v>
      </c>
      <c r="B99" s="71" t="s">
        <v>42</v>
      </c>
      <c r="C99" s="71" t="s">
        <v>787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50</v>
      </c>
      <c r="B100" s="71" t="s">
        <v>187</v>
      </c>
      <c r="C100" s="68" t="s">
        <v>286</v>
      </c>
      <c r="D100" s="71"/>
      <c r="E100" s="71"/>
      <c r="F100" s="71"/>
      <c r="G100" s="71"/>
      <c r="H100" s="71"/>
      <c r="I100" s="94"/>
      <c r="J100" s="94" t="s">
        <v>284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788</v>
      </c>
      <c r="B102" s="71" t="s">
        <v>187</v>
      </c>
      <c r="C102" s="71" t="s">
        <v>789</v>
      </c>
      <c r="D102" s="71" t="s">
        <v>55</v>
      </c>
      <c r="E102" s="71" t="s">
        <v>790</v>
      </c>
      <c r="F102" s="71" t="s">
        <v>791</v>
      </c>
      <c r="G102" s="71" t="s">
        <v>792</v>
      </c>
      <c r="H102" s="68" t="s">
        <v>572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42</v>
      </c>
      <c r="C104" s="100"/>
      <c r="D104" s="100"/>
      <c r="E104" s="101" t="s">
        <v>287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42</v>
      </c>
      <c r="C105" s="100"/>
      <c r="D105" s="100"/>
      <c r="E105" s="102" t="s">
        <v>288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42</v>
      </c>
      <c r="C106" s="100"/>
      <c r="D106" s="100"/>
      <c r="E106" s="102" t="s">
        <v>289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42</v>
      </c>
      <c r="C107" s="100"/>
      <c r="D107" s="100"/>
      <c r="E107" s="102" t="s">
        <v>290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42</v>
      </c>
      <c r="C108" s="103"/>
      <c r="D108" s="103"/>
      <c r="E108" s="103" t="s">
        <v>291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42</v>
      </c>
      <c r="C109" s="105"/>
      <c r="D109" s="105"/>
      <c r="E109" s="102" t="s">
        <v>292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42</v>
      </c>
      <c r="C110" s="106"/>
      <c r="D110" s="106"/>
      <c r="E110" s="106" t="s">
        <v>293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102</v>
      </c>
      <c r="C111" s="101"/>
      <c r="D111" s="101"/>
      <c r="E111" s="101" t="s">
        <v>287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102</v>
      </c>
      <c r="C112" s="101"/>
      <c r="D112" s="101"/>
      <c r="E112" s="101" t="s">
        <v>288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102</v>
      </c>
      <c r="C113" s="102"/>
      <c r="D113" s="102"/>
      <c r="E113" s="102" t="s">
        <v>289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102</v>
      </c>
      <c r="C114" s="102"/>
      <c r="D114" s="102"/>
      <c r="E114" s="102" t="s">
        <v>290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102</v>
      </c>
      <c r="C115" s="103"/>
      <c r="D115" s="103"/>
      <c r="E115" s="103" t="s">
        <v>294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102</v>
      </c>
      <c r="C116" s="102"/>
      <c r="D116" s="102"/>
      <c r="E116" s="102" t="s">
        <v>292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102</v>
      </c>
      <c r="C117" s="106"/>
      <c r="D117" s="106"/>
      <c r="E117" s="106" t="s">
        <v>293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 ht="28">
      <c r="A118" s="101"/>
      <c r="B118" s="101" t="s">
        <v>295</v>
      </c>
      <c r="C118" s="101"/>
      <c r="D118" s="101"/>
      <c r="E118" s="101" t="s">
        <v>287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296</v>
      </c>
      <c r="C119" s="101"/>
      <c r="D119" s="101"/>
      <c r="E119" s="101" t="s">
        <v>288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296</v>
      </c>
      <c r="C120" s="102"/>
      <c r="D120" s="102"/>
      <c r="E120" s="102" t="s">
        <v>289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296</v>
      </c>
      <c r="C121" s="103"/>
      <c r="D121" s="103"/>
      <c r="E121" s="103" t="s">
        <v>290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8">
      <c r="A122" s="102"/>
      <c r="B122" s="102" t="s">
        <v>296</v>
      </c>
      <c r="C122" s="102"/>
      <c r="D122" s="102"/>
      <c r="E122" s="102" t="s">
        <v>291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296</v>
      </c>
      <c r="C123" s="101"/>
      <c r="D123" s="101"/>
      <c r="E123" s="101" t="s">
        <v>292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8">
      <c r="A124" s="106"/>
      <c r="B124" s="106" t="s">
        <v>296</v>
      </c>
      <c r="C124" s="106"/>
      <c r="D124" s="106"/>
      <c r="E124" s="106" t="s">
        <v>293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297</v>
      </c>
      <c r="C125" s="101"/>
      <c r="D125" s="101"/>
      <c r="E125" s="101" t="s">
        <v>287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297</v>
      </c>
      <c r="C126" s="102"/>
      <c r="D126" s="102"/>
      <c r="E126" s="102" t="s">
        <v>288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297</v>
      </c>
      <c r="C127" s="102"/>
      <c r="D127" s="102"/>
      <c r="E127" s="102" t="s">
        <v>289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297</v>
      </c>
      <c r="C128" s="102"/>
      <c r="D128" s="102"/>
      <c r="E128" s="102" t="s">
        <v>290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297</v>
      </c>
      <c r="C129" s="102"/>
      <c r="D129" s="102"/>
      <c r="E129" s="102" t="s">
        <v>291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297</v>
      </c>
      <c r="C130" s="103"/>
      <c r="D130" s="103"/>
      <c r="E130" s="103" t="s">
        <v>292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297</v>
      </c>
      <c r="C131" s="103"/>
      <c r="D131" s="103"/>
      <c r="E131" s="103" t="s">
        <v>293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60" customFormat="1" ht="27" customHeight="1">
      <c r="A132" s="60" t="s">
        <v>4</v>
      </c>
      <c r="E132" s="60" t="s">
        <v>298</v>
      </c>
      <c r="H132" s="57"/>
    </row>
  </sheetData>
  <autoFilter ref="A1:AL100" xr:uid="{00000000-0009-0000-0000-000006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28" width="6.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793</v>
      </c>
      <c r="L2" s="76" t="s">
        <v>302</v>
      </c>
      <c r="M2" s="77" t="s">
        <v>35</v>
      </c>
      <c r="N2" s="74" t="s">
        <v>22</v>
      </c>
      <c r="O2" s="68" t="s">
        <v>794</v>
      </c>
      <c r="P2" s="68" t="s">
        <v>794</v>
      </c>
      <c r="Q2" s="75" t="s">
        <v>580</v>
      </c>
      <c r="R2" s="76" t="s">
        <v>21</v>
      </c>
      <c r="S2" s="77" t="s">
        <v>419</v>
      </c>
      <c r="T2" s="74" t="s">
        <v>581</v>
      </c>
      <c r="U2" s="68" t="s">
        <v>582</v>
      </c>
      <c r="V2" s="68" t="s">
        <v>582</v>
      </c>
      <c r="W2" s="76" t="s">
        <v>25</v>
      </c>
      <c r="X2" s="77" t="s">
        <v>39</v>
      </c>
      <c r="Y2" s="74" t="s">
        <v>27</v>
      </c>
      <c r="Z2" s="68" t="s">
        <v>583</v>
      </c>
      <c r="AA2" s="68" t="s">
        <v>583</v>
      </c>
      <c r="AB2" s="75" t="s">
        <v>584</v>
      </c>
    </row>
    <row r="3" spans="1:28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34" si="0">SUM(K3:AB3)</f>
        <v>8.25</v>
      </c>
      <c r="J3" s="94" t="s">
        <v>284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5.5</v>
      </c>
      <c r="J5" s="94" t="s">
        <v>284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12.5</v>
      </c>
      <c r="J11" s="94" t="s">
        <v>284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2.25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2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3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795</v>
      </c>
      <c r="G17" s="76" t="s">
        <v>377</v>
      </c>
      <c r="H17" s="68" t="s">
        <v>572</v>
      </c>
      <c r="I17" s="88">
        <f t="shared" si="0"/>
        <v>16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795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8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796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3.5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8.5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2" t="s">
        <v>2</v>
      </c>
      <c r="B24" s="112" t="s">
        <v>42</v>
      </c>
      <c r="C24" s="113" t="s">
        <v>623</v>
      </c>
      <c r="D24" s="113"/>
      <c r="E24" s="113" t="s">
        <v>624</v>
      </c>
      <c r="F24" s="112"/>
      <c r="G24" s="112"/>
      <c r="H24" s="68" t="s">
        <v>625</v>
      </c>
      <c r="I24" s="88">
        <f t="shared" si="0"/>
        <v>2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626</v>
      </c>
      <c r="G25" s="69" t="s">
        <v>140</v>
      </c>
      <c r="H25" s="68" t="s">
        <v>572</v>
      </c>
      <c r="I25" s="88">
        <f t="shared" si="0"/>
        <v>15.5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626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8.5</v>
      </c>
      <c r="J28" s="94" t="s">
        <v>284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636</v>
      </c>
      <c r="G29" s="69" t="s">
        <v>140</v>
      </c>
      <c r="H29" s="68" t="s">
        <v>572</v>
      </c>
      <c r="I29" s="88">
        <f t="shared" si="0"/>
        <v>7.5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636</v>
      </c>
      <c r="G30" s="66" t="s">
        <v>140</v>
      </c>
      <c r="H30" s="68" t="s">
        <v>431</v>
      </c>
      <c r="I30" s="88">
        <f t="shared" si="0"/>
        <v>0.5</v>
      </c>
      <c r="J30" s="94" t="s">
        <v>284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800</v>
      </c>
      <c r="G31" s="69" t="s">
        <v>430</v>
      </c>
      <c r="H31" s="68" t="s">
        <v>572</v>
      </c>
      <c r="I31" s="88">
        <f t="shared" si="0"/>
        <v>9.5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800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4.25</v>
      </c>
      <c r="J33" s="94" t="s">
        <v>284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7.5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ref="I35:I67" si="1">SUM(K35:AB35)</f>
        <v>0.5</v>
      </c>
      <c r="J35" s="94" t="s">
        <v>284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646</v>
      </c>
      <c r="G36" s="69" t="s">
        <v>406</v>
      </c>
      <c r="H36" s="68" t="s">
        <v>572</v>
      </c>
      <c r="I36" s="88">
        <f t="shared" si="1"/>
        <v>4.25</v>
      </c>
      <c r="J36" s="94" t="s">
        <v>284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646</v>
      </c>
      <c r="G37" s="66" t="s">
        <v>406</v>
      </c>
      <c r="H37" s="68" t="s">
        <v>431</v>
      </c>
      <c r="I37" s="88">
        <f t="shared" si="1"/>
        <v>0.25</v>
      </c>
      <c r="J37" s="94" t="s">
        <v>284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1"/>
        <v>1</v>
      </c>
      <c r="J39" s="94" t="s">
        <v>284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1"/>
        <v>3.25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1"/>
        <v>0</v>
      </c>
      <c r="J41" s="94" t="s">
        <v>284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1"/>
        <v>6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1"/>
        <v>8.5</v>
      </c>
      <c r="J43" s="94" t="s">
        <v>284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1"/>
        <v>0.5</v>
      </c>
      <c r="J44" s="94" t="s">
        <v>284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1"/>
        <v>6</v>
      </c>
      <c r="J45" s="94" t="s">
        <v>284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572</v>
      </c>
      <c r="I46" s="88">
        <f t="shared" si="1"/>
        <v>6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1"/>
        <v>5.5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si="1"/>
        <v>0.5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2.5</v>
      </c>
      <c r="J49" s="94" t="s">
        <v>284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</v>
      </c>
      <c r="J50" s="94" t="s">
        <v>284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si="1"/>
        <v>0</v>
      </c>
      <c r="J51" s="94" t="s">
        <v>284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808</v>
      </c>
      <c r="F52" s="71"/>
      <c r="G52" s="71"/>
      <c r="H52" s="71" t="s">
        <v>572</v>
      </c>
      <c r="I52" s="88">
        <f t="shared" si="1"/>
        <v>20.25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809</v>
      </c>
      <c r="G53" s="68" t="s">
        <v>201</v>
      </c>
      <c r="H53" s="68" t="s">
        <v>572</v>
      </c>
      <c r="I53" s="88">
        <f t="shared" si="1"/>
        <v>1.5</v>
      </c>
      <c r="J53" s="94" t="s">
        <v>284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809</v>
      </c>
      <c r="G54" s="68" t="s">
        <v>201</v>
      </c>
      <c r="H54" s="68" t="s">
        <v>431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810</v>
      </c>
      <c r="G55" s="68" t="s">
        <v>497</v>
      </c>
      <c r="H55" s="68" t="s">
        <v>572</v>
      </c>
      <c r="I55" s="88">
        <f t="shared" si="1"/>
        <v>4.5</v>
      </c>
      <c r="J55" s="94" t="s">
        <v>284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810</v>
      </c>
      <c r="G56" s="68" t="s">
        <v>497</v>
      </c>
      <c r="H56" s="68" t="s">
        <v>697</v>
      </c>
      <c r="I56" s="88">
        <f t="shared" si="1"/>
        <v>2.5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1"/>
        <v>3</v>
      </c>
      <c r="J57" s="94" t="s">
        <v>284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1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812</v>
      </c>
      <c r="G59" s="71" t="s">
        <v>505</v>
      </c>
      <c r="H59" s="71" t="s">
        <v>625</v>
      </c>
      <c r="I59" s="88">
        <f t="shared" si="1"/>
        <v>1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812</v>
      </c>
      <c r="G60" s="71" t="s">
        <v>505</v>
      </c>
      <c r="H60" s="71" t="s">
        <v>547</v>
      </c>
      <c r="I60" s="88">
        <f t="shared" si="1"/>
        <v>1.5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1"/>
        <v>1.5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1"/>
        <v>0.75</v>
      </c>
      <c r="J62" s="94" t="s">
        <v>284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815</v>
      </c>
      <c r="G63" s="68" t="s">
        <v>513</v>
      </c>
      <c r="H63" s="68" t="s">
        <v>572</v>
      </c>
      <c r="I63" s="88">
        <f t="shared" si="1"/>
        <v>1.5</v>
      </c>
      <c r="J63" s="94" t="s">
        <v>284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815</v>
      </c>
      <c r="G64" s="68" t="s">
        <v>513</v>
      </c>
      <c r="H64" s="68" t="s">
        <v>431</v>
      </c>
      <c r="I64" s="88">
        <f t="shared" si="1"/>
        <v>0.5</v>
      </c>
      <c r="J64" s="94" t="s">
        <v>284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50</v>
      </c>
      <c r="B65" s="71" t="s">
        <v>42</v>
      </c>
      <c r="C65" s="68" t="s">
        <v>711</v>
      </c>
      <c r="D65" s="71" t="s">
        <v>44</v>
      </c>
      <c r="E65" s="71" t="s">
        <v>712</v>
      </c>
      <c r="F65" s="71" t="s">
        <v>816</v>
      </c>
      <c r="G65" s="71" t="s">
        <v>449</v>
      </c>
      <c r="H65" s="68" t="s">
        <v>572</v>
      </c>
      <c r="I65" s="88">
        <f t="shared" si="1"/>
        <v>0</v>
      </c>
      <c r="J65" s="94" t="s">
        <v>284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50</v>
      </c>
      <c r="B66" s="71" t="s">
        <v>42</v>
      </c>
      <c r="C66" s="68" t="s">
        <v>514</v>
      </c>
      <c r="D66" s="71" t="s">
        <v>59</v>
      </c>
      <c r="E66" s="71" t="s">
        <v>515</v>
      </c>
      <c r="F66" s="71" t="s">
        <v>816</v>
      </c>
      <c r="G66" s="68" t="s">
        <v>517</v>
      </c>
      <c r="H66" s="71" t="s">
        <v>431</v>
      </c>
      <c r="I66" s="88">
        <f t="shared" si="1"/>
        <v>1.5</v>
      </c>
      <c r="J66" s="94" t="s">
        <v>284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50</v>
      </c>
      <c r="B67" s="68" t="s">
        <v>42</v>
      </c>
      <c r="C67" s="68" t="s">
        <v>714</v>
      </c>
      <c r="D67" s="68" t="s">
        <v>55</v>
      </c>
      <c r="E67" s="68" t="s">
        <v>715</v>
      </c>
      <c r="F67" s="71" t="s">
        <v>716</v>
      </c>
      <c r="G67" s="71" t="s">
        <v>215</v>
      </c>
      <c r="H67" s="71" t="s">
        <v>572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50</v>
      </c>
      <c r="B68" s="68" t="s">
        <v>42</v>
      </c>
      <c r="C68" s="68" t="s">
        <v>717</v>
      </c>
      <c r="D68" s="68" t="s">
        <v>55</v>
      </c>
      <c r="E68" s="68" t="s">
        <v>718</v>
      </c>
      <c r="F68" s="71" t="s">
        <v>719</v>
      </c>
      <c r="G68" s="71" t="s">
        <v>657</v>
      </c>
      <c r="H68" s="71" t="s">
        <v>630</v>
      </c>
      <c r="I68" s="88">
        <f t="shared" ref="I68:I94" si="2">SUM(K68:AB68)</f>
        <v>0</v>
      </c>
      <c r="J68" s="94" t="s">
        <v>284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50</v>
      </c>
      <c r="B69" s="68" t="s">
        <v>42</v>
      </c>
      <c r="C69" s="68" t="s">
        <v>720</v>
      </c>
      <c r="D69" s="68" t="s">
        <v>44</v>
      </c>
      <c r="E69" s="68" t="s">
        <v>721</v>
      </c>
      <c r="F69" s="71" t="s">
        <v>817</v>
      </c>
      <c r="G69" s="71" t="s">
        <v>723</v>
      </c>
      <c r="H69" s="71" t="s">
        <v>572</v>
      </c>
      <c r="I69" s="88">
        <f t="shared" si="2"/>
        <v>1.5</v>
      </c>
      <c r="J69" s="94" t="s">
        <v>284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50</v>
      </c>
      <c r="B70" s="68" t="s">
        <v>42</v>
      </c>
      <c r="C70" s="68" t="s">
        <v>724</v>
      </c>
      <c r="D70" s="68" t="s">
        <v>44</v>
      </c>
      <c r="E70" s="68" t="s">
        <v>725</v>
      </c>
      <c r="F70" s="71" t="s">
        <v>818</v>
      </c>
      <c r="G70" s="71" t="s">
        <v>723</v>
      </c>
      <c r="H70" s="71" t="s">
        <v>572</v>
      </c>
      <c r="I70" s="88">
        <f t="shared" si="2"/>
        <v>0.5</v>
      </c>
      <c r="J70" s="94" t="s">
        <v>284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50</v>
      </c>
      <c r="B71" s="68" t="s">
        <v>42</v>
      </c>
      <c r="C71" s="68" t="s">
        <v>726</v>
      </c>
      <c r="D71" s="68" t="s">
        <v>55</v>
      </c>
      <c r="E71" s="68" t="s">
        <v>727</v>
      </c>
      <c r="F71" s="71" t="s">
        <v>819</v>
      </c>
      <c r="G71" s="71" t="s">
        <v>467</v>
      </c>
      <c r="H71" s="71" t="s">
        <v>625</v>
      </c>
      <c r="I71" s="88">
        <f t="shared" si="2"/>
        <v>0.5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50</v>
      </c>
      <c r="B72" s="68" t="s">
        <v>42</v>
      </c>
      <c r="C72" s="68" t="s">
        <v>729</v>
      </c>
      <c r="D72" s="68" t="s">
        <v>55</v>
      </c>
      <c r="E72" s="68" t="s">
        <v>730</v>
      </c>
      <c r="F72" s="71" t="s">
        <v>731</v>
      </c>
      <c r="G72" s="71" t="s">
        <v>467</v>
      </c>
      <c r="H72" s="71" t="s">
        <v>732</v>
      </c>
      <c r="I72" s="88">
        <f t="shared" si="2"/>
        <v>0</v>
      </c>
      <c r="J72" s="94" t="s">
        <v>284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50</v>
      </c>
      <c r="B73" s="68" t="s">
        <v>42</v>
      </c>
      <c r="C73" s="68" t="s">
        <v>733</v>
      </c>
      <c r="D73" s="68" t="s">
        <v>55</v>
      </c>
      <c r="E73" s="68" t="s">
        <v>734</v>
      </c>
      <c r="F73" s="71" t="s">
        <v>735</v>
      </c>
      <c r="G73" s="68" t="s">
        <v>196</v>
      </c>
      <c r="H73" s="68" t="s">
        <v>820</v>
      </c>
      <c r="I73" s="88">
        <f t="shared" si="2"/>
        <v>4</v>
      </c>
      <c r="J73" s="94" t="s">
        <v>284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50</v>
      </c>
      <c r="B74" s="68" t="s">
        <v>42</v>
      </c>
      <c r="C74" s="68" t="s">
        <v>736</v>
      </c>
      <c r="D74" s="68" t="s">
        <v>44</v>
      </c>
      <c r="E74" s="68" t="s">
        <v>737</v>
      </c>
      <c r="F74" s="71" t="s">
        <v>738</v>
      </c>
      <c r="G74" s="68" t="s">
        <v>235</v>
      </c>
      <c r="H74" s="68" t="s">
        <v>625</v>
      </c>
      <c r="I74" s="88">
        <f t="shared" si="2"/>
        <v>0.5</v>
      </c>
      <c r="J74" s="94" t="s">
        <v>284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50</v>
      </c>
      <c r="B75" s="68" t="s">
        <v>42</v>
      </c>
      <c r="C75" s="68" t="s">
        <v>573</v>
      </c>
      <c r="D75" s="68" t="s">
        <v>44</v>
      </c>
      <c r="E75" s="68" t="s">
        <v>574</v>
      </c>
      <c r="F75" s="71" t="s">
        <v>738</v>
      </c>
      <c r="G75" s="68" t="s">
        <v>235</v>
      </c>
      <c r="H75" s="68" t="s">
        <v>572</v>
      </c>
      <c r="I75" s="88">
        <f t="shared" si="2"/>
        <v>0.75</v>
      </c>
      <c r="J75" s="94" t="s">
        <v>284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50</v>
      </c>
      <c r="B76" s="68" t="s">
        <v>42</v>
      </c>
      <c r="C76" s="68" t="s">
        <v>739</v>
      </c>
      <c r="D76" s="68" t="s">
        <v>44</v>
      </c>
      <c r="E76" s="68" t="s">
        <v>740</v>
      </c>
      <c r="F76" s="68" t="s">
        <v>741</v>
      </c>
      <c r="G76" s="68" t="s">
        <v>445</v>
      </c>
      <c r="H76" s="68" t="s">
        <v>625</v>
      </c>
      <c r="I76" s="88">
        <f t="shared" si="2"/>
        <v>1</v>
      </c>
      <c r="J76" s="94" t="s">
        <v>284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50</v>
      </c>
      <c r="B77" s="68" t="s">
        <v>42</v>
      </c>
      <c r="C77" s="68" t="s">
        <v>742</v>
      </c>
      <c r="D77" s="68" t="s">
        <v>44</v>
      </c>
      <c r="E77" s="68" t="s">
        <v>519</v>
      </c>
      <c r="F77" s="68" t="s">
        <v>741</v>
      </c>
      <c r="G77" s="68" t="s">
        <v>445</v>
      </c>
      <c r="H77" s="68" t="s">
        <v>547</v>
      </c>
      <c r="I77" s="88">
        <f t="shared" si="2"/>
        <v>1.5</v>
      </c>
      <c r="J77" s="94" t="s">
        <v>284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50</v>
      </c>
      <c r="B78" s="68" t="s">
        <v>187</v>
      </c>
      <c r="C78" s="68" t="s">
        <v>743</v>
      </c>
      <c r="D78" s="68" t="s">
        <v>44</v>
      </c>
      <c r="E78" s="68" t="s">
        <v>821</v>
      </c>
      <c r="F78" s="71" t="s">
        <v>745</v>
      </c>
      <c r="G78" s="68" t="s">
        <v>323</v>
      </c>
      <c r="H78" s="71" t="s">
        <v>625</v>
      </c>
      <c r="I78" s="88">
        <f t="shared" si="2"/>
        <v>0.25</v>
      </c>
      <c r="J78" s="94" t="s">
        <v>284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50</v>
      </c>
      <c r="B79" s="68" t="s">
        <v>746</v>
      </c>
      <c r="C79" s="68" t="s">
        <v>747</v>
      </c>
      <c r="D79" s="68" t="s">
        <v>44</v>
      </c>
      <c r="E79" s="68" t="s">
        <v>748</v>
      </c>
      <c r="F79" s="71" t="s">
        <v>745</v>
      </c>
      <c r="G79" s="68" t="s">
        <v>323</v>
      </c>
      <c r="H79" s="71" t="s">
        <v>572</v>
      </c>
      <c r="I79" s="88">
        <f t="shared" si="2"/>
        <v>0.5</v>
      </c>
      <c r="J79" s="94" t="s">
        <v>284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750</v>
      </c>
      <c r="F80" s="71" t="s">
        <v>751</v>
      </c>
      <c r="G80" s="71" t="s">
        <v>241</v>
      </c>
      <c r="H80" s="68" t="s">
        <v>572</v>
      </c>
      <c r="I80" s="88">
        <f t="shared" si="2"/>
        <v>3.25</v>
      </c>
      <c r="J80" s="94" t="s">
        <v>284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577</v>
      </c>
      <c r="F81" s="71" t="s">
        <v>751</v>
      </c>
      <c r="G81" s="71" t="s">
        <v>241</v>
      </c>
      <c r="H81" s="68" t="s">
        <v>547</v>
      </c>
      <c r="I81" s="88">
        <f t="shared" si="2"/>
        <v>2.25</v>
      </c>
      <c r="J81" s="94" t="s">
        <v>284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50</v>
      </c>
      <c r="B82" s="71" t="s">
        <v>42</v>
      </c>
      <c r="C82" s="68" t="s">
        <v>752</v>
      </c>
      <c r="D82" s="68" t="s">
        <v>55</v>
      </c>
      <c r="E82" s="68" t="s">
        <v>753</v>
      </c>
      <c r="F82" s="68" t="s">
        <v>754</v>
      </c>
      <c r="G82" s="68" t="s">
        <v>323</v>
      </c>
      <c r="H82" s="71" t="s">
        <v>630</v>
      </c>
      <c r="I82" s="88">
        <f t="shared" si="2"/>
        <v>0</v>
      </c>
      <c r="J82" s="79" t="s">
        <v>284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50</v>
      </c>
      <c r="B83" s="71" t="s">
        <v>42</v>
      </c>
      <c r="C83" s="68" t="s">
        <v>755</v>
      </c>
      <c r="D83" s="68" t="s">
        <v>44</v>
      </c>
      <c r="E83" s="68" t="s">
        <v>756</v>
      </c>
      <c r="F83" s="68" t="s">
        <v>757</v>
      </c>
      <c r="G83" s="68" t="s">
        <v>323</v>
      </c>
      <c r="H83" s="71" t="s">
        <v>572</v>
      </c>
      <c r="I83" s="88">
        <f t="shared" si="2"/>
        <v>0.75</v>
      </c>
      <c r="J83" s="79" t="s">
        <v>284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50</v>
      </c>
      <c r="B84" s="68" t="s">
        <v>42</v>
      </c>
      <c r="C84" s="68" t="s">
        <v>758</v>
      </c>
      <c r="D84" s="68" t="s">
        <v>55</v>
      </c>
      <c r="E84" s="68" t="s">
        <v>759</v>
      </c>
      <c r="F84" s="68" t="s">
        <v>760</v>
      </c>
      <c r="G84" s="68" t="s">
        <v>761</v>
      </c>
      <c r="H84" s="71" t="s">
        <v>762</v>
      </c>
      <c r="I84" s="88">
        <f t="shared" si="2"/>
        <v>0</v>
      </c>
      <c r="J84" s="79" t="s">
        <v>284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50</v>
      </c>
      <c r="B85" s="68" t="s">
        <v>102</v>
      </c>
      <c r="C85" s="68" t="s">
        <v>763</v>
      </c>
      <c r="D85" s="68" t="s">
        <v>44</v>
      </c>
      <c r="E85" s="68" t="s">
        <v>764</v>
      </c>
      <c r="F85" s="71" t="s">
        <v>765</v>
      </c>
      <c r="G85" s="68" t="s">
        <v>766</v>
      </c>
      <c r="H85" s="68" t="s">
        <v>767</v>
      </c>
      <c r="I85" s="88">
        <f t="shared" si="2"/>
        <v>0</v>
      </c>
      <c r="J85" s="79" t="s">
        <v>284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50</v>
      </c>
      <c r="B86" s="68" t="s">
        <v>102</v>
      </c>
      <c r="C86" s="68" t="s">
        <v>768</v>
      </c>
      <c r="D86" s="68" t="s">
        <v>44</v>
      </c>
      <c r="E86" s="68" t="s">
        <v>769</v>
      </c>
      <c r="F86" s="71" t="s">
        <v>765</v>
      </c>
      <c r="G86" s="68" t="s">
        <v>766</v>
      </c>
      <c r="H86" s="68" t="s">
        <v>732</v>
      </c>
      <c r="I86" s="88">
        <f t="shared" si="2"/>
        <v>0</v>
      </c>
      <c r="J86" s="79" t="s">
        <v>284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50</v>
      </c>
      <c r="B87" s="68" t="s">
        <v>42</v>
      </c>
      <c r="C87" s="68" t="s">
        <v>770</v>
      </c>
      <c r="D87" s="68" t="s">
        <v>44</v>
      </c>
      <c r="E87" s="71" t="s">
        <v>771</v>
      </c>
      <c r="F87" s="71" t="s">
        <v>772</v>
      </c>
      <c r="G87" s="71" t="s">
        <v>406</v>
      </c>
      <c r="H87" s="68" t="s">
        <v>572</v>
      </c>
      <c r="I87" s="88">
        <f t="shared" si="2"/>
        <v>1</v>
      </c>
      <c r="J87" s="79" t="s">
        <v>284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50</v>
      </c>
      <c r="B88" s="68" t="s">
        <v>42</v>
      </c>
      <c r="C88" s="68" t="s">
        <v>521</v>
      </c>
      <c r="D88" s="68" t="s">
        <v>44</v>
      </c>
      <c r="E88" s="71" t="s">
        <v>522</v>
      </c>
      <c r="F88" s="71" t="s">
        <v>772</v>
      </c>
      <c r="G88" s="71" t="s">
        <v>406</v>
      </c>
      <c r="H88" s="68" t="s">
        <v>431</v>
      </c>
      <c r="I88" s="88">
        <f t="shared" si="2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50</v>
      </c>
      <c r="B89" s="68" t="s">
        <v>42</v>
      </c>
      <c r="C89" s="68" t="s">
        <v>773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572</v>
      </c>
      <c r="I89" s="88">
        <f t="shared" si="2"/>
        <v>0.75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50</v>
      </c>
      <c r="B90" s="68" t="s">
        <v>42</v>
      </c>
      <c r="C90" s="68" t="s">
        <v>523</v>
      </c>
      <c r="D90" s="71" t="s">
        <v>44</v>
      </c>
      <c r="E90" s="71" t="s">
        <v>524</v>
      </c>
      <c r="F90" s="71" t="s">
        <v>822</v>
      </c>
      <c r="G90" s="71" t="s">
        <v>161</v>
      </c>
      <c r="H90" s="68" t="s">
        <v>431</v>
      </c>
      <c r="I90" s="88">
        <f t="shared" si="2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50</v>
      </c>
      <c r="B91" s="71" t="s">
        <v>42</v>
      </c>
      <c r="C91" s="68" t="s">
        <v>775</v>
      </c>
      <c r="D91" s="71" t="s">
        <v>44</v>
      </c>
      <c r="E91" s="71" t="s">
        <v>776</v>
      </c>
      <c r="F91" s="71" t="s">
        <v>823</v>
      </c>
      <c r="G91" s="71" t="s">
        <v>460</v>
      </c>
      <c r="H91" s="71" t="s">
        <v>572</v>
      </c>
      <c r="I91" s="88">
        <f t="shared" si="2"/>
        <v>0.75</v>
      </c>
      <c r="J91" s="79" t="s">
        <v>284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50</v>
      </c>
      <c r="B92" s="71" t="s">
        <v>42</v>
      </c>
      <c r="C92" s="68" t="s">
        <v>778</v>
      </c>
      <c r="D92" s="71" t="s">
        <v>44</v>
      </c>
      <c r="E92" s="71" t="s">
        <v>779</v>
      </c>
      <c r="F92" s="71" t="s">
        <v>824</v>
      </c>
      <c r="G92" s="71" t="s">
        <v>529</v>
      </c>
      <c r="H92" s="71" t="s">
        <v>572</v>
      </c>
      <c r="I92" s="88">
        <f t="shared" si="2"/>
        <v>1.5</v>
      </c>
      <c r="J92" s="79" t="s">
        <v>284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50</v>
      </c>
      <c r="B93" s="71" t="s">
        <v>42</v>
      </c>
      <c r="C93" s="68" t="s">
        <v>526</v>
      </c>
      <c r="D93" s="71" t="s">
        <v>44</v>
      </c>
      <c r="E93" s="71" t="s">
        <v>527</v>
      </c>
      <c r="F93" s="71" t="s">
        <v>824</v>
      </c>
      <c r="G93" s="71" t="s">
        <v>529</v>
      </c>
      <c r="H93" s="71" t="s">
        <v>431</v>
      </c>
      <c r="I93" s="88">
        <f t="shared" si="2"/>
        <v>0</v>
      </c>
      <c r="J93" s="79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50</v>
      </c>
      <c r="B94" s="68" t="s">
        <v>102</v>
      </c>
      <c r="C94" s="68" t="s">
        <v>781</v>
      </c>
      <c r="D94" s="71" t="s">
        <v>44</v>
      </c>
      <c r="E94" s="68" t="s">
        <v>782</v>
      </c>
      <c r="F94" s="71" t="s">
        <v>783</v>
      </c>
      <c r="G94" s="71" t="s">
        <v>467</v>
      </c>
      <c r="H94" s="71" t="s">
        <v>630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50</v>
      </c>
      <c r="B95" s="71" t="s">
        <v>42</v>
      </c>
      <c r="C95" s="68" t="s">
        <v>283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50</v>
      </c>
      <c r="B96" s="71"/>
      <c r="C96" s="71" t="s">
        <v>784</v>
      </c>
      <c r="D96" s="71"/>
      <c r="E96" s="71"/>
      <c r="F96" s="71"/>
      <c r="G96" s="71"/>
      <c r="H96" s="71"/>
      <c r="I96" s="94"/>
      <c r="J96" s="94" t="s">
        <v>284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50</v>
      </c>
      <c r="B97" s="71" t="s">
        <v>187</v>
      </c>
      <c r="C97" s="71" t="s">
        <v>785</v>
      </c>
      <c r="D97" s="71"/>
      <c r="E97" s="71"/>
      <c r="F97" s="71"/>
      <c r="G97" s="71"/>
      <c r="H97" s="71"/>
      <c r="I97" s="94"/>
      <c r="J97" s="94" t="s">
        <v>786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50</v>
      </c>
      <c r="B98" s="71" t="s">
        <v>42</v>
      </c>
      <c r="C98" s="71" t="s">
        <v>787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50</v>
      </c>
      <c r="B99" s="71" t="s">
        <v>187</v>
      </c>
      <c r="C99" s="68" t="s">
        <v>286</v>
      </c>
      <c r="D99" s="71"/>
      <c r="E99" s="71"/>
      <c r="F99" s="71"/>
      <c r="G99" s="71"/>
      <c r="H99" s="71"/>
      <c r="I99" s="94"/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788</v>
      </c>
      <c r="B101" s="71" t="s">
        <v>187</v>
      </c>
      <c r="C101" s="71" t="s">
        <v>789</v>
      </c>
      <c r="D101" s="71" t="s">
        <v>55</v>
      </c>
      <c r="E101" s="71" t="s">
        <v>790</v>
      </c>
      <c r="F101" s="71" t="s">
        <v>825</v>
      </c>
      <c r="G101" s="71" t="s">
        <v>792</v>
      </c>
      <c r="H101" s="68" t="s">
        <v>572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42</v>
      </c>
      <c r="C103" s="100"/>
      <c r="D103" s="100"/>
      <c r="E103" s="101" t="s">
        <v>287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42</v>
      </c>
      <c r="C104" s="100"/>
      <c r="D104" s="100"/>
      <c r="E104" s="102" t="s">
        <v>288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42</v>
      </c>
      <c r="C105" s="100"/>
      <c r="D105" s="100"/>
      <c r="E105" s="102" t="s">
        <v>289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42</v>
      </c>
      <c r="C106" s="100"/>
      <c r="D106" s="100"/>
      <c r="E106" s="102" t="s">
        <v>290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42</v>
      </c>
      <c r="C107" s="103"/>
      <c r="D107" s="103"/>
      <c r="E107" s="103" t="s">
        <v>291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42</v>
      </c>
      <c r="C108" s="105"/>
      <c r="D108" s="105"/>
      <c r="E108" s="102" t="s">
        <v>292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42</v>
      </c>
      <c r="C109" s="106"/>
      <c r="D109" s="106"/>
      <c r="E109" s="106" t="s">
        <v>293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102</v>
      </c>
      <c r="C110" s="101"/>
      <c r="D110" s="101"/>
      <c r="E110" s="101" t="s">
        <v>287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102</v>
      </c>
      <c r="C111" s="101"/>
      <c r="D111" s="101"/>
      <c r="E111" s="101" t="s">
        <v>288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102</v>
      </c>
      <c r="C112" s="102"/>
      <c r="D112" s="102"/>
      <c r="E112" s="102" t="s">
        <v>289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102</v>
      </c>
      <c r="C113" s="102"/>
      <c r="D113" s="102"/>
      <c r="E113" s="102" t="s">
        <v>290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102</v>
      </c>
      <c r="C114" s="103"/>
      <c r="D114" s="103"/>
      <c r="E114" s="103" t="s">
        <v>294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102</v>
      </c>
      <c r="C115" s="102"/>
      <c r="D115" s="102"/>
      <c r="E115" s="102" t="s">
        <v>292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102</v>
      </c>
      <c r="C116" s="106"/>
      <c r="D116" s="106"/>
      <c r="E116" s="106" t="s">
        <v>293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 ht="28">
      <c r="A117" s="101"/>
      <c r="B117" s="101" t="s">
        <v>295</v>
      </c>
      <c r="C117" s="101"/>
      <c r="D117" s="101"/>
      <c r="E117" s="101" t="s">
        <v>287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296</v>
      </c>
      <c r="C118" s="101"/>
      <c r="D118" s="101"/>
      <c r="E118" s="101" t="s">
        <v>288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296</v>
      </c>
      <c r="C119" s="102"/>
      <c r="D119" s="102"/>
      <c r="E119" s="102" t="s">
        <v>289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296</v>
      </c>
      <c r="C120" s="103"/>
      <c r="D120" s="103"/>
      <c r="E120" s="103" t="s">
        <v>290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8">
      <c r="A121" s="102"/>
      <c r="B121" s="102" t="s">
        <v>296</v>
      </c>
      <c r="C121" s="102"/>
      <c r="D121" s="102"/>
      <c r="E121" s="102" t="s">
        <v>291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296</v>
      </c>
      <c r="C122" s="101"/>
      <c r="D122" s="101"/>
      <c r="E122" s="101" t="s">
        <v>292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8">
      <c r="A123" s="106"/>
      <c r="B123" s="106" t="s">
        <v>296</v>
      </c>
      <c r="C123" s="106"/>
      <c r="D123" s="106"/>
      <c r="E123" s="106" t="s">
        <v>293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297</v>
      </c>
      <c r="C124" s="101"/>
      <c r="D124" s="101"/>
      <c r="E124" s="101" t="s">
        <v>287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297</v>
      </c>
      <c r="C125" s="102"/>
      <c r="D125" s="102"/>
      <c r="E125" s="102" t="s">
        <v>288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297</v>
      </c>
      <c r="C126" s="102"/>
      <c r="D126" s="102"/>
      <c r="E126" s="102" t="s">
        <v>289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297</v>
      </c>
      <c r="C127" s="102"/>
      <c r="D127" s="102"/>
      <c r="E127" s="102" t="s">
        <v>290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297</v>
      </c>
      <c r="C128" s="102"/>
      <c r="D128" s="102"/>
      <c r="E128" s="102" t="s">
        <v>291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297</v>
      </c>
      <c r="C129" s="103"/>
      <c r="D129" s="103"/>
      <c r="E129" s="103" t="s">
        <v>292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297</v>
      </c>
      <c r="C130" s="103"/>
      <c r="D130" s="103"/>
      <c r="E130" s="103" t="s">
        <v>293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60" customFormat="1" ht="27" customHeight="1">
      <c r="A131" s="60" t="s">
        <v>4</v>
      </c>
      <c r="E131" s="60" t="s">
        <v>298</v>
      </c>
      <c r="H131" s="57"/>
    </row>
  </sheetData>
  <phoneticPr fontId="1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14" width="6.5" style="61" customWidth="1"/>
    <col min="15" max="15" width="6.5" style="62" customWidth="1"/>
    <col min="16" max="39" width="6.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826</v>
      </c>
      <c r="L2" s="76" t="s">
        <v>32</v>
      </c>
      <c r="M2" s="77" t="s">
        <v>581</v>
      </c>
      <c r="N2" s="74" t="s">
        <v>827</v>
      </c>
      <c r="O2" s="68" t="s">
        <v>828</v>
      </c>
      <c r="P2" s="68" t="s">
        <v>828</v>
      </c>
      <c r="Q2" s="76" t="s">
        <v>349</v>
      </c>
      <c r="R2" s="77" t="s">
        <v>27</v>
      </c>
      <c r="S2" s="74" t="s">
        <v>300</v>
      </c>
      <c r="T2" s="68" t="s">
        <v>829</v>
      </c>
      <c r="U2" s="68" t="s">
        <v>829</v>
      </c>
      <c r="V2" s="75" t="s">
        <v>793</v>
      </c>
      <c r="W2" s="76" t="s">
        <v>302</v>
      </c>
      <c r="X2" s="77" t="s">
        <v>35</v>
      </c>
      <c r="Y2" s="74" t="s">
        <v>22</v>
      </c>
      <c r="Z2" s="68" t="s">
        <v>794</v>
      </c>
      <c r="AA2" s="68" t="s">
        <v>794</v>
      </c>
      <c r="AB2" s="75" t="s">
        <v>580</v>
      </c>
      <c r="AC2" s="76" t="s">
        <v>21</v>
      </c>
      <c r="AD2" s="77" t="s">
        <v>419</v>
      </c>
      <c r="AE2" s="74" t="s">
        <v>581</v>
      </c>
      <c r="AF2" s="68" t="s">
        <v>582</v>
      </c>
      <c r="AG2" s="68" t="s">
        <v>582</v>
      </c>
      <c r="AH2" s="76" t="s">
        <v>25</v>
      </c>
      <c r="AI2" s="77" t="s">
        <v>39</v>
      </c>
      <c r="AJ2" s="74" t="s">
        <v>27</v>
      </c>
      <c r="AK2" s="68" t="s">
        <v>583</v>
      </c>
      <c r="AL2" s="68" t="s">
        <v>583</v>
      </c>
      <c r="AM2" s="75" t="s">
        <v>584</v>
      </c>
    </row>
    <row r="3" spans="1:39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47" si="0">SUM(K3:AM3)</f>
        <v>17.25</v>
      </c>
      <c r="J3" s="94" t="s">
        <v>284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9.5</v>
      </c>
      <c r="J5" s="94" t="s">
        <v>284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2</v>
      </c>
      <c r="J9" s="94" t="s">
        <v>284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22</v>
      </c>
      <c r="J11" s="94" t="s">
        <v>284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625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4.75</v>
      </c>
      <c r="J13" s="94" t="s">
        <v>284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3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16.5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8.5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830</v>
      </c>
      <c r="G17" s="76" t="s">
        <v>377</v>
      </c>
      <c r="H17" s="68" t="s">
        <v>572</v>
      </c>
      <c r="I17" s="88">
        <f t="shared" si="0"/>
        <v>30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830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15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468</v>
      </c>
      <c r="U19" s="84" t="s">
        <v>796</v>
      </c>
      <c r="V19" s="80"/>
      <c r="W19" s="81">
        <v>2</v>
      </c>
      <c r="X19" s="82">
        <v>1</v>
      </c>
      <c r="Y19" s="83">
        <v>0.5</v>
      </c>
      <c r="Z19" s="84" t="s">
        <v>468</v>
      </c>
      <c r="AA19" s="84" t="s">
        <v>796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7.5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15.5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42</v>
      </c>
      <c r="C24" s="13" t="s">
        <v>623</v>
      </c>
      <c r="D24" s="13"/>
      <c r="E24" s="13" t="s">
        <v>624</v>
      </c>
      <c r="F24" s="67"/>
      <c r="G24" s="67"/>
      <c r="H24" s="68" t="s">
        <v>625</v>
      </c>
      <c r="I24" s="88">
        <f t="shared" si="0"/>
        <v>6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831</v>
      </c>
      <c r="G25" s="69" t="s">
        <v>140</v>
      </c>
      <c r="H25" s="68" t="s">
        <v>572</v>
      </c>
      <c r="I25" s="88">
        <f t="shared" si="0"/>
        <v>27.5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831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14.5</v>
      </c>
      <c r="J28" s="94" t="s">
        <v>284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832</v>
      </c>
      <c r="G29" s="69" t="s">
        <v>140</v>
      </c>
      <c r="H29" s="68" t="s">
        <v>572</v>
      </c>
      <c r="I29" s="88">
        <f t="shared" si="0"/>
        <v>13.25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832</v>
      </c>
      <c r="G30" s="66" t="s">
        <v>140</v>
      </c>
      <c r="H30" s="68" t="s">
        <v>431</v>
      </c>
      <c r="I30" s="88">
        <f t="shared" si="0"/>
        <v>1.5</v>
      </c>
      <c r="J30" s="94" t="s">
        <v>284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833</v>
      </c>
      <c r="G31" s="69" t="s">
        <v>430</v>
      </c>
      <c r="H31" s="68" t="s">
        <v>572</v>
      </c>
      <c r="I31" s="88">
        <f t="shared" si="0"/>
        <v>16.5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833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6.5</v>
      </c>
      <c r="J33" s="94" t="s">
        <v>284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12.5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si="0"/>
        <v>0.5</v>
      </c>
      <c r="J35" s="94" t="s">
        <v>284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834</v>
      </c>
      <c r="G36" s="69" t="s">
        <v>406</v>
      </c>
      <c r="H36" s="68" t="s">
        <v>572</v>
      </c>
      <c r="I36" s="88">
        <f t="shared" si="0"/>
        <v>5.75</v>
      </c>
      <c r="J36" s="94" t="s">
        <v>284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834</v>
      </c>
      <c r="G37" s="66" t="s">
        <v>406</v>
      </c>
      <c r="H37" s="68" t="s">
        <v>431</v>
      </c>
      <c r="I37" s="88">
        <f t="shared" si="0"/>
        <v>0.25</v>
      </c>
      <c r="J37" s="94" t="s">
        <v>284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0"/>
        <v>1.5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0"/>
        <v>2.5</v>
      </c>
      <c r="J39" s="94" t="s">
        <v>284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0"/>
        <v>5.75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0"/>
        <v>0</v>
      </c>
      <c r="J41" s="94" t="s">
        <v>284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0"/>
        <v>10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0"/>
        <v>14.5</v>
      </c>
      <c r="J43" s="94" t="s">
        <v>284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0"/>
        <v>0.5</v>
      </c>
      <c r="J44" s="94" t="s">
        <v>284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0"/>
        <v>9.5</v>
      </c>
      <c r="J45" s="94" t="s">
        <v>284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732</v>
      </c>
      <c r="I46" s="88">
        <f t="shared" si="0"/>
        <v>4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0"/>
        <v>9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ref="I48:I50" si="1">SUM(K48:AM48)</f>
        <v>1.5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4.25</v>
      </c>
      <c r="J49" s="94" t="s">
        <v>284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1.25</v>
      </c>
      <c r="J50" s="94" t="s">
        <v>284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ref="I51:I73" si="2">SUM(K51:AM51)</f>
        <v>0</v>
      </c>
      <c r="J51" s="94" t="s">
        <v>284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835</v>
      </c>
      <c r="F52" s="71"/>
      <c r="G52" s="71"/>
      <c r="H52" s="71" t="s">
        <v>572</v>
      </c>
      <c r="I52" s="88">
        <f t="shared" si="2"/>
        <v>33.75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836</v>
      </c>
      <c r="G53" s="68" t="s">
        <v>201</v>
      </c>
      <c r="H53" s="68" t="s">
        <v>572</v>
      </c>
      <c r="I53" s="88">
        <f t="shared" si="2"/>
        <v>3.25</v>
      </c>
      <c r="J53" s="94" t="s">
        <v>284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836</v>
      </c>
      <c r="G54" s="68" t="s">
        <v>201</v>
      </c>
      <c r="H54" s="68" t="s">
        <v>431</v>
      </c>
      <c r="I54" s="88">
        <f t="shared" si="2"/>
        <v>0.5</v>
      </c>
      <c r="J54" s="94" t="s">
        <v>284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837</v>
      </c>
      <c r="G55" s="68" t="s">
        <v>838</v>
      </c>
      <c r="H55" s="68" t="s">
        <v>572</v>
      </c>
      <c r="I55" s="88">
        <f t="shared" si="2"/>
        <v>6.5</v>
      </c>
      <c r="J55" s="94" t="s">
        <v>284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837</v>
      </c>
      <c r="G56" s="68" t="s">
        <v>838</v>
      </c>
      <c r="H56" s="68" t="s">
        <v>697</v>
      </c>
      <c r="I56" s="88">
        <f t="shared" si="2"/>
        <v>4.5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2"/>
        <v>4.25</v>
      </c>
      <c r="J57" s="94" t="s">
        <v>284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2"/>
        <v>0.75</v>
      </c>
      <c r="J58" s="94" t="s">
        <v>284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839</v>
      </c>
      <c r="G59" s="71" t="s">
        <v>505</v>
      </c>
      <c r="H59" s="71" t="s">
        <v>625</v>
      </c>
      <c r="I59" s="88">
        <f t="shared" si="2"/>
        <v>3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839</v>
      </c>
      <c r="G60" s="71" t="s">
        <v>505</v>
      </c>
      <c r="H60" s="71" t="s">
        <v>547</v>
      </c>
      <c r="I60" s="88">
        <f t="shared" si="2"/>
        <v>2.5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2"/>
        <v>3.5</v>
      </c>
      <c r="J61" s="94" t="s">
        <v>284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2"/>
        <v>0.75</v>
      </c>
      <c r="J62" s="94" t="s">
        <v>284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840</v>
      </c>
      <c r="G63" s="68" t="s">
        <v>513</v>
      </c>
      <c r="H63" s="68" t="s">
        <v>572</v>
      </c>
      <c r="I63" s="88">
        <f t="shared" si="2"/>
        <v>3</v>
      </c>
      <c r="J63" s="94" t="s">
        <v>284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840</v>
      </c>
      <c r="G64" s="68" t="s">
        <v>513</v>
      </c>
      <c r="H64" s="68" t="s">
        <v>431</v>
      </c>
      <c r="I64" s="88">
        <f t="shared" si="2"/>
        <v>0.5</v>
      </c>
      <c r="J64" s="94" t="s">
        <v>284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50</v>
      </c>
      <c r="B65" s="71" t="s">
        <v>42</v>
      </c>
      <c r="C65" s="68" t="s">
        <v>514</v>
      </c>
      <c r="D65" s="71" t="s">
        <v>59</v>
      </c>
      <c r="E65" s="71" t="s">
        <v>515</v>
      </c>
      <c r="F65" s="71" t="s">
        <v>841</v>
      </c>
      <c r="G65" s="68" t="s">
        <v>517</v>
      </c>
      <c r="H65" s="71" t="s">
        <v>431</v>
      </c>
      <c r="I65" s="88">
        <f t="shared" si="2"/>
        <v>3</v>
      </c>
      <c r="J65" s="94" t="s">
        <v>284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50</v>
      </c>
      <c r="B66" s="68" t="s">
        <v>42</v>
      </c>
      <c r="C66" s="68" t="s">
        <v>714</v>
      </c>
      <c r="D66" s="68" t="s">
        <v>55</v>
      </c>
      <c r="E66" s="68" t="s">
        <v>715</v>
      </c>
      <c r="F66" s="71" t="s">
        <v>842</v>
      </c>
      <c r="G66" s="71" t="s">
        <v>215</v>
      </c>
      <c r="H66" s="71" t="s">
        <v>732</v>
      </c>
      <c r="I66" s="88">
        <f t="shared" si="2"/>
        <v>0.75</v>
      </c>
      <c r="J66" s="94" t="s">
        <v>284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50</v>
      </c>
      <c r="B67" s="68" t="s">
        <v>42</v>
      </c>
      <c r="C67" s="68" t="s">
        <v>717</v>
      </c>
      <c r="D67" s="68" t="s">
        <v>55</v>
      </c>
      <c r="E67" s="68" t="s">
        <v>718</v>
      </c>
      <c r="F67" s="71" t="s">
        <v>719</v>
      </c>
      <c r="G67" s="71" t="s">
        <v>657</v>
      </c>
      <c r="H67" s="71" t="s">
        <v>630</v>
      </c>
      <c r="I67" s="88">
        <f t="shared" si="2"/>
        <v>0</v>
      </c>
      <c r="J67" s="94" t="s">
        <v>284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50</v>
      </c>
      <c r="B68" s="68" t="s">
        <v>42</v>
      </c>
      <c r="C68" s="68" t="s">
        <v>720</v>
      </c>
      <c r="D68" s="68" t="s">
        <v>44</v>
      </c>
      <c r="E68" s="68" t="s">
        <v>721</v>
      </c>
      <c r="F68" s="71" t="s">
        <v>817</v>
      </c>
      <c r="G68" s="71" t="s">
        <v>723</v>
      </c>
      <c r="H68" s="71" t="s">
        <v>572</v>
      </c>
      <c r="I68" s="88">
        <f t="shared" si="2"/>
        <v>2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50</v>
      </c>
      <c r="B69" s="68" t="s">
        <v>42</v>
      </c>
      <c r="C69" s="68" t="s">
        <v>724</v>
      </c>
      <c r="D69" s="68" t="s">
        <v>44</v>
      </c>
      <c r="E69" s="68" t="s">
        <v>725</v>
      </c>
      <c r="F69" s="71" t="s">
        <v>817</v>
      </c>
      <c r="G69" s="71" t="s">
        <v>723</v>
      </c>
      <c r="H69" s="71" t="s">
        <v>572</v>
      </c>
      <c r="I69" s="88">
        <f t="shared" si="2"/>
        <v>0.5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50</v>
      </c>
      <c r="B70" s="68" t="s">
        <v>42</v>
      </c>
      <c r="C70" s="68" t="s">
        <v>726</v>
      </c>
      <c r="D70" s="68" t="s">
        <v>55</v>
      </c>
      <c r="E70" s="68" t="s">
        <v>727</v>
      </c>
      <c r="F70" s="71" t="s">
        <v>843</v>
      </c>
      <c r="G70" s="71" t="s">
        <v>467</v>
      </c>
      <c r="H70" s="71" t="s">
        <v>732</v>
      </c>
      <c r="I70" s="88">
        <f t="shared" ref="I70" si="3">SUM(K70:AM70)</f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50</v>
      </c>
      <c r="B71" s="68" t="s">
        <v>42</v>
      </c>
      <c r="C71" s="68" t="s">
        <v>729</v>
      </c>
      <c r="D71" s="68" t="s">
        <v>55</v>
      </c>
      <c r="E71" s="68" t="s">
        <v>730</v>
      </c>
      <c r="F71" s="71" t="s">
        <v>731</v>
      </c>
      <c r="G71" s="71" t="s">
        <v>467</v>
      </c>
      <c r="H71" s="71" t="s">
        <v>732</v>
      </c>
      <c r="I71" s="88">
        <f t="shared" si="2"/>
        <v>0.75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50</v>
      </c>
      <c r="B72" s="68" t="s">
        <v>42</v>
      </c>
      <c r="C72" s="68" t="s">
        <v>733</v>
      </c>
      <c r="D72" s="68" t="s">
        <v>55</v>
      </c>
      <c r="E72" s="68" t="s">
        <v>734</v>
      </c>
      <c r="F72" s="71" t="s">
        <v>735</v>
      </c>
      <c r="G72" s="68" t="s">
        <v>196</v>
      </c>
      <c r="H72" s="68" t="s">
        <v>820</v>
      </c>
      <c r="I72" s="88">
        <f t="shared" si="2"/>
        <v>6</v>
      </c>
      <c r="J72" s="94" t="s">
        <v>284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50</v>
      </c>
      <c r="B73" s="68" t="s">
        <v>42</v>
      </c>
      <c r="C73" s="68" t="s">
        <v>736</v>
      </c>
      <c r="D73" s="68" t="s">
        <v>44</v>
      </c>
      <c r="E73" s="68" t="s">
        <v>737</v>
      </c>
      <c r="F73" s="71" t="s">
        <v>844</v>
      </c>
      <c r="G73" s="68" t="s">
        <v>235</v>
      </c>
      <c r="H73" s="68" t="s">
        <v>625</v>
      </c>
      <c r="I73" s="88">
        <f t="shared" si="2"/>
        <v>1.25</v>
      </c>
      <c r="J73" s="94" t="s">
        <v>284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50</v>
      </c>
      <c r="B74" s="68" t="s">
        <v>42</v>
      </c>
      <c r="C74" s="68" t="s">
        <v>573</v>
      </c>
      <c r="D74" s="68" t="s">
        <v>44</v>
      </c>
      <c r="E74" s="68" t="s">
        <v>574</v>
      </c>
      <c r="F74" s="71" t="s">
        <v>844</v>
      </c>
      <c r="G74" s="68" t="s">
        <v>235</v>
      </c>
      <c r="H74" s="68" t="s">
        <v>572</v>
      </c>
      <c r="I74" s="88">
        <f t="shared" ref="I74:I93" si="4">SUM(K74:AM74)</f>
        <v>1.25</v>
      </c>
      <c r="J74" s="94" t="s">
        <v>284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50</v>
      </c>
      <c r="B75" s="68" t="s">
        <v>42</v>
      </c>
      <c r="C75" s="68" t="s">
        <v>739</v>
      </c>
      <c r="D75" s="68" t="s">
        <v>44</v>
      </c>
      <c r="E75" s="68" t="s">
        <v>740</v>
      </c>
      <c r="F75" s="68" t="s">
        <v>741</v>
      </c>
      <c r="G75" s="68" t="s">
        <v>445</v>
      </c>
      <c r="H75" s="68" t="s">
        <v>625</v>
      </c>
      <c r="I75" s="88">
        <f t="shared" si="4"/>
        <v>2.75</v>
      </c>
      <c r="J75" s="94" t="s">
        <v>284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50</v>
      </c>
      <c r="B76" s="68" t="s">
        <v>42</v>
      </c>
      <c r="C76" s="68" t="s">
        <v>742</v>
      </c>
      <c r="D76" s="68" t="s">
        <v>44</v>
      </c>
      <c r="E76" s="68" t="s">
        <v>519</v>
      </c>
      <c r="F76" s="68" t="s">
        <v>741</v>
      </c>
      <c r="G76" s="68" t="s">
        <v>445</v>
      </c>
      <c r="H76" s="68" t="s">
        <v>547</v>
      </c>
      <c r="I76" s="88">
        <f t="shared" si="4"/>
        <v>2.5</v>
      </c>
      <c r="J76" s="94" t="s">
        <v>284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50</v>
      </c>
      <c r="B77" s="68" t="s">
        <v>187</v>
      </c>
      <c r="C77" s="68" t="s">
        <v>743</v>
      </c>
      <c r="D77" s="68" t="s">
        <v>44</v>
      </c>
      <c r="E77" s="68" t="s">
        <v>821</v>
      </c>
      <c r="F77" s="71" t="s">
        <v>745</v>
      </c>
      <c r="G77" s="68" t="s">
        <v>323</v>
      </c>
      <c r="H77" s="71" t="s">
        <v>625</v>
      </c>
      <c r="I77" s="88">
        <f t="shared" si="4"/>
        <v>0.75</v>
      </c>
      <c r="J77" s="94" t="s">
        <v>284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50</v>
      </c>
      <c r="B78" s="68" t="s">
        <v>746</v>
      </c>
      <c r="C78" s="68" t="s">
        <v>747</v>
      </c>
      <c r="D78" s="68" t="s">
        <v>44</v>
      </c>
      <c r="E78" s="68" t="s">
        <v>748</v>
      </c>
      <c r="F78" s="71" t="s">
        <v>745</v>
      </c>
      <c r="G78" s="68" t="s">
        <v>323</v>
      </c>
      <c r="H78" s="71" t="s">
        <v>572</v>
      </c>
      <c r="I78" s="88">
        <f t="shared" si="4"/>
        <v>0.5</v>
      </c>
      <c r="J78" s="94" t="s">
        <v>284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50</v>
      </c>
      <c r="B79" s="68" t="s">
        <v>42</v>
      </c>
      <c r="C79" s="68" t="s">
        <v>749</v>
      </c>
      <c r="D79" s="71" t="s">
        <v>44</v>
      </c>
      <c r="E79" s="71" t="s">
        <v>750</v>
      </c>
      <c r="F79" s="71" t="s">
        <v>751</v>
      </c>
      <c r="G79" s="71" t="s">
        <v>241</v>
      </c>
      <c r="H79" s="68" t="s">
        <v>572</v>
      </c>
      <c r="I79" s="88">
        <f t="shared" si="4"/>
        <v>4.75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577</v>
      </c>
      <c r="F80" s="71" t="s">
        <v>751</v>
      </c>
      <c r="G80" s="71" t="s">
        <v>241</v>
      </c>
      <c r="H80" s="68" t="s">
        <v>547</v>
      </c>
      <c r="I80" s="88">
        <f t="shared" si="4"/>
        <v>3</v>
      </c>
      <c r="J80" s="94" t="s">
        <v>284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50</v>
      </c>
      <c r="B81" s="71" t="s">
        <v>42</v>
      </c>
      <c r="C81" s="68" t="s">
        <v>752</v>
      </c>
      <c r="D81" s="68" t="s">
        <v>55</v>
      </c>
      <c r="E81" s="68" t="s">
        <v>753</v>
      </c>
      <c r="F81" s="68" t="s">
        <v>754</v>
      </c>
      <c r="G81" s="68" t="s">
        <v>323</v>
      </c>
      <c r="H81" s="71" t="s">
        <v>630</v>
      </c>
      <c r="I81" s="88">
        <f t="shared" si="4"/>
        <v>0</v>
      </c>
      <c r="J81" s="79" t="s">
        <v>284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50</v>
      </c>
      <c r="B82" s="71" t="s">
        <v>42</v>
      </c>
      <c r="C82" s="68" t="s">
        <v>755</v>
      </c>
      <c r="D82" s="68" t="s">
        <v>44</v>
      </c>
      <c r="E82" s="68" t="s">
        <v>756</v>
      </c>
      <c r="F82" s="68" t="s">
        <v>845</v>
      </c>
      <c r="G82" s="68" t="s">
        <v>323</v>
      </c>
      <c r="H82" s="71" t="s">
        <v>625</v>
      </c>
      <c r="I82" s="88">
        <f t="shared" ref="I82" si="5">SUM(K82:AM82)</f>
        <v>0.75</v>
      </c>
      <c r="J82" s="79" t="s">
        <v>284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50</v>
      </c>
      <c r="B83" s="68" t="s">
        <v>42</v>
      </c>
      <c r="C83" s="68" t="s">
        <v>758</v>
      </c>
      <c r="D83" s="68" t="s">
        <v>55</v>
      </c>
      <c r="E83" s="68" t="s">
        <v>759</v>
      </c>
      <c r="F83" s="68" t="s">
        <v>760</v>
      </c>
      <c r="G83" s="68" t="s">
        <v>761</v>
      </c>
      <c r="H83" s="71" t="s">
        <v>762</v>
      </c>
      <c r="I83" s="88">
        <f t="shared" si="4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50</v>
      </c>
      <c r="B84" s="68" t="s">
        <v>102</v>
      </c>
      <c r="C84" s="68" t="s">
        <v>763</v>
      </c>
      <c r="D84" s="68" t="s">
        <v>44</v>
      </c>
      <c r="E84" s="68" t="s">
        <v>764</v>
      </c>
      <c r="F84" s="71" t="s">
        <v>765</v>
      </c>
      <c r="G84" s="68" t="s">
        <v>766</v>
      </c>
      <c r="H84" s="68" t="s">
        <v>767</v>
      </c>
      <c r="I84" s="88">
        <f t="shared" si="4"/>
        <v>0</v>
      </c>
      <c r="J84" s="79" t="s">
        <v>284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50</v>
      </c>
      <c r="B85" s="68" t="s">
        <v>102</v>
      </c>
      <c r="C85" s="68" t="s">
        <v>768</v>
      </c>
      <c r="D85" s="68" t="s">
        <v>44</v>
      </c>
      <c r="E85" s="68" t="s">
        <v>769</v>
      </c>
      <c r="F85" s="71" t="s">
        <v>765</v>
      </c>
      <c r="G85" s="68" t="s">
        <v>766</v>
      </c>
      <c r="H85" s="68" t="s">
        <v>732</v>
      </c>
      <c r="I85" s="88">
        <f t="shared" si="4"/>
        <v>1</v>
      </c>
      <c r="J85" s="79" t="s">
        <v>284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50</v>
      </c>
      <c r="B86" s="68" t="s">
        <v>42</v>
      </c>
      <c r="C86" s="68" t="s">
        <v>770</v>
      </c>
      <c r="D86" s="68" t="s">
        <v>44</v>
      </c>
      <c r="E86" s="71" t="s">
        <v>771</v>
      </c>
      <c r="F86" s="71" t="s">
        <v>772</v>
      </c>
      <c r="G86" s="71" t="s">
        <v>406</v>
      </c>
      <c r="H86" s="68" t="s">
        <v>572</v>
      </c>
      <c r="I86" s="88">
        <f t="shared" si="4"/>
        <v>2</v>
      </c>
      <c r="J86" s="79" t="s">
        <v>284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50</v>
      </c>
      <c r="B87" s="68" t="s">
        <v>42</v>
      </c>
      <c r="C87" s="68" t="s">
        <v>521</v>
      </c>
      <c r="D87" s="68" t="s">
        <v>44</v>
      </c>
      <c r="E87" s="71" t="s">
        <v>522</v>
      </c>
      <c r="F87" s="71" t="s">
        <v>772</v>
      </c>
      <c r="G87" s="71" t="s">
        <v>406</v>
      </c>
      <c r="H87" s="68" t="s">
        <v>732</v>
      </c>
      <c r="I87" s="88">
        <f t="shared" si="4"/>
        <v>1.75</v>
      </c>
      <c r="J87" s="79" t="s">
        <v>284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50</v>
      </c>
      <c r="B88" s="68" t="s">
        <v>42</v>
      </c>
      <c r="C88" s="68" t="s">
        <v>773</v>
      </c>
      <c r="D88" s="71" t="s">
        <v>44</v>
      </c>
      <c r="E88" s="71" t="s">
        <v>524</v>
      </c>
      <c r="F88" s="71" t="s">
        <v>822</v>
      </c>
      <c r="G88" s="71" t="s">
        <v>161</v>
      </c>
      <c r="H88" s="68" t="s">
        <v>572</v>
      </c>
      <c r="I88" s="88">
        <f t="shared" si="4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50</v>
      </c>
      <c r="B89" s="68" t="s">
        <v>42</v>
      </c>
      <c r="C89" s="68" t="s">
        <v>523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431</v>
      </c>
      <c r="I89" s="88">
        <f t="shared" si="4"/>
        <v>1.75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50</v>
      </c>
      <c r="B90" s="71" t="s">
        <v>42</v>
      </c>
      <c r="C90" s="68" t="s">
        <v>775</v>
      </c>
      <c r="D90" s="71" t="s">
        <v>44</v>
      </c>
      <c r="E90" s="71" t="s">
        <v>776</v>
      </c>
      <c r="F90" s="71" t="s">
        <v>846</v>
      </c>
      <c r="G90" s="71" t="s">
        <v>460</v>
      </c>
      <c r="H90" s="71" t="s">
        <v>572</v>
      </c>
      <c r="I90" s="88">
        <f t="shared" si="4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50</v>
      </c>
      <c r="B91" s="71" t="s">
        <v>42</v>
      </c>
      <c r="C91" s="68" t="s">
        <v>778</v>
      </c>
      <c r="D91" s="71" t="s">
        <v>44</v>
      </c>
      <c r="E91" s="71" t="s">
        <v>779</v>
      </c>
      <c r="F91" s="71" t="s">
        <v>847</v>
      </c>
      <c r="G91" s="71" t="s">
        <v>529</v>
      </c>
      <c r="H91" s="71" t="s">
        <v>572</v>
      </c>
      <c r="I91" s="88">
        <f t="shared" ref="I91:I92" si="6">SUM(K91:AM91)</f>
        <v>2</v>
      </c>
      <c r="J91" s="79" t="s">
        <v>284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50</v>
      </c>
      <c r="B92" s="71" t="s">
        <v>42</v>
      </c>
      <c r="C92" s="68" t="s">
        <v>526</v>
      </c>
      <c r="D92" s="71" t="s">
        <v>44</v>
      </c>
      <c r="E92" s="71" t="s">
        <v>527</v>
      </c>
      <c r="F92" s="71" t="s">
        <v>847</v>
      </c>
      <c r="G92" s="71" t="s">
        <v>529</v>
      </c>
      <c r="H92" s="71" t="s">
        <v>431</v>
      </c>
      <c r="I92" s="88">
        <f t="shared" si="6"/>
        <v>0</v>
      </c>
      <c r="J92" s="79" t="s">
        <v>284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50</v>
      </c>
      <c r="B93" s="68" t="s">
        <v>102</v>
      </c>
      <c r="C93" s="68" t="s">
        <v>781</v>
      </c>
      <c r="D93" s="71" t="s">
        <v>44</v>
      </c>
      <c r="E93" s="68" t="s">
        <v>782</v>
      </c>
      <c r="F93" s="71" t="s">
        <v>783</v>
      </c>
      <c r="G93" s="71" t="s">
        <v>467</v>
      </c>
      <c r="H93" s="71" t="s">
        <v>630</v>
      </c>
      <c r="I93" s="88">
        <f t="shared" si="4"/>
        <v>0</v>
      </c>
      <c r="J93" s="79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50</v>
      </c>
      <c r="B94" s="71" t="s">
        <v>42</v>
      </c>
      <c r="C94" s="68" t="s">
        <v>283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50</v>
      </c>
      <c r="B95" s="71"/>
      <c r="C95" s="71" t="s">
        <v>784</v>
      </c>
      <c r="D95" s="71"/>
      <c r="E95" s="71"/>
      <c r="F95" s="71"/>
      <c r="G95" s="71"/>
      <c r="H95" s="71"/>
      <c r="I95" s="94"/>
      <c r="J95" s="94" t="s">
        <v>284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50</v>
      </c>
      <c r="B96" s="71" t="s">
        <v>187</v>
      </c>
      <c r="C96" s="71" t="s">
        <v>785</v>
      </c>
      <c r="D96" s="71"/>
      <c r="E96" s="71"/>
      <c r="F96" s="71"/>
      <c r="G96" s="71"/>
      <c r="H96" s="71"/>
      <c r="I96" s="94"/>
      <c r="J96" s="94" t="s">
        <v>786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50</v>
      </c>
      <c r="B97" s="71" t="s">
        <v>42</v>
      </c>
      <c r="C97" s="71" t="s">
        <v>787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50</v>
      </c>
      <c r="B98" s="71" t="s">
        <v>187</v>
      </c>
      <c r="C98" s="68" t="s">
        <v>286</v>
      </c>
      <c r="D98" s="71"/>
      <c r="E98" s="71"/>
      <c r="F98" s="71"/>
      <c r="G98" s="71"/>
      <c r="H98" s="71"/>
      <c r="I98" s="94"/>
      <c r="J98" s="94" t="s">
        <v>284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788</v>
      </c>
      <c r="B99" s="71" t="s">
        <v>187</v>
      </c>
      <c r="C99" s="71" t="s">
        <v>789</v>
      </c>
      <c r="D99" s="71" t="s">
        <v>55</v>
      </c>
      <c r="E99" s="71" t="s">
        <v>848</v>
      </c>
      <c r="F99" s="71" t="s">
        <v>849</v>
      </c>
      <c r="G99" s="71" t="s">
        <v>792</v>
      </c>
      <c r="H99" s="68" t="s">
        <v>572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42</v>
      </c>
      <c r="C101" s="100"/>
      <c r="D101" s="100"/>
      <c r="E101" s="101" t="s">
        <v>287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42</v>
      </c>
      <c r="C102" s="100"/>
      <c r="D102" s="100"/>
      <c r="E102" s="102" t="s">
        <v>288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42</v>
      </c>
      <c r="C103" s="100"/>
      <c r="D103" s="100"/>
      <c r="E103" s="102" t="s">
        <v>289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42</v>
      </c>
      <c r="C104" s="100"/>
      <c r="D104" s="100"/>
      <c r="E104" s="102" t="s">
        <v>290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42</v>
      </c>
      <c r="C105" s="103"/>
      <c r="D105" s="103"/>
      <c r="E105" s="103" t="s">
        <v>291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42</v>
      </c>
      <c r="C106" s="105"/>
      <c r="D106" s="105"/>
      <c r="E106" s="102" t="s">
        <v>292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42</v>
      </c>
      <c r="C107" s="106"/>
      <c r="D107" s="106"/>
      <c r="E107" s="106" t="s">
        <v>293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102</v>
      </c>
      <c r="C108" s="101"/>
      <c r="D108" s="101"/>
      <c r="E108" s="101" t="s">
        <v>287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102</v>
      </c>
      <c r="C109" s="101"/>
      <c r="D109" s="101"/>
      <c r="E109" s="101" t="s">
        <v>288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102</v>
      </c>
      <c r="C110" s="102"/>
      <c r="D110" s="102"/>
      <c r="E110" s="102" t="s">
        <v>289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102</v>
      </c>
      <c r="C111" s="102"/>
      <c r="D111" s="102"/>
      <c r="E111" s="102" t="s">
        <v>290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102</v>
      </c>
      <c r="C112" s="103"/>
      <c r="D112" s="103"/>
      <c r="E112" s="103" t="s">
        <v>294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102</v>
      </c>
      <c r="C113" s="102"/>
      <c r="D113" s="102"/>
      <c r="E113" s="102" t="s">
        <v>292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102</v>
      </c>
      <c r="C114" s="106"/>
      <c r="D114" s="106"/>
      <c r="E114" s="106" t="s">
        <v>293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 ht="28">
      <c r="A115" s="101"/>
      <c r="B115" s="101" t="s">
        <v>295</v>
      </c>
      <c r="C115" s="101"/>
      <c r="D115" s="101"/>
      <c r="E115" s="101" t="s">
        <v>287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296</v>
      </c>
      <c r="C116" s="101"/>
      <c r="D116" s="101"/>
      <c r="E116" s="101" t="s">
        <v>288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296</v>
      </c>
      <c r="C117" s="102"/>
      <c r="D117" s="102"/>
      <c r="E117" s="102" t="s">
        <v>289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296</v>
      </c>
      <c r="C118" s="103"/>
      <c r="D118" s="103"/>
      <c r="E118" s="103" t="s">
        <v>290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8">
      <c r="A119" s="102"/>
      <c r="B119" s="102" t="s">
        <v>296</v>
      </c>
      <c r="C119" s="102"/>
      <c r="D119" s="102"/>
      <c r="E119" s="102" t="s">
        <v>291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296</v>
      </c>
      <c r="C120" s="101"/>
      <c r="D120" s="101"/>
      <c r="E120" s="101" t="s">
        <v>292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8">
      <c r="A121" s="106"/>
      <c r="B121" s="106" t="s">
        <v>296</v>
      </c>
      <c r="C121" s="106"/>
      <c r="D121" s="106"/>
      <c r="E121" s="106" t="s">
        <v>293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297</v>
      </c>
      <c r="C122" s="101"/>
      <c r="D122" s="101"/>
      <c r="E122" s="101" t="s">
        <v>287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297</v>
      </c>
      <c r="C123" s="102"/>
      <c r="D123" s="102"/>
      <c r="E123" s="102" t="s">
        <v>288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297</v>
      </c>
      <c r="C124" s="102"/>
      <c r="D124" s="102"/>
      <c r="E124" s="102" t="s">
        <v>289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297</v>
      </c>
      <c r="C125" s="102"/>
      <c r="D125" s="102"/>
      <c r="E125" s="102" t="s">
        <v>290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297</v>
      </c>
      <c r="C126" s="102"/>
      <c r="D126" s="102"/>
      <c r="E126" s="102" t="s">
        <v>291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297</v>
      </c>
      <c r="C127" s="103"/>
      <c r="D127" s="103"/>
      <c r="E127" s="103" t="s">
        <v>292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297</v>
      </c>
      <c r="C128" s="103"/>
      <c r="D128" s="103"/>
      <c r="E128" s="103" t="s">
        <v>293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298</v>
      </c>
      <c r="H129" s="57"/>
    </row>
  </sheetData>
  <autoFilter ref="A2:BC99" xr:uid="{00000000-0009-0000-0000-000008000000}"/>
  <phoneticPr fontId="13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20" width="6.5" style="61" customWidth="1"/>
    <col min="21" max="21" width="6.5" style="62" customWidth="1"/>
    <col min="22" max="45" width="6.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850</v>
      </c>
      <c r="L2" s="76" t="s">
        <v>391</v>
      </c>
      <c r="M2" s="77" t="s">
        <v>22</v>
      </c>
      <c r="N2" s="74" t="s">
        <v>347</v>
      </c>
      <c r="O2" s="68" t="s">
        <v>851</v>
      </c>
      <c r="P2" s="68" t="s">
        <v>851</v>
      </c>
      <c r="Q2" s="75" t="s">
        <v>826</v>
      </c>
      <c r="R2" s="76" t="s">
        <v>32</v>
      </c>
      <c r="S2" s="77" t="s">
        <v>581</v>
      </c>
      <c r="T2" s="74" t="s">
        <v>827</v>
      </c>
      <c r="U2" s="68" t="s">
        <v>828</v>
      </c>
      <c r="V2" s="68" t="s">
        <v>828</v>
      </c>
      <c r="W2" s="76" t="s">
        <v>349</v>
      </c>
      <c r="X2" s="77" t="s">
        <v>27</v>
      </c>
      <c r="Y2" s="74" t="s">
        <v>300</v>
      </c>
      <c r="Z2" s="68" t="s">
        <v>829</v>
      </c>
      <c r="AA2" s="68" t="s">
        <v>829</v>
      </c>
      <c r="AB2" s="75" t="s">
        <v>793</v>
      </c>
      <c r="AC2" s="76" t="s">
        <v>302</v>
      </c>
      <c r="AD2" s="77" t="s">
        <v>35</v>
      </c>
      <c r="AE2" s="74" t="s">
        <v>22</v>
      </c>
      <c r="AF2" s="68" t="s">
        <v>794</v>
      </c>
      <c r="AG2" s="68" t="s">
        <v>794</v>
      </c>
      <c r="AH2" s="75" t="s">
        <v>580</v>
      </c>
      <c r="AI2" s="76" t="s">
        <v>21</v>
      </c>
      <c r="AJ2" s="77" t="s">
        <v>419</v>
      </c>
      <c r="AK2" s="74" t="s">
        <v>581</v>
      </c>
      <c r="AL2" s="68" t="s">
        <v>582</v>
      </c>
      <c r="AM2" s="68" t="s">
        <v>582</v>
      </c>
      <c r="AN2" s="76" t="s">
        <v>25</v>
      </c>
      <c r="AO2" s="77" t="s">
        <v>39</v>
      </c>
      <c r="AP2" s="74" t="s">
        <v>27</v>
      </c>
      <c r="AQ2" s="68" t="s">
        <v>583</v>
      </c>
      <c r="AR2" s="68" t="s">
        <v>583</v>
      </c>
      <c r="AS2" s="75" t="s">
        <v>584</v>
      </c>
    </row>
    <row r="3" spans="1:45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SUM(K3:U3)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</v>
      </c>
      <c r="J4" s="79" t="s">
        <v>786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1</v>
      </c>
      <c r="J6" s="79" t="s">
        <v>786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872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875</v>
      </c>
      <c r="I10" s="78">
        <f t="shared" si="0"/>
        <v>0</v>
      </c>
      <c r="J10" s="79" t="s">
        <v>786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</v>
      </c>
      <c r="J12" s="79" t="s">
        <v>786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</v>
      </c>
      <c r="J25" s="79" t="s">
        <v>786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920</v>
      </c>
      <c r="G27" s="66" t="s">
        <v>430</v>
      </c>
      <c r="H27" s="127" t="s">
        <v>875</v>
      </c>
      <c r="I27" s="78">
        <f t="shared" si="0"/>
        <v>0.5</v>
      </c>
      <c r="J27" s="79" t="s">
        <v>786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1" si="1">SUM(K36:U36)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0</v>
      </c>
      <c r="J41" s="79" t="s">
        <v>786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42</v>
      </c>
      <c r="C44" s="67"/>
      <c r="D44" s="67"/>
      <c r="E44" s="67" t="s">
        <v>969</v>
      </c>
      <c r="F44" s="67"/>
      <c r="G44" s="67"/>
      <c r="H44" s="71"/>
      <c r="I44" s="78">
        <f t="shared" si="1"/>
        <v>0</v>
      </c>
      <c r="J44" s="79" t="s">
        <v>786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205</v>
      </c>
      <c r="C45" s="67"/>
      <c r="D45" s="67"/>
      <c r="E45" s="67" t="s">
        <v>970</v>
      </c>
      <c r="F45" s="67"/>
      <c r="G45" s="67"/>
      <c r="H45" s="71"/>
      <c r="I45" s="78">
        <f t="shared" si="1"/>
        <v>0</v>
      </c>
      <c r="J45" s="79" t="s">
        <v>786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187</v>
      </c>
      <c r="C46" s="73" t="s">
        <v>971</v>
      </c>
      <c r="D46" s="74" t="s">
        <v>44</v>
      </c>
      <c r="E46" s="73" t="s">
        <v>972</v>
      </c>
      <c r="F46" s="73" t="s">
        <v>973</v>
      </c>
      <c r="G46" s="73" t="s">
        <v>241</v>
      </c>
      <c r="H46" s="71" t="s">
        <v>855</v>
      </c>
      <c r="I46" s="79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187</v>
      </c>
      <c r="C47" s="73" t="s">
        <v>974</v>
      </c>
      <c r="D47" s="74" t="s">
        <v>44</v>
      </c>
      <c r="E47" s="73" t="s">
        <v>975</v>
      </c>
      <c r="F47" s="73" t="s">
        <v>976</v>
      </c>
      <c r="G47" s="73" t="s">
        <v>675</v>
      </c>
      <c r="H47" s="71" t="s">
        <v>855</v>
      </c>
      <c r="I47" s="79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42</v>
      </c>
      <c r="C48" s="73" t="s">
        <v>977</v>
      </c>
      <c r="D48" s="74" t="s">
        <v>55</v>
      </c>
      <c r="E48" s="73" t="s">
        <v>978</v>
      </c>
      <c r="F48" s="73" t="s">
        <v>979</v>
      </c>
      <c r="G48" s="73" t="s">
        <v>241</v>
      </c>
      <c r="H48" s="71" t="s">
        <v>855</v>
      </c>
      <c r="I48" s="79">
        <f t="shared" si="1"/>
        <v>0</v>
      </c>
      <c r="J48" s="79" t="s">
        <v>786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42</v>
      </c>
      <c r="C49" s="73" t="s">
        <v>980</v>
      </c>
      <c r="D49" s="74" t="s">
        <v>44</v>
      </c>
      <c r="E49" s="73" t="s">
        <v>981</v>
      </c>
      <c r="F49" s="73" t="s">
        <v>982</v>
      </c>
      <c r="G49" s="73" t="s">
        <v>675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42</v>
      </c>
      <c r="C50" s="73" t="s">
        <v>983</v>
      </c>
      <c r="D50" s="74" t="s">
        <v>44</v>
      </c>
      <c r="E50" s="73" t="s">
        <v>984</v>
      </c>
      <c r="F50" s="73" t="s">
        <v>985</v>
      </c>
      <c r="G50" s="73" t="s">
        <v>449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42</v>
      </c>
      <c r="C51" s="73" t="s">
        <v>986</v>
      </c>
      <c r="D51" s="74" t="s">
        <v>44</v>
      </c>
      <c r="E51" s="73" t="s">
        <v>987</v>
      </c>
      <c r="F51" s="73" t="s">
        <v>988</v>
      </c>
      <c r="G51" s="73" t="s">
        <v>529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50</v>
      </c>
      <c r="B52" s="71" t="s">
        <v>42</v>
      </c>
      <c r="C52" s="68" t="s">
        <v>989</v>
      </c>
      <c r="D52" s="68" t="s">
        <v>55</v>
      </c>
      <c r="E52" s="68" t="s">
        <v>990</v>
      </c>
      <c r="F52" s="68" t="s">
        <v>991</v>
      </c>
      <c r="G52" s="68" t="s">
        <v>675</v>
      </c>
      <c r="H52" s="71" t="s">
        <v>992</v>
      </c>
      <c r="I52" s="78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50</v>
      </c>
      <c r="B53" s="71" t="s">
        <v>42</v>
      </c>
      <c r="C53" s="68" t="s">
        <v>993</v>
      </c>
      <c r="D53" s="68" t="s">
        <v>55</v>
      </c>
      <c r="E53" s="68" t="s">
        <v>994</v>
      </c>
      <c r="F53" s="68" t="s">
        <v>995</v>
      </c>
      <c r="G53" s="68" t="s">
        <v>996</v>
      </c>
      <c r="H53" s="68" t="s">
        <v>992</v>
      </c>
      <c r="I53" s="78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50</v>
      </c>
      <c r="B54" s="71" t="s">
        <v>42</v>
      </c>
      <c r="C54" s="68" t="s">
        <v>997</v>
      </c>
      <c r="D54" s="68" t="s">
        <v>44</v>
      </c>
      <c r="E54" s="68" t="s">
        <v>998</v>
      </c>
      <c r="F54" s="68" t="s">
        <v>999</v>
      </c>
      <c r="G54" s="68" t="s">
        <v>161</v>
      </c>
      <c r="H54" s="71" t="s">
        <v>855</v>
      </c>
      <c r="I54" s="78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50</v>
      </c>
      <c r="B55" s="71" t="s">
        <v>42</v>
      </c>
      <c r="C55" s="68" t="s">
        <v>1000</v>
      </c>
      <c r="D55" s="68" t="s">
        <v>44</v>
      </c>
      <c r="E55" s="68" t="s">
        <v>998</v>
      </c>
      <c r="F55" s="68" t="s">
        <v>999</v>
      </c>
      <c r="G55" s="68" t="s">
        <v>161</v>
      </c>
      <c r="H55" s="71" t="s">
        <v>1001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50</v>
      </c>
      <c r="B56" s="71" t="s">
        <v>42</v>
      </c>
      <c r="C56" s="68" t="s">
        <v>1002</v>
      </c>
      <c r="D56" s="68" t="s">
        <v>44</v>
      </c>
      <c r="E56" s="68" t="s">
        <v>1003</v>
      </c>
      <c r="F56" s="68" t="s">
        <v>1004</v>
      </c>
      <c r="G56" s="68" t="s">
        <v>449</v>
      </c>
      <c r="H56" s="71" t="s">
        <v>855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50</v>
      </c>
      <c r="B57" s="71" t="s">
        <v>42</v>
      </c>
      <c r="C57" s="68" t="s">
        <v>1005</v>
      </c>
      <c r="D57" s="68" t="s">
        <v>44</v>
      </c>
      <c r="E57" s="68" t="s">
        <v>1006</v>
      </c>
      <c r="F57" s="68" t="s">
        <v>1007</v>
      </c>
      <c r="G57" s="68" t="s">
        <v>323</v>
      </c>
      <c r="H57" s="71" t="s">
        <v>992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1008</v>
      </c>
      <c r="D58" s="68" t="s">
        <v>44</v>
      </c>
      <c r="E58" s="68" t="s">
        <v>1006</v>
      </c>
      <c r="F58" s="68" t="s">
        <v>1007</v>
      </c>
      <c r="G58" s="68" t="s">
        <v>323</v>
      </c>
      <c r="H58" s="71" t="s">
        <v>855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1009</v>
      </c>
      <c r="D59" s="68" t="s">
        <v>44</v>
      </c>
      <c r="E59" s="68" t="s">
        <v>1010</v>
      </c>
      <c r="F59" s="68" t="s">
        <v>1011</v>
      </c>
      <c r="G59" s="68" t="s">
        <v>1012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50</v>
      </c>
      <c r="B60" s="71" t="s">
        <v>42</v>
      </c>
      <c r="C60" s="68" t="s">
        <v>1013</v>
      </c>
      <c r="D60" s="68" t="s">
        <v>44</v>
      </c>
      <c r="E60" s="68" t="s">
        <v>1010</v>
      </c>
      <c r="F60" s="68" t="s">
        <v>1011</v>
      </c>
      <c r="G60" s="68" t="s">
        <v>1012</v>
      </c>
      <c r="H60" s="71" t="s">
        <v>1001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1014</v>
      </c>
      <c r="D61" s="68" t="s">
        <v>44</v>
      </c>
      <c r="E61" s="68" t="s">
        <v>1015</v>
      </c>
      <c r="F61" s="68" t="s">
        <v>1016</v>
      </c>
      <c r="G61" s="68" t="s">
        <v>241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50</v>
      </c>
      <c r="B62" s="71" t="s">
        <v>42</v>
      </c>
      <c r="C62" s="68" t="s">
        <v>1017</v>
      </c>
      <c r="D62" s="68" t="s">
        <v>44</v>
      </c>
      <c r="E62" s="68" t="s">
        <v>1015</v>
      </c>
      <c r="F62" s="68" t="s">
        <v>1016</v>
      </c>
      <c r="G62" s="68" t="s">
        <v>241</v>
      </c>
      <c r="H62" s="71" t="s">
        <v>1001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50</v>
      </c>
      <c r="B63" s="71" t="s">
        <v>42</v>
      </c>
      <c r="C63" s="68" t="s">
        <v>1018</v>
      </c>
      <c r="D63" s="68" t="s">
        <v>44</v>
      </c>
      <c r="E63" s="68" t="s">
        <v>1019</v>
      </c>
      <c r="F63" s="68" t="s">
        <v>1020</v>
      </c>
      <c r="G63" s="68" t="s">
        <v>201</v>
      </c>
      <c r="H63" s="71" t="s">
        <v>855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50</v>
      </c>
      <c r="B64" s="71" t="s">
        <v>42</v>
      </c>
      <c r="C64" s="68" t="s">
        <v>1021</v>
      </c>
      <c r="D64" s="68" t="s">
        <v>44</v>
      </c>
      <c r="E64" s="68" t="s">
        <v>1019</v>
      </c>
      <c r="F64" s="68" t="s">
        <v>1020</v>
      </c>
      <c r="G64" s="68" t="s">
        <v>201</v>
      </c>
      <c r="H64" s="71" t="s">
        <v>762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50</v>
      </c>
      <c r="B65" s="71" t="s">
        <v>42</v>
      </c>
      <c r="C65" s="68" t="s">
        <v>1022</v>
      </c>
      <c r="D65" s="68" t="s">
        <v>44</v>
      </c>
      <c r="E65" s="68" t="s">
        <v>1023</v>
      </c>
      <c r="F65" s="68" t="s">
        <v>1024</v>
      </c>
      <c r="G65" s="68" t="s">
        <v>445</v>
      </c>
      <c r="H65" s="71" t="s">
        <v>855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50</v>
      </c>
      <c r="B66" s="71" t="s">
        <v>42</v>
      </c>
      <c r="C66" s="68" t="s">
        <v>1025</v>
      </c>
      <c r="D66" s="68" t="s">
        <v>44</v>
      </c>
      <c r="E66" s="68" t="s">
        <v>1023</v>
      </c>
      <c r="F66" s="68" t="s">
        <v>1024</v>
      </c>
      <c r="G66" s="68" t="s">
        <v>445</v>
      </c>
      <c r="H66" s="71" t="s">
        <v>1001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50</v>
      </c>
      <c r="B67" s="71" t="s">
        <v>42</v>
      </c>
      <c r="C67" s="68" t="s">
        <v>1026</v>
      </c>
      <c r="D67" s="68" t="s">
        <v>44</v>
      </c>
      <c r="E67" s="68" t="s">
        <v>1027</v>
      </c>
      <c r="F67" s="68" t="s">
        <v>1028</v>
      </c>
      <c r="G67" s="68" t="s">
        <v>140</v>
      </c>
      <c r="H67" s="71" t="s">
        <v>855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50</v>
      </c>
      <c r="B68" s="71" t="s">
        <v>42</v>
      </c>
      <c r="C68" s="68" t="s">
        <v>1029</v>
      </c>
      <c r="D68" s="68" t="s">
        <v>44</v>
      </c>
      <c r="E68" s="68" t="s">
        <v>1027</v>
      </c>
      <c r="F68" s="68" t="s">
        <v>1028</v>
      </c>
      <c r="G68" s="68" t="s">
        <v>140</v>
      </c>
      <c r="H68" s="71" t="s">
        <v>1001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50</v>
      </c>
      <c r="B69" s="71" t="s">
        <v>42</v>
      </c>
      <c r="C69" s="68" t="s">
        <v>1030</v>
      </c>
      <c r="D69" s="68" t="s">
        <v>44</v>
      </c>
      <c r="E69" s="68" t="s">
        <v>1031</v>
      </c>
      <c r="F69" s="68" t="s">
        <v>1032</v>
      </c>
      <c r="G69" s="68" t="s">
        <v>467</v>
      </c>
      <c r="H69" s="71" t="s">
        <v>855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50</v>
      </c>
      <c r="B70" s="71" t="s">
        <v>42</v>
      </c>
      <c r="C70" s="68" t="s">
        <v>1033</v>
      </c>
      <c r="D70" s="68" t="s">
        <v>44</v>
      </c>
      <c r="E70" s="68" t="s">
        <v>1031</v>
      </c>
      <c r="F70" s="68" t="s">
        <v>1032</v>
      </c>
      <c r="G70" s="68" t="s">
        <v>467</v>
      </c>
      <c r="H70" s="71" t="s">
        <v>1001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50</v>
      </c>
      <c r="B71" s="68" t="s">
        <v>42</v>
      </c>
      <c r="C71" s="68" t="s">
        <v>1034</v>
      </c>
      <c r="D71" s="68" t="s">
        <v>44</v>
      </c>
      <c r="E71" s="68" t="s">
        <v>1035</v>
      </c>
      <c r="F71" s="68" t="s">
        <v>1036</v>
      </c>
      <c r="G71" s="68" t="s">
        <v>1037</v>
      </c>
      <c r="H71" s="68" t="s">
        <v>855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50</v>
      </c>
      <c r="B72" s="68" t="s">
        <v>42</v>
      </c>
      <c r="C72" s="68" t="s">
        <v>1038</v>
      </c>
      <c r="D72" s="68" t="s">
        <v>44</v>
      </c>
      <c r="E72" s="68" t="s">
        <v>1035</v>
      </c>
      <c r="F72" s="68" t="s">
        <v>1036</v>
      </c>
      <c r="G72" s="68" t="s">
        <v>1037</v>
      </c>
      <c r="H72" s="66" t="s">
        <v>767</v>
      </c>
      <c r="I72" s="78"/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50</v>
      </c>
      <c r="B73" s="68" t="s">
        <v>42</v>
      </c>
      <c r="C73" s="68" t="s">
        <v>1039</v>
      </c>
      <c r="D73" s="68" t="s">
        <v>59</v>
      </c>
      <c r="E73" s="68" t="s">
        <v>1040</v>
      </c>
      <c r="F73" s="68" t="s">
        <v>1041</v>
      </c>
      <c r="G73" s="68" t="s">
        <v>323</v>
      </c>
      <c r="H73" s="68" t="s">
        <v>855</v>
      </c>
      <c r="I73" s="78">
        <f t="shared" ref="I73:I86" si="2">SUM(K73:U73)</f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50</v>
      </c>
      <c r="B74" s="71" t="s">
        <v>42</v>
      </c>
      <c r="C74" s="68" t="s">
        <v>1042</v>
      </c>
      <c r="D74" s="68" t="s">
        <v>44</v>
      </c>
      <c r="E74" s="68" t="s">
        <v>1043</v>
      </c>
      <c r="F74" s="110" t="s">
        <v>1044</v>
      </c>
      <c r="G74" s="68" t="s">
        <v>1045</v>
      </c>
      <c r="H74" s="71" t="s">
        <v>855</v>
      </c>
      <c r="I74" s="78">
        <f t="shared" si="2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50</v>
      </c>
      <c r="B75" s="71" t="s">
        <v>42</v>
      </c>
      <c r="C75" s="68" t="s">
        <v>1046</v>
      </c>
      <c r="D75" s="68" t="s">
        <v>44</v>
      </c>
      <c r="E75" s="68" t="s">
        <v>1043</v>
      </c>
      <c r="F75" s="68" t="s">
        <v>1047</v>
      </c>
      <c r="G75" s="68" t="s">
        <v>1045</v>
      </c>
      <c r="H75" s="71" t="s">
        <v>1001</v>
      </c>
      <c r="I75" s="78">
        <f t="shared" si="2"/>
        <v>0</v>
      </c>
      <c r="J75" s="79" t="s">
        <v>786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50</v>
      </c>
      <c r="B76" s="71" t="s">
        <v>42</v>
      </c>
      <c r="C76" s="68" t="s">
        <v>1048</v>
      </c>
      <c r="D76" s="68" t="s">
        <v>55</v>
      </c>
      <c r="E76" s="68" t="s">
        <v>1049</v>
      </c>
      <c r="F76" s="68" t="s">
        <v>1050</v>
      </c>
      <c r="G76" s="68" t="s">
        <v>488</v>
      </c>
      <c r="H76" s="71" t="s">
        <v>855</v>
      </c>
      <c r="I76" s="78">
        <f t="shared" si="2"/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50</v>
      </c>
      <c r="B77" s="71" t="s">
        <v>42</v>
      </c>
      <c r="C77" s="68" t="s">
        <v>1051</v>
      </c>
      <c r="D77" s="68" t="s">
        <v>44</v>
      </c>
      <c r="E77" s="68" t="s">
        <v>1052</v>
      </c>
      <c r="F77" s="68" t="s">
        <v>1053</v>
      </c>
      <c r="G77" s="68" t="s">
        <v>1054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50</v>
      </c>
      <c r="B78" s="71" t="s">
        <v>42</v>
      </c>
      <c r="C78" s="68" t="s">
        <v>1055</v>
      </c>
      <c r="D78" s="68" t="s">
        <v>44</v>
      </c>
      <c r="E78" s="68" t="s">
        <v>1052</v>
      </c>
      <c r="F78" s="68" t="s">
        <v>1053</v>
      </c>
      <c r="G78" s="68" t="s">
        <v>1054</v>
      </c>
      <c r="H78" s="71" t="s">
        <v>855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50</v>
      </c>
      <c r="B79" s="85" t="s">
        <v>102</v>
      </c>
      <c r="C79" s="66" t="s">
        <v>1056</v>
      </c>
      <c r="D79" s="66"/>
      <c r="E79" s="66" t="s">
        <v>1057</v>
      </c>
      <c r="F79" s="66" t="s">
        <v>1058</v>
      </c>
      <c r="G79" s="85" t="s">
        <v>201</v>
      </c>
      <c r="H79" s="129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50</v>
      </c>
      <c r="B80" s="85" t="s">
        <v>102</v>
      </c>
      <c r="C80" s="66" t="s">
        <v>1059</v>
      </c>
      <c r="D80" s="66"/>
      <c r="E80" s="66" t="s">
        <v>1057</v>
      </c>
      <c r="F80" s="66" t="s">
        <v>1058</v>
      </c>
      <c r="G80" s="85" t="s">
        <v>201</v>
      </c>
      <c r="H80" s="129" t="s">
        <v>855</v>
      </c>
      <c r="I80" s="78">
        <f t="shared" si="2"/>
        <v>0</v>
      </c>
      <c r="J80" s="79" t="s">
        <v>786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50</v>
      </c>
      <c r="B81" s="71" t="s">
        <v>42</v>
      </c>
      <c r="C81" s="68" t="s">
        <v>1060</v>
      </c>
      <c r="D81" s="68"/>
      <c r="E81" s="68"/>
      <c r="F81" s="68"/>
      <c r="G81" s="71"/>
      <c r="H81" s="71"/>
      <c r="I81" s="78">
        <f t="shared" si="2"/>
        <v>0</v>
      </c>
      <c r="J81" s="79" t="s">
        <v>786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50</v>
      </c>
      <c r="B82" s="71" t="s">
        <v>42</v>
      </c>
      <c r="C82" s="68" t="s">
        <v>1061</v>
      </c>
      <c r="D82" s="68"/>
      <c r="E82" s="68" t="s">
        <v>1062</v>
      </c>
      <c r="F82" s="68" t="s">
        <v>1063</v>
      </c>
      <c r="G82" s="71"/>
      <c r="H82" s="71"/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50</v>
      </c>
      <c r="B83" s="71" t="s">
        <v>102</v>
      </c>
      <c r="C83" s="68" t="s">
        <v>1064</v>
      </c>
      <c r="D83" s="68"/>
      <c r="E83" s="68" t="s">
        <v>1065</v>
      </c>
      <c r="F83" s="68"/>
      <c r="G83" s="71"/>
      <c r="H83" s="71"/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50</v>
      </c>
      <c r="B84" s="71" t="s">
        <v>102</v>
      </c>
      <c r="C84" s="68" t="s">
        <v>1066</v>
      </c>
      <c r="D84" s="68"/>
      <c r="E84" s="68" t="s">
        <v>1065</v>
      </c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50</v>
      </c>
      <c r="B85" s="71" t="s">
        <v>1067</v>
      </c>
      <c r="C85" s="68" t="s">
        <v>1068</v>
      </c>
      <c r="D85" s="68"/>
      <c r="E85" s="68"/>
      <c r="F85" s="68"/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1069</v>
      </c>
      <c r="B86" s="68" t="s">
        <v>42</v>
      </c>
      <c r="C86" s="68" t="s">
        <v>1070</v>
      </c>
      <c r="D86" s="68" t="s">
        <v>55</v>
      </c>
      <c r="E86" s="68" t="s">
        <v>1071</v>
      </c>
      <c r="F86" s="68" t="s">
        <v>1072</v>
      </c>
      <c r="G86" s="68" t="s">
        <v>1073</v>
      </c>
      <c r="H86" s="68"/>
      <c r="I86" s="88">
        <f t="shared" si="2"/>
        <v>0</v>
      </c>
      <c r="J86" s="88" t="s">
        <v>786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42</v>
      </c>
      <c r="C87" s="64" t="s">
        <v>585</v>
      </c>
      <c r="D87" s="64" t="s">
        <v>44</v>
      </c>
      <c r="E87" s="64" t="s">
        <v>586</v>
      </c>
      <c r="F87" s="64" t="s">
        <v>587</v>
      </c>
      <c r="G87" s="64" t="s">
        <v>445</v>
      </c>
      <c r="H87" s="68" t="s">
        <v>572</v>
      </c>
      <c r="I87" s="88">
        <f t="shared" ref="I87:I150" si="3">SUM(K87:AS87)</f>
        <v>20.75</v>
      </c>
      <c r="J87" s="94" t="s">
        <v>284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50</v>
      </c>
      <c r="B88" s="68" t="s">
        <v>42</v>
      </c>
      <c r="C88" s="68" t="s">
        <v>442</v>
      </c>
      <c r="D88" s="68" t="s">
        <v>44</v>
      </c>
      <c r="E88" s="68" t="s">
        <v>443</v>
      </c>
      <c r="F88" s="68" t="s">
        <v>587</v>
      </c>
      <c r="G88" s="68" t="s">
        <v>445</v>
      </c>
      <c r="H88" s="68" t="s">
        <v>431</v>
      </c>
      <c r="I88" s="88">
        <f t="shared" si="3"/>
        <v>0.5</v>
      </c>
      <c r="J88" s="94" t="s">
        <v>284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42</v>
      </c>
      <c r="C89" s="76" t="s">
        <v>588</v>
      </c>
      <c r="D89" s="76" t="s">
        <v>59</v>
      </c>
      <c r="E89" s="76" t="s">
        <v>589</v>
      </c>
      <c r="F89" s="76" t="s">
        <v>590</v>
      </c>
      <c r="G89" s="76" t="s">
        <v>449</v>
      </c>
      <c r="H89" s="68" t="s">
        <v>572</v>
      </c>
      <c r="I89" s="88">
        <f t="shared" si="3"/>
        <v>10.75</v>
      </c>
      <c r="J89" s="94" t="s">
        <v>284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50</v>
      </c>
      <c r="B90" s="68" t="s">
        <v>42</v>
      </c>
      <c r="C90" s="68" t="s">
        <v>446</v>
      </c>
      <c r="D90" s="68" t="s">
        <v>44</v>
      </c>
      <c r="E90" s="68" t="s">
        <v>447</v>
      </c>
      <c r="F90" s="68" t="s">
        <v>590</v>
      </c>
      <c r="G90" s="68" t="s">
        <v>449</v>
      </c>
      <c r="H90" s="68" t="s">
        <v>431</v>
      </c>
      <c r="I90" s="88">
        <f t="shared" si="3"/>
        <v>0.5</v>
      </c>
      <c r="J90" s="94" t="s">
        <v>284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42</v>
      </c>
      <c r="C91" s="76" t="s">
        <v>591</v>
      </c>
      <c r="D91" s="76" t="s">
        <v>44</v>
      </c>
      <c r="E91" s="76" t="s">
        <v>592</v>
      </c>
      <c r="F91" s="76" t="s">
        <v>593</v>
      </c>
      <c r="G91" s="76" t="s">
        <v>323</v>
      </c>
      <c r="H91" s="68" t="s">
        <v>572</v>
      </c>
      <c r="I91" s="88">
        <f t="shared" si="3"/>
        <v>0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50</v>
      </c>
      <c r="B92" s="68" t="s">
        <v>42</v>
      </c>
      <c r="C92" s="68" t="s">
        <v>450</v>
      </c>
      <c r="D92" s="68" t="s">
        <v>44</v>
      </c>
      <c r="E92" s="68" t="s">
        <v>451</v>
      </c>
      <c r="F92" s="68" t="s">
        <v>593</v>
      </c>
      <c r="G92" s="68" t="s">
        <v>323</v>
      </c>
      <c r="H92" s="68" t="s">
        <v>431</v>
      </c>
      <c r="I92" s="88">
        <f t="shared" si="3"/>
        <v>0.5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42</v>
      </c>
      <c r="C93" s="76" t="s">
        <v>594</v>
      </c>
      <c r="D93" s="76" t="s">
        <v>44</v>
      </c>
      <c r="E93" s="76" t="s">
        <v>595</v>
      </c>
      <c r="F93" s="76" t="s">
        <v>596</v>
      </c>
      <c r="G93" s="76" t="s">
        <v>456</v>
      </c>
      <c r="H93" s="68" t="s">
        <v>572</v>
      </c>
      <c r="I93" s="88">
        <f t="shared" si="3"/>
        <v>2</v>
      </c>
      <c r="J93" s="94" t="s">
        <v>284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50</v>
      </c>
      <c r="B94" s="68" t="s">
        <v>42</v>
      </c>
      <c r="C94" s="68" t="s">
        <v>453</v>
      </c>
      <c r="D94" s="68" t="s">
        <v>44</v>
      </c>
      <c r="E94" s="68" t="s">
        <v>454</v>
      </c>
      <c r="F94" s="68" t="s">
        <v>1074</v>
      </c>
      <c r="G94" s="68" t="s">
        <v>456</v>
      </c>
      <c r="H94" s="68" t="s">
        <v>597</v>
      </c>
      <c r="I94" s="88">
        <f t="shared" si="3"/>
        <v>0.5</v>
      </c>
      <c r="J94" s="94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42</v>
      </c>
      <c r="C95" s="76" t="s">
        <v>598</v>
      </c>
      <c r="D95" s="76" t="s">
        <v>44</v>
      </c>
      <c r="E95" s="76" t="s">
        <v>599</v>
      </c>
      <c r="F95" s="76" t="s">
        <v>1075</v>
      </c>
      <c r="G95" s="76" t="s">
        <v>460</v>
      </c>
      <c r="H95" s="68" t="s">
        <v>572</v>
      </c>
      <c r="I95" s="88">
        <f t="shared" si="3"/>
        <v>25.75</v>
      </c>
      <c r="J95" s="94" t="s">
        <v>284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50</v>
      </c>
      <c r="B96" s="68" t="s">
        <v>42</v>
      </c>
      <c r="C96" s="68" t="s">
        <v>457</v>
      </c>
      <c r="D96" s="68" t="s">
        <v>44</v>
      </c>
      <c r="E96" s="68" t="s">
        <v>458</v>
      </c>
      <c r="F96" s="68" t="s">
        <v>1075</v>
      </c>
      <c r="G96" s="68" t="s">
        <v>460</v>
      </c>
      <c r="H96" s="68" t="s">
        <v>625</v>
      </c>
      <c r="I96" s="88">
        <f t="shared" si="3"/>
        <v>0.5</v>
      </c>
      <c r="J96" s="94" t="s">
        <v>284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42</v>
      </c>
      <c r="C97" s="76" t="s">
        <v>601</v>
      </c>
      <c r="D97" s="76" t="s">
        <v>44</v>
      </c>
      <c r="E97" s="76" t="s">
        <v>602</v>
      </c>
      <c r="F97" s="76" t="s">
        <v>1076</v>
      </c>
      <c r="G97" s="76" t="s">
        <v>215</v>
      </c>
      <c r="H97" s="127" t="s">
        <v>604</v>
      </c>
      <c r="I97" s="88">
        <f t="shared" si="3"/>
        <v>6.5</v>
      </c>
      <c r="J97" s="94" t="s">
        <v>284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50</v>
      </c>
      <c r="B98" s="68" t="s">
        <v>42</v>
      </c>
      <c r="C98" s="68" t="s">
        <v>461</v>
      </c>
      <c r="D98" s="68" t="s">
        <v>44</v>
      </c>
      <c r="E98" s="68" t="s">
        <v>462</v>
      </c>
      <c r="F98" s="68" t="s">
        <v>1076</v>
      </c>
      <c r="G98" s="68" t="s">
        <v>215</v>
      </c>
      <c r="H98" s="65" t="s">
        <v>431</v>
      </c>
      <c r="I98" s="88">
        <f t="shared" si="3"/>
        <v>3</v>
      </c>
      <c r="J98" s="94" t="s">
        <v>284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42</v>
      </c>
      <c r="C99" s="64" t="s">
        <v>605</v>
      </c>
      <c r="D99" s="64" t="s">
        <v>55</v>
      </c>
      <c r="E99" s="64" t="s">
        <v>606</v>
      </c>
      <c r="F99" s="64" t="s">
        <v>607</v>
      </c>
      <c r="G99" s="64" t="s">
        <v>488</v>
      </c>
      <c r="H99" s="68" t="s">
        <v>572</v>
      </c>
      <c r="I99" s="88">
        <f t="shared" si="3"/>
        <v>20.5</v>
      </c>
      <c r="J99" s="94" t="s">
        <v>284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42</v>
      </c>
      <c r="C100" s="64" t="s">
        <v>608</v>
      </c>
      <c r="D100" s="64" t="s">
        <v>55</v>
      </c>
      <c r="E100" s="64" t="s">
        <v>609</v>
      </c>
      <c r="F100" s="64" t="s">
        <v>610</v>
      </c>
      <c r="G100" s="64" t="s">
        <v>241</v>
      </c>
      <c r="H100" s="68" t="s">
        <v>572</v>
      </c>
      <c r="I100" s="88">
        <f t="shared" si="3"/>
        <v>11.5</v>
      </c>
      <c r="J100" s="94" t="s">
        <v>284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42</v>
      </c>
      <c r="C101" s="76" t="s">
        <v>544</v>
      </c>
      <c r="D101" s="76" t="s">
        <v>44</v>
      </c>
      <c r="E101" s="64" t="s">
        <v>545</v>
      </c>
      <c r="F101" s="76" t="s">
        <v>1077</v>
      </c>
      <c r="G101" s="76" t="s">
        <v>377</v>
      </c>
      <c r="H101" s="68" t="s">
        <v>572</v>
      </c>
      <c r="I101" s="88">
        <f t="shared" si="3"/>
        <v>35.625</v>
      </c>
      <c r="J101" s="94" t="s">
        <v>284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50</v>
      </c>
      <c r="B102" s="68" t="s">
        <v>42</v>
      </c>
      <c r="C102" s="68" t="s">
        <v>374</v>
      </c>
      <c r="D102" s="68" t="s">
        <v>44</v>
      </c>
      <c r="E102" s="66" t="s">
        <v>375</v>
      </c>
      <c r="F102" s="68" t="s">
        <v>1077</v>
      </c>
      <c r="G102" s="68" t="s">
        <v>377</v>
      </c>
      <c r="H102" s="68" t="s">
        <v>431</v>
      </c>
      <c r="I102" s="88">
        <f t="shared" si="3"/>
        <v>0.5</v>
      </c>
      <c r="J102" s="94" t="s">
        <v>284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42</v>
      </c>
      <c r="C103" s="76" t="s">
        <v>612</v>
      </c>
      <c r="D103" s="76" t="s">
        <v>44</v>
      </c>
      <c r="E103" s="76" t="s">
        <v>613</v>
      </c>
      <c r="F103" s="76" t="s">
        <v>1078</v>
      </c>
      <c r="G103" s="76" t="s">
        <v>467</v>
      </c>
      <c r="H103" s="68" t="s">
        <v>572</v>
      </c>
      <c r="I103" s="88">
        <f t="shared" si="3"/>
        <v>16</v>
      </c>
      <c r="J103" s="94" t="s">
        <v>284</v>
      </c>
      <c r="K103" s="80"/>
      <c r="L103" s="81" t="s">
        <v>1079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468</v>
      </c>
      <c r="AA103" s="84" t="s">
        <v>796</v>
      </c>
      <c r="AB103" s="80"/>
      <c r="AC103" s="81">
        <v>2</v>
      </c>
      <c r="AD103" s="82">
        <v>1</v>
      </c>
      <c r="AE103" s="83">
        <v>0.5</v>
      </c>
      <c r="AF103" s="84" t="s">
        <v>468</v>
      </c>
      <c r="AG103" s="84" t="s">
        <v>796</v>
      </c>
      <c r="AH103" s="80"/>
      <c r="AI103" s="81"/>
      <c r="AJ103" s="82">
        <v>1</v>
      </c>
      <c r="AK103" s="83">
        <v>0.5</v>
      </c>
      <c r="AL103" s="84" t="s">
        <v>468</v>
      </c>
      <c r="AM103" s="84" t="s">
        <v>796</v>
      </c>
      <c r="AN103" s="81"/>
      <c r="AO103" s="82">
        <v>1</v>
      </c>
      <c r="AP103" s="83">
        <v>0.5</v>
      </c>
      <c r="AQ103" s="84">
        <v>0.5</v>
      </c>
      <c r="AR103" s="84" t="s">
        <v>796</v>
      </c>
      <c r="AS103" s="80"/>
    </row>
    <row r="104" spans="1:61" ht="37.5" customHeight="1">
      <c r="A104" s="68" t="s">
        <v>50</v>
      </c>
      <c r="B104" s="68" t="s">
        <v>42</v>
      </c>
      <c r="C104" s="68" t="s">
        <v>464</v>
      </c>
      <c r="D104" s="68" t="s">
        <v>44</v>
      </c>
      <c r="E104" s="68" t="s">
        <v>465</v>
      </c>
      <c r="F104" s="68" t="s">
        <v>1078</v>
      </c>
      <c r="G104" s="68" t="s">
        <v>467</v>
      </c>
      <c r="H104" s="68" t="s">
        <v>431</v>
      </c>
      <c r="I104" s="88">
        <f t="shared" si="3"/>
        <v>0</v>
      </c>
      <c r="J104" s="94" t="s">
        <v>284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797</v>
      </c>
      <c r="G105" s="76" t="s">
        <v>406</v>
      </c>
      <c r="H105" s="68" t="s">
        <v>572</v>
      </c>
      <c r="I105" s="88">
        <f t="shared" si="3"/>
        <v>8.75</v>
      </c>
      <c r="J105" s="94" t="s">
        <v>284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42</v>
      </c>
      <c r="C106" s="76" t="s">
        <v>618</v>
      </c>
      <c r="D106" s="76" t="s">
        <v>44</v>
      </c>
      <c r="E106" s="76" t="s">
        <v>619</v>
      </c>
      <c r="F106" s="76" t="s">
        <v>798</v>
      </c>
      <c r="G106" s="76" t="s">
        <v>323</v>
      </c>
      <c r="H106" s="68" t="s">
        <v>572</v>
      </c>
      <c r="I106" s="88">
        <f t="shared" si="3"/>
        <v>18</v>
      </c>
      <c r="J106" s="94" t="s">
        <v>284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42</v>
      </c>
      <c r="C107" s="68" t="s">
        <v>469</v>
      </c>
      <c r="D107" s="68" t="s">
        <v>44</v>
      </c>
      <c r="E107" s="68" t="s">
        <v>470</v>
      </c>
      <c r="F107" s="68" t="s">
        <v>798</v>
      </c>
      <c r="G107" s="68" t="s">
        <v>323</v>
      </c>
      <c r="H107" s="68" t="s">
        <v>431</v>
      </c>
      <c r="I107" s="88">
        <f t="shared" si="3"/>
        <v>0</v>
      </c>
      <c r="J107" s="94" t="s">
        <v>284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42</v>
      </c>
      <c r="C108" s="13" t="s">
        <v>623</v>
      </c>
      <c r="D108" s="13"/>
      <c r="E108" s="13" t="s">
        <v>624</v>
      </c>
      <c r="F108" s="67"/>
      <c r="G108" s="67"/>
      <c r="H108" s="68" t="s">
        <v>625</v>
      </c>
      <c r="I108" s="88">
        <f t="shared" si="3"/>
        <v>8</v>
      </c>
      <c r="J108" s="94" t="s">
        <v>284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42</v>
      </c>
      <c r="C109" s="69" t="s">
        <v>555</v>
      </c>
      <c r="D109" s="69" t="s">
        <v>44</v>
      </c>
      <c r="E109" s="69" t="s">
        <v>556</v>
      </c>
      <c r="F109" s="69" t="s">
        <v>831</v>
      </c>
      <c r="G109" s="69" t="s">
        <v>140</v>
      </c>
      <c r="H109" s="68" t="s">
        <v>572</v>
      </c>
      <c r="I109" s="88">
        <f t="shared" si="3"/>
        <v>32.75</v>
      </c>
      <c r="J109" s="94" t="s">
        <v>284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50</v>
      </c>
      <c r="B110" s="68" t="s">
        <v>42</v>
      </c>
      <c r="C110" s="68" t="s">
        <v>475</v>
      </c>
      <c r="D110" s="68" t="s">
        <v>44</v>
      </c>
      <c r="E110" s="68" t="s">
        <v>476</v>
      </c>
      <c r="F110" s="68" t="s">
        <v>831</v>
      </c>
      <c r="G110" s="68" t="s">
        <v>140</v>
      </c>
      <c r="H110" s="68" t="s">
        <v>431</v>
      </c>
      <c r="I110" s="88">
        <f t="shared" si="3"/>
        <v>0.5</v>
      </c>
      <c r="J110" s="94" t="s">
        <v>284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42</v>
      </c>
      <c r="C111" s="69" t="s">
        <v>627</v>
      </c>
      <c r="D111" s="69" t="s">
        <v>55</v>
      </c>
      <c r="E111" s="69" t="s">
        <v>628</v>
      </c>
      <c r="F111" s="69" t="s">
        <v>799</v>
      </c>
      <c r="G111" s="69" t="s">
        <v>201</v>
      </c>
      <c r="H111" s="68" t="s">
        <v>630</v>
      </c>
      <c r="I111" s="88">
        <f t="shared" si="3"/>
        <v>1</v>
      </c>
      <c r="J111" s="94" t="s">
        <v>284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42</v>
      </c>
      <c r="C112" s="69" t="s">
        <v>1080</v>
      </c>
      <c r="D112" s="69" t="s">
        <v>44</v>
      </c>
      <c r="E112" s="69" t="s">
        <v>632</v>
      </c>
      <c r="F112" s="69" t="s">
        <v>1081</v>
      </c>
      <c r="G112" s="69" t="s">
        <v>201</v>
      </c>
      <c r="H112" s="68" t="s">
        <v>572</v>
      </c>
      <c r="I112" s="88">
        <f t="shared" si="3"/>
        <v>15</v>
      </c>
      <c r="J112" s="94" t="s">
        <v>284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832</v>
      </c>
      <c r="G113" s="69" t="s">
        <v>140</v>
      </c>
      <c r="H113" s="68" t="s">
        <v>572</v>
      </c>
      <c r="I113" s="88">
        <f t="shared" si="3"/>
        <v>16.25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832</v>
      </c>
      <c r="G114" s="66" t="s">
        <v>140</v>
      </c>
      <c r="H114" s="68" t="s">
        <v>431</v>
      </c>
      <c r="I114" s="88">
        <f t="shared" si="3"/>
        <v>1.5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1082</v>
      </c>
      <c r="G115" s="69" t="s">
        <v>430</v>
      </c>
      <c r="H115" s="68" t="s">
        <v>572</v>
      </c>
      <c r="I115" s="88">
        <f t="shared" si="3"/>
        <v>19.75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1082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1083</v>
      </c>
      <c r="G117" s="69" t="s">
        <v>201</v>
      </c>
      <c r="H117" s="68" t="s">
        <v>572</v>
      </c>
      <c r="I117" s="88">
        <f t="shared" si="3"/>
        <v>9.5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643</v>
      </c>
      <c r="G118" s="69" t="s">
        <v>481</v>
      </c>
      <c r="H118" s="68" t="s">
        <v>572</v>
      </c>
      <c r="I118" s="88">
        <f t="shared" si="3"/>
        <v>15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643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1085</v>
      </c>
      <c r="G120" s="69" t="s">
        <v>406</v>
      </c>
      <c r="H120" s="68" t="s">
        <v>572</v>
      </c>
      <c r="I120" s="88">
        <f t="shared" si="3"/>
        <v>6.75</v>
      </c>
      <c r="J120" s="94" t="s">
        <v>284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2.5</v>
      </c>
      <c r="J122" s="94" t="s">
        <v>284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653</v>
      </c>
      <c r="G123" s="69" t="s">
        <v>215</v>
      </c>
      <c r="H123" s="68" t="s">
        <v>625</v>
      </c>
      <c r="I123" s="88">
        <f t="shared" si="3"/>
        <v>3.5</v>
      </c>
      <c r="J123" s="94" t="s">
        <v>284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7</v>
      </c>
      <c r="J124" s="94" t="s">
        <v>284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12</v>
      </c>
      <c r="J125" s="94" t="s">
        <v>284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16.5</v>
      </c>
      <c r="J126" s="94" t="s">
        <v>284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 t="s">
        <v>431</v>
      </c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11.5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6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674</v>
      </c>
      <c r="G130" s="87" t="s">
        <v>675</v>
      </c>
      <c r="H130" s="68" t="s">
        <v>572</v>
      </c>
      <c r="I130" s="88">
        <f t="shared" si="3"/>
        <v>11</v>
      </c>
      <c r="J130" s="94" t="s">
        <v>284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1089</v>
      </c>
      <c r="F132" s="71"/>
      <c r="G132" s="71"/>
      <c r="H132" s="71" t="s">
        <v>572</v>
      </c>
      <c r="I132" s="88">
        <f t="shared" si="3"/>
        <v>40.5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4.25</v>
      </c>
      <c r="J133" s="94" t="s">
        <v>284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431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1092</v>
      </c>
      <c r="G135" s="68" t="s">
        <v>838</v>
      </c>
      <c r="H135" s="68" t="s">
        <v>572</v>
      </c>
      <c r="I135" s="88">
        <f t="shared" si="3"/>
        <v>7.5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1092</v>
      </c>
      <c r="G136" s="68" t="s">
        <v>838</v>
      </c>
      <c r="H136" s="68" t="s">
        <v>697</v>
      </c>
      <c r="I136" s="88">
        <f t="shared" si="3"/>
        <v>5.5</v>
      </c>
      <c r="J136" s="94" t="s">
        <v>284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700</v>
      </c>
      <c r="G137" s="71" t="s">
        <v>501</v>
      </c>
      <c r="H137" s="68" t="s">
        <v>572</v>
      </c>
      <c r="I137" s="88">
        <f t="shared" si="3"/>
        <v>5</v>
      </c>
      <c r="J137" s="94" t="s">
        <v>284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700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839</v>
      </c>
      <c r="G139" s="71" t="s">
        <v>505</v>
      </c>
      <c r="H139" s="71" t="s">
        <v>625</v>
      </c>
      <c r="I139" s="88">
        <f t="shared" si="3"/>
        <v>4.5</v>
      </c>
      <c r="J139" s="94" t="s">
        <v>284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839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4.5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50</v>
      </c>
      <c r="B143" s="68" t="s">
        <v>42</v>
      </c>
      <c r="C143" s="68" t="s">
        <v>708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4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50</v>
      </c>
      <c r="B144" s="68" t="s">
        <v>42</v>
      </c>
      <c r="C144" s="68" t="s">
        <v>510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4</v>
      </c>
      <c r="J145" s="94" t="s">
        <v>284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1.75</v>
      </c>
      <c r="J146" s="94" t="s">
        <v>284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0.5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1.25</v>
      </c>
      <c r="J148" s="94" t="s">
        <v>284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1094</v>
      </c>
      <c r="G149" s="68" t="s">
        <v>196</v>
      </c>
      <c r="H149" s="68" t="s">
        <v>820</v>
      </c>
      <c r="I149" s="88">
        <f t="shared" si="3"/>
        <v>6.5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2</v>
      </c>
      <c r="J150" s="94" t="s">
        <v>284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ref="I151:I167" si="4">SUM(K151:AS151)</f>
        <v>1.25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4"/>
        <v>3.75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4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si="4"/>
        <v>1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5.75</v>
      </c>
      <c r="J156" s="94" t="s">
        <v>284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547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630</v>
      </c>
      <c r="I158" s="88">
        <f t="shared" si="4"/>
        <v>0.5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765</v>
      </c>
      <c r="G160" s="68" t="s">
        <v>766</v>
      </c>
      <c r="H160" s="68" t="s">
        <v>767</v>
      </c>
      <c r="I160" s="88">
        <f t="shared" si="4"/>
        <v>0</v>
      </c>
      <c r="J160" s="79" t="s">
        <v>284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765</v>
      </c>
      <c r="G161" s="68" t="s">
        <v>766</v>
      </c>
      <c r="H161" s="68" t="s">
        <v>732</v>
      </c>
      <c r="I161" s="88">
        <f t="shared" si="4"/>
        <v>1.5</v>
      </c>
      <c r="J161" s="79" t="s">
        <v>284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772</v>
      </c>
      <c r="G162" s="71" t="s">
        <v>406</v>
      </c>
      <c r="H162" s="68" t="s">
        <v>572</v>
      </c>
      <c r="I162" s="88">
        <f t="shared" si="4"/>
        <v>2.5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772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822</v>
      </c>
      <c r="G164" s="71" t="s">
        <v>161</v>
      </c>
      <c r="H164" s="68" t="s">
        <v>572</v>
      </c>
      <c r="I164" s="88">
        <f t="shared" si="4"/>
        <v>1.5</v>
      </c>
      <c r="J164" s="79" t="s">
        <v>284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822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50</v>
      </c>
      <c r="B166" s="71" t="s">
        <v>42</v>
      </c>
      <c r="C166" s="68" t="s">
        <v>1099</v>
      </c>
      <c r="D166" s="71" t="s">
        <v>44</v>
      </c>
      <c r="E166" s="71" t="s">
        <v>1100</v>
      </c>
      <c r="F166" s="71" t="s">
        <v>846</v>
      </c>
      <c r="G166" s="71" t="s">
        <v>460</v>
      </c>
      <c r="H166" s="71" t="s">
        <v>572</v>
      </c>
      <c r="I166" s="88">
        <f t="shared" si="4"/>
        <v>1.5</v>
      </c>
      <c r="J166" s="79" t="s">
        <v>284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50</v>
      </c>
      <c r="B167" s="68" t="s">
        <v>102</v>
      </c>
      <c r="C167" s="68" t="s">
        <v>781</v>
      </c>
      <c r="D167" s="71" t="s">
        <v>44</v>
      </c>
      <c r="E167" s="68" t="s">
        <v>782</v>
      </c>
      <c r="F167" s="71" t="s">
        <v>1101</v>
      </c>
      <c r="G167" s="71" t="s">
        <v>467</v>
      </c>
      <c r="H167" s="71" t="s">
        <v>732</v>
      </c>
      <c r="I167" s="88">
        <f t="shared" si="4"/>
        <v>0.75</v>
      </c>
      <c r="J167" s="79" t="s">
        <v>284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50</v>
      </c>
      <c r="B168" s="71" t="s">
        <v>42</v>
      </c>
      <c r="C168" s="68" t="s">
        <v>283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50</v>
      </c>
      <c r="B169" s="71"/>
      <c r="C169" s="71" t="s">
        <v>784</v>
      </c>
      <c r="D169" s="71"/>
      <c r="E169" s="71"/>
      <c r="F169" s="71"/>
      <c r="G169" s="71"/>
      <c r="H169" s="71"/>
      <c r="I169" s="94"/>
      <c r="J169" s="94" t="s">
        <v>284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50</v>
      </c>
      <c r="B170" s="71" t="s">
        <v>187</v>
      </c>
      <c r="C170" s="71" t="s">
        <v>785</v>
      </c>
      <c r="D170" s="71"/>
      <c r="E170" s="71"/>
      <c r="F170" s="71"/>
      <c r="G170" s="71"/>
      <c r="H170" s="71"/>
      <c r="I170" s="94"/>
      <c r="J170" s="94" t="s">
        <v>786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50</v>
      </c>
      <c r="B171" s="71" t="s">
        <v>42</v>
      </c>
      <c r="C171" s="71" t="s">
        <v>787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50</v>
      </c>
      <c r="B172" s="71" t="s">
        <v>187</v>
      </c>
      <c r="C172" s="68" t="s">
        <v>286</v>
      </c>
      <c r="D172" s="71"/>
      <c r="E172" s="71"/>
      <c r="F172" s="71"/>
      <c r="G172" s="71"/>
      <c r="H172" s="71"/>
      <c r="I172" s="94"/>
      <c r="J172" s="94" t="s">
        <v>284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42</v>
      </c>
      <c r="C174" s="100"/>
      <c r="D174" s="100"/>
      <c r="E174" s="101" t="s">
        <v>287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42</v>
      </c>
      <c r="C175" s="100"/>
      <c r="D175" s="100"/>
      <c r="E175" s="102" t="s">
        <v>288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42</v>
      </c>
      <c r="C176" s="100"/>
      <c r="D176" s="100"/>
      <c r="E176" s="102" t="s">
        <v>289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42</v>
      </c>
      <c r="C177" s="100"/>
      <c r="D177" s="100"/>
      <c r="E177" s="102" t="s">
        <v>290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42</v>
      </c>
      <c r="C178" s="103"/>
      <c r="D178" s="103"/>
      <c r="E178" s="103" t="s">
        <v>291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42</v>
      </c>
      <c r="C179" s="105"/>
      <c r="D179" s="105"/>
      <c r="E179" s="102" t="s">
        <v>292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42</v>
      </c>
      <c r="C180" s="106"/>
      <c r="D180" s="106"/>
      <c r="E180" s="106" t="s">
        <v>293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102</v>
      </c>
      <c r="C181" s="101"/>
      <c r="D181" s="101"/>
      <c r="E181" s="101" t="s">
        <v>287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102</v>
      </c>
      <c r="C182" s="101"/>
      <c r="D182" s="101"/>
      <c r="E182" s="101" t="s">
        <v>288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102</v>
      </c>
      <c r="C183" s="102"/>
      <c r="D183" s="102"/>
      <c r="E183" s="102" t="s">
        <v>289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102</v>
      </c>
      <c r="C184" s="102"/>
      <c r="D184" s="102"/>
      <c r="E184" s="102" t="s">
        <v>290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102</v>
      </c>
      <c r="C185" s="103"/>
      <c r="D185" s="103"/>
      <c r="E185" s="103" t="s">
        <v>294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102</v>
      </c>
      <c r="C186" s="102"/>
      <c r="D186" s="102"/>
      <c r="E186" s="102" t="s">
        <v>292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102</v>
      </c>
      <c r="C187" s="106"/>
      <c r="D187" s="106"/>
      <c r="E187" s="106" t="s">
        <v>293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 ht="28">
      <c r="A188" s="101"/>
      <c r="B188" s="101" t="s">
        <v>295</v>
      </c>
      <c r="C188" s="101"/>
      <c r="D188" s="101"/>
      <c r="E188" s="101" t="s">
        <v>287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296</v>
      </c>
      <c r="C189" s="101"/>
      <c r="D189" s="101"/>
      <c r="E189" s="101" t="s">
        <v>288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296</v>
      </c>
      <c r="C190" s="102"/>
      <c r="D190" s="102"/>
      <c r="E190" s="102" t="s">
        <v>289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296</v>
      </c>
      <c r="C191" s="103"/>
      <c r="D191" s="103"/>
      <c r="E191" s="103" t="s">
        <v>290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8">
      <c r="A192" s="102"/>
      <c r="B192" s="102" t="s">
        <v>296</v>
      </c>
      <c r="C192" s="102"/>
      <c r="D192" s="102"/>
      <c r="E192" s="102" t="s">
        <v>291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296</v>
      </c>
      <c r="C193" s="101"/>
      <c r="D193" s="101"/>
      <c r="E193" s="101" t="s">
        <v>292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8">
      <c r="A194" s="106"/>
      <c r="B194" s="106" t="s">
        <v>296</v>
      </c>
      <c r="C194" s="106"/>
      <c r="D194" s="106"/>
      <c r="E194" s="106" t="s">
        <v>293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297</v>
      </c>
      <c r="C195" s="101"/>
      <c r="D195" s="101"/>
      <c r="E195" s="101" t="s">
        <v>287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297</v>
      </c>
      <c r="C196" s="102"/>
      <c r="D196" s="102"/>
      <c r="E196" s="102" t="s">
        <v>288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297</v>
      </c>
      <c r="C197" s="102"/>
      <c r="D197" s="102"/>
      <c r="E197" s="102" t="s">
        <v>289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297</v>
      </c>
      <c r="C198" s="102"/>
      <c r="D198" s="102"/>
      <c r="E198" s="102" t="s">
        <v>290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297</v>
      </c>
      <c r="C199" s="102"/>
      <c r="D199" s="102"/>
      <c r="E199" s="102" t="s">
        <v>291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297</v>
      </c>
      <c r="C200" s="103"/>
      <c r="D200" s="103"/>
      <c r="E200" s="103" t="s">
        <v>292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297</v>
      </c>
      <c r="C201" s="103"/>
      <c r="D201" s="103"/>
      <c r="E201" s="103" t="s">
        <v>293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298</v>
      </c>
      <c r="H202" s="57"/>
    </row>
  </sheetData>
  <autoFilter ref="A2:BI172" xr:uid="{00000000-0009-0000-0000-000009000000}"/>
  <phoneticPr fontId="13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31" width="6.5" style="61" customWidth="1"/>
    <col min="32" max="32" width="6.5" style="62" customWidth="1"/>
    <col min="33" max="56" width="6.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1102</v>
      </c>
      <c r="L2" s="76" t="s">
        <v>420</v>
      </c>
      <c r="M2" s="77" t="s">
        <v>827</v>
      </c>
      <c r="N2" s="74" t="s">
        <v>1103</v>
      </c>
      <c r="O2" s="68" t="s">
        <v>1104</v>
      </c>
      <c r="P2" s="68" t="s">
        <v>1104</v>
      </c>
      <c r="Q2" s="76" t="s">
        <v>421</v>
      </c>
      <c r="R2" s="77" t="s">
        <v>300</v>
      </c>
      <c r="S2" s="74" t="s">
        <v>41</v>
      </c>
      <c r="T2" s="68" t="s">
        <v>1105</v>
      </c>
      <c r="U2" s="68" t="s">
        <v>1105</v>
      </c>
      <c r="V2" s="75" t="s">
        <v>850</v>
      </c>
      <c r="W2" s="76" t="s">
        <v>391</v>
      </c>
      <c r="X2" s="77" t="s">
        <v>22</v>
      </c>
      <c r="Y2" s="74" t="s">
        <v>347</v>
      </c>
      <c r="Z2" s="68" t="s">
        <v>851</v>
      </c>
      <c r="AA2" s="68" t="s">
        <v>851</v>
      </c>
      <c r="AB2" s="75" t="s">
        <v>826</v>
      </c>
      <c r="AC2" s="76" t="s">
        <v>32</v>
      </c>
      <c r="AD2" s="77" t="s">
        <v>581</v>
      </c>
      <c r="AE2" s="74" t="s">
        <v>827</v>
      </c>
      <c r="AF2" s="68" t="s">
        <v>828</v>
      </c>
      <c r="AG2" s="68" t="s">
        <v>828</v>
      </c>
      <c r="AH2" s="76" t="s">
        <v>349</v>
      </c>
      <c r="AI2" s="77" t="s">
        <v>27</v>
      </c>
      <c r="AJ2" s="74" t="s">
        <v>300</v>
      </c>
      <c r="AK2" s="68" t="s">
        <v>829</v>
      </c>
      <c r="AL2" s="68" t="s">
        <v>829</v>
      </c>
      <c r="AM2" s="75" t="s">
        <v>793</v>
      </c>
      <c r="AN2" s="76" t="s">
        <v>302</v>
      </c>
      <c r="AO2" s="77" t="s">
        <v>35</v>
      </c>
      <c r="AP2" s="74" t="s">
        <v>22</v>
      </c>
      <c r="AQ2" s="68" t="s">
        <v>794</v>
      </c>
      <c r="AR2" s="68" t="s">
        <v>794</v>
      </c>
      <c r="AS2" s="75" t="s">
        <v>580</v>
      </c>
      <c r="AT2" s="76" t="s">
        <v>21</v>
      </c>
      <c r="AU2" s="77" t="s">
        <v>419</v>
      </c>
      <c r="AV2" s="74" t="s">
        <v>581</v>
      </c>
      <c r="AW2" s="68" t="s">
        <v>582</v>
      </c>
      <c r="AX2" s="68" t="s">
        <v>582</v>
      </c>
      <c r="AY2" s="76" t="s">
        <v>25</v>
      </c>
      <c r="AZ2" s="77" t="s">
        <v>39</v>
      </c>
      <c r="BA2" s="74" t="s">
        <v>27</v>
      </c>
      <c r="BB2" s="68" t="s">
        <v>583</v>
      </c>
      <c r="BC2" s="68" t="s">
        <v>583</v>
      </c>
      <c r="BD2" s="75" t="s">
        <v>584</v>
      </c>
    </row>
    <row r="3" spans="1:56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SUM(K3:AF3)</f>
        <v>0</v>
      </c>
      <c r="J3" s="79" t="s">
        <v>786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0.5</v>
      </c>
      <c r="J4" s="79" t="s">
        <v>786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3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1.25</v>
      </c>
      <c r="J10" s="79" t="s">
        <v>786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0.5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110" t="s">
        <v>920</v>
      </c>
      <c r="G27" s="66" t="s">
        <v>430</v>
      </c>
      <c r="H27" s="127" t="s">
        <v>875</v>
      </c>
      <c r="I27" s="78">
        <f t="shared" si="0"/>
        <v>2.5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SUM(K36:AF36)</f>
        <v>0</v>
      </c>
      <c r="J36" s="79" t="s">
        <v>786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1</v>
      </c>
      <c r="J41" s="79" t="s">
        <v>786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999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999</v>
      </c>
      <c r="G58" s="68" t="s">
        <v>161</v>
      </c>
      <c r="H58" s="71" t="s">
        <v>1001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1036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1036</v>
      </c>
      <c r="G75" s="68" t="s">
        <v>1037</v>
      </c>
      <c r="H75" s="66" t="s">
        <v>767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SUM(K76:AF76)</f>
        <v>0</v>
      </c>
      <c r="J76" s="79" t="s">
        <v>786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110" t="s">
        <v>1044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1047</v>
      </c>
      <c r="G78" s="68" t="s">
        <v>1045</v>
      </c>
      <c r="H78" s="71" t="s">
        <v>1001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53" si="3">SUM(K90:BD90)</f>
        <v>26.75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0</v>
      </c>
      <c r="J94" s="94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596</v>
      </c>
      <c r="G96" s="76" t="s">
        <v>456</v>
      </c>
      <c r="H96" s="68" t="s">
        <v>572</v>
      </c>
      <c r="I96" s="88">
        <f t="shared" si="3"/>
        <v>3.75</v>
      </c>
      <c r="J96" s="94" t="s">
        <v>284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1120</v>
      </c>
      <c r="G98" s="76" t="s">
        <v>460</v>
      </c>
      <c r="H98" s="68" t="s">
        <v>572</v>
      </c>
      <c r="I98" s="88">
        <f t="shared" si="3"/>
        <v>30.75</v>
      </c>
      <c r="J98" s="94" t="s">
        <v>284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42</v>
      </c>
      <c r="C100" s="76" t="s">
        <v>601</v>
      </c>
      <c r="D100" s="76" t="s">
        <v>44</v>
      </c>
      <c r="E100" s="76" t="s">
        <v>602</v>
      </c>
      <c r="F100" s="76" t="s">
        <v>1122</v>
      </c>
      <c r="G100" s="76" t="s">
        <v>215</v>
      </c>
      <c r="H100" s="127" t="s">
        <v>1123</v>
      </c>
      <c r="I100" s="88">
        <f t="shared" si="3"/>
        <v>12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50</v>
      </c>
      <c r="B101" s="68" t="s">
        <v>42</v>
      </c>
      <c r="C101" s="68" t="s">
        <v>1124</v>
      </c>
      <c r="D101" s="68" t="s">
        <v>44</v>
      </c>
      <c r="E101" s="68" t="s">
        <v>602</v>
      </c>
      <c r="F101" s="68" t="s">
        <v>1122</v>
      </c>
      <c r="G101" s="68" t="s">
        <v>215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42</v>
      </c>
      <c r="C102" s="64" t="s">
        <v>605</v>
      </c>
      <c r="D102" s="64" t="s">
        <v>55</v>
      </c>
      <c r="E102" s="64" t="s">
        <v>606</v>
      </c>
      <c r="F102" s="64" t="s">
        <v>607</v>
      </c>
      <c r="G102" s="64" t="s">
        <v>488</v>
      </c>
      <c r="H102" s="68" t="s">
        <v>572</v>
      </c>
      <c r="I102" s="88">
        <f t="shared" si="3"/>
        <v>28.5</v>
      </c>
      <c r="J102" s="94" t="s">
        <v>284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42</v>
      </c>
      <c r="C103" s="64" t="s">
        <v>608</v>
      </c>
      <c r="D103" s="64" t="s">
        <v>55</v>
      </c>
      <c r="E103" s="64" t="s">
        <v>609</v>
      </c>
      <c r="F103" s="64" t="s">
        <v>1125</v>
      </c>
      <c r="G103" s="64" t="s">
        <v>241</v>
      </c>
      <c r="H103" s="68" t="s">
        <v>572</v>
      </c>
      <c r="I103" s="88">
        <f t="shared" si="3"/>
        <v>16.5</v>
      </c>
      <c r="J103" s="94" t="s">
        <v>284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42</v>
      </c>
      <c r="C104" s="76" t="s">
        <v>1126</v>
      </c>
      <c r="D104" s="76" t="s">
        <v>55</v>
      </c>
      <c r="E104" s="64" t="s">
        <v>609</v>
      </c>
      <c r="F104" s="76" t="s">
        <v>1127</v>
      </c>
      <c r="G104" s="76" t="s">
        <v>231</v>
      </c>
      <c r="H104" s="68" t="s">
        <v>767</v>
      </c>
      <c r="I104" s="88">
        <f t="shared" si="3"/>
        <v>24.5</v>
      </c>
      <c r="J104" s="94" t="s">
        <v>284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42</v>
      </c>
      <c r="C105" s="76" t="s">
        <v>1128</v>
      </c>
      <c r="D105" s="76" t="s">
        <v>55</v>
      </c>
      <c r="E105" s="76" t="s">
        <v>1129</v>
      </c>
      <c r="F105" s="76" t="s">
        <v>1130</v>
      </c>
      <c r="G105" s="76" t="s">
        <v>467</v>
      </c>
      <c r="H105" s="68" t="s">
        <v>767</v>
      </c>
      <c r="I105" s="88">
        <f t="shared" si="3"/>
        <v>11</v>
      </c>
      <c r="J105" s="94" t="s">
        <v>284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42</v>
      </c>
      <c r="C106" s="76" t="s">
        <v>615</v>
      </c>
      <c r="D106" s="76" t="s">
        <v>55</v>
      </c>
      <c r="E106" s="76" t="s">
        <v>616</v>
      </c>
      <c r="F106" s="76" t="s">
        <v>797</v>
      </c>
      <c r="G106" s="76" t="s">
        <v>406</v>
      </c>
      <c r="H106" s="68" t="s">
        <v>572</v>
      </c>
      <c r="I106" s="88">
        <f t="shared" si="3"/>
        <v>10.75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42</v>
      </c>
      <c r="C107" s="76" t="s">
        <v>618</v>
      </c>
      <c r="D107" s="76" t="s">
        <v>44</v>
      </c>
      <c r="E107" s="76" t="s">
        <v>619</v>
      </c>
      <c r="F107" s="76" t="s">
        <v>1131</v>
      </c>
      <c r="G107" s="76" t="s">
        <v>323</v>
      </c>
      <c r="H107" s="68" t="s">
        <v>572</v>
      </c>
      <c r="I107" s="88">
        <f t="shared" si="3"/>
        <v>20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42</v>
      </c>
      <c r="C108" s="68" t="s">
        <v>469</v>
      </c>
      <c r="D108" s="68" t="s">
        <v>44</v>
      </c>
      <c r="E108" s="68" t="s">
        <v>470</v>
      </c>
      <c r="F108" s="68" t="s">
        <v>1131</v>
      </c>
      <c r="G108" s="68" t="s">
        <v>323</v>
      </c>
      <c r="H108" s="68" t="s">
        <v>431</v>
      </c>
      <c r="I108" s="88">
        <f t="shared" si="3"/>
        <v>0</v>
      </c>
      <c r="J108" s="94" t="s">
        <v>284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42</v>
      </c>
      <c r="C109" s="13" t="s">
        <v>623</v>
      </c>
      <c r="D109" s="13"/>
      <c r="E109" s="13" t="s">
        <v>624</v>
      </c>
      <c r="F109" s="67"/>
      <c r="G109" s="67"/>
      <c r="H109" s="68" t="s">
        <v>625</v>
      </c>
      <c r="I109" s="88">
        <f t="shared" si="3"/>
        <v>10</v>
      </c>
      <c r="J109" s="94" t="s">
        <v>284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42</v>
      </c>
      <c r="C110" s="69" t="s">
        <v>555</v>
      </c>
      <c r="D110" s="69" t="s">
        <v>44</v>
      </c>
      <c r="E110" s="69" t="s">
        <v>556</v>
      </c>
      <c r="F110" s="69" t="s">
        <v>1132</v>
      </c>
      <c r="G110" s="69" t="s">
        <v>140</v>
      </c>
      <c r="H110" s="68" t="s">
        <v>572</v>
      </c>
      <c r="I110" s="88">
        <f t="shared" si="3"/>
        <v>41.75</v>
      </c>
      <c r="J110" s="94" t="s">
        <v>284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50</v>
      </c>
      <c r="B111" s="68" t="s">
        <v>42</v>
      </c>
      <c r="C111" s="68" t="s">
        <v>475</v>
      </c>
      <c r="D111" s="68" t="s">
        <v>44</v>
      </c>
      <c r="E111" s="68" t="s">
        <v>476</v>
      </c>
      <c r="F111" s="68" t="s">
        <v>1132</v>
      </c>
      <c r="G111" s="68" t="s">
        <v>140</v>
      </c>
      <c r="H111" s="68" t="s">
        <v>431</v>
      </c>
      <c r="I111" s="88">
        <f t="shared" si="3"/>
        <v>0.5</v>
      </c>
      <c r="J111" s="94" t="s">
        <v>284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42</v>
      </c>
      <c r="C112" s="69" t="s">
        <v>627</v>
      </c>
      <c r="D112" s="69" t="s">
        <v>55</v>
      </c>
      <c r="E112" s="69" t="s">
        <v>628</v>
      </c>
      <c r="F112" s="69" t="s">
        <v>799</v>
      </c>
      <c r="G112" s="69" t="s">
        <v>201</v>
      </c>
      <c r="H112" s="68" t="s">
        <v>767</v>
      </c>
      <c r="I112" s="88">
        <f t="shared" si="3"/>
        <v>18</v>
      </c>
      <c r="J112" s="94" t="s">
        <v>284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1133</v>
      </c>
      <c r="G113" s="69" t="s">
        <v>140</v>
      </c>
      <c r="H113" s="68" t="s">
        <v>572</v>
      </c>
      <c r="I113" s="88">
        <f t="shared" si="3"/>
        <v>20.25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1133</v>
      </c>
      <c r="G114" s="66" t="s">
        <v>140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1134</v>
      </c>
      <c r="G115" s="69" t="s">
        <v>430</v>
      </c>
      <c r="H115" s="68" t="s">
        <v>572</v>
      </c>
      <c r="I115" s="88">
        <f t="shared" si="3"/>
        <v>24.75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1135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1136</v>
      </c>
      <c r="G117" s="69" t="s">
        <v>201</v>
      </c>
      <c r="H117" s="68" t="s">
        <v>572</v>
      </c>
      <c r="I117" s="88">
        <f t="shared" si="3"/>
        <v>12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1137</v>
      </c>
      <c r="G118" s="69" t="s">
        <v>481</v>
      </c>
      <c r="H118" s="68" t="s">
        <v>572</v>
      </c>
      <c r="I118" s="88">
        <f t="shared" si="3"/>
        <v>19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1137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1087</v>
      </c>
      <c r="G120" s="69" t="s">
        <v>406</v>
      </c>
      <c r="H120" s="68" t="s">
        <v>572</v>
      </c>
      <c r="I120" s="88">
        <f t="shared" si="3"/>
        <v>8.75</v>
      </c>
      <c r="J120" s="94" t="s">
        <v>284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3.5</v>
      </c>
      <c r="J122" s="94" t="s">
        <v>284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1138</v>
      </c>
      <c r="G123" s="69" t="s">
        <v>215</v>
      </c>
      <c r="H123" s="68" t="s">
        <v>625</v>
      </c>
      <c r="I123" s="88">
        <f t="shared" si="3"/>
        <v>4</v>
      </c>
      <c r="J123" s="94" t="s">
        <v>284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9</v>
      </c>
      <c r="J124" s="94" t="s">
        <v>284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13</v>
      </c>
      <c r="J125" s="94" t="s">
        <v>284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20.5</v>
      </c>
      <c r="J126" s="94" t="s">
        <v>284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/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15.5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10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1139</v>
      </c>
      <c r="G130" s="87" t="s">
        <v>675</v>
      </c>
      <c r="H130" s="68" t="s">
        <v>572</v>
      </c>
      <c r="I130" s="88">
        <f t="shared" si="3"/>
        <v>14</v>
      </c>
      <c r="J130" s="94" t="s">
        <v>284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1140</v>
      </c>
      <c r="F132" s="71"/>
      <c r="G132" s="71"/>
      <c r="H132" s="71" t="s">
        <v>572</v>
      </c>
      <c r="I132" s="88">
        <f t="shared" si="3"/>
        <v>54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4.75</v>
      </c>
      <c r="J133" s="94" t="s">
        <v>284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732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1141</v>
      </c>
      <c r="G135" s="68" t="s">
        <v>838</v>
      </c>
      <c r="H135" s="68" t="s">
        <v>572</v>
      </c>
      <c r="I135" s="88">
        <f t="shared" si="3"/>
        <v>9.5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1141</v>
      </c>
      <c r="G136" s="68" t="s">
        <v>838</v>
      </c>
      <c r="H136" s="68" t="s">
        <v>697</v>
      </c>
      <c r="I136" s="88">
        <f t="shared" si="3"/>
        <v>7</v>
      </c>
      <c r="J136" s="94" t="s">
        <v>284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1142</v>
      </c>
      <c r="G137" s="71" t="s">
        <v>501</v>
      </c>
      <c r="H137" s="68" t="s">
        <v>572</v>
      </c>
      <c r="I137" s="88">
        <f t="shared" si="3"/>
        <v>7</v>
      </c>
      <c r="J137" s="94" t="s">
        <v>284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1142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1143</v>
      </c>
      <c r="G139" s="71" t="s">
        <v>505</v>
      </c>
      <c r="H139" s="71" t="s">
        <v>625</v>
      </c>
      <c r="I139" s="88">
        <f t="shared" si="3"/>
        <v>8.5</v>
      </c>
      <c r="J139" s="94" t="s">
        <v>284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1143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6.5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50</v>
      </c>
      <c r="B143" s="68" t="s">
        <v>42</v>
      </c>
      <c r="C143" s="68" t="s">
        <v>1144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6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50</v>
      </c>
      <c r="B144" s="68" t="s">
        <v>42</v>
      </c>
      <c r="C144" s="68" t="s">
        <v>1145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5</v>
      </c>
      <c r="J145" s="94" t="s">
        <v>284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2.75</v>
      </c>
      <c r="J146" s="94" t="s">
        <v>284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</v>
      </c>
      <c r="J147" s="94" t="s">
        <v>284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1.75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1146</v>
      </c>
      <c r="G149" s="68" t="s">
        <v>196</v>
      </c>
      <c r="H149" s="68" t="s">
        <v>820</v>
      </c>
      <c r="I149" s="88">
        <f t="shared" si="3"/>
        <v>7.5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3.25</v>
      </c>
      <c r="J150" s="94" t="s">
        <v>284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si="3"/>
        <v>1.25</v>
      </c>
      <c r="J151" s="94" t="s">
        <v>284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3"/>
        <v>5.75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3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ref="I154:I165" si="4">SUM(K154:BD154)</f>
        <v>1.5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8.75</v>
      </c>
      <c r="J156" s="94" t="s">
        <v>284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701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1001</v>
      </c>
      <c r="I158" s="88">
        <f t="shared" si="4"/>
        <v>1.5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1147</v>
      </c>
      <c r="G160" s="68" t="s">
        <v>766</v>
      </c>
      <c r="H160" s="68" t="s">
        <v>767</v>
      </c>
      <c r="I160" s="88">
        <f t="shared" si="4"/>
        <v>1.5</v>
      </c>
      <c r="J160" s="79" t="s">
        <v>284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1147</v>
      </c>
      <c r="G161" s="68" t="s">
        <v>766</v>
      </c>
      <c r="H161" s="68" t="s">
        <v>732</v>
      </c>
      <c r="I161" s="88">
        <f t="shared" si="4"/>
        <v>1.75</v>
      </c>
      <c r="J161" s="79" t="s">
        <v>284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1148</v>
      </c>
      <c r="G162" s="71" t="s">
        <v>406</v>
      </c>
      <c r="H162" s="68" t="s">
        <v>572</v>
      </c>
      <c r="I162" s="88">
        <f t="shared" si="4"/>
        <v>3.5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1148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1149</v>
      </c>
      <c r="G164" s="71" t="s">
        <v>161</v>
      </c>
      <c r="H164" s="68" t="s">
        <v>572</v>
      </c>
      <c r="I164" s="88">
        <f t="shared" si="4"/>
        <v>2.5</v>
      </c>
      <c r="J164" s="79" t="s">
        <v>284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1149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50</v>
      </c>
      <c r="B166" s="71" t="s">
        <v>42</v>
      </c>
      <c r="C166" s="68" t="s">
        <v>283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50</v>
      </c>
      <c r="B167" s="71"/>
      <c r="C167" s="71" t="s">
        <v>784</v>
      </c>
      <c r="D167" s="71"/>
      <c r="E167" s="71"/>
      <c r="F167" s="71"/>
      <c r="G167" s="71"/>
      <c r="H167" s="71"/>
      <c r="I167" s="94"/>
      <c r="J167" s="94" t="s">
        <v>284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50</v>
      </c>
      <c r="B168" s="71" t="s">
        <v>187</v>
      </c>
      <c r="C168" s="71" t="s">
        <v>785</v>
      </c>
      <c r="D168" s="71"/>
      <c r="E168" s="71"/>
      <c r="F168" s="71"/>
      <c r="G168" s="71"/>
      <c r="H168" s="71"/>
      <c r="I168" s="94"/>
      <c r="J168" s="94" t="s">
        <v>786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50</v>
      </c>
      <c r="B169" s="71" t="s">
        <v>42</v>
      </c>
      <c r="C169" s="71" t="s">
        <v>787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50</v>
      </c>
      <c r="B170" s="71" t="s">
        <v>187</v>
      </c>
      <c r="C170" s="68" t="s">
        <v>286</v>
      </c>
      <c r="D170" s="71"/>
      <c r="E170" s="71"/>
      <c r="F170" s="71"/>
      <c r="G170" s="71"/>
      <c r="H170" s="71"/>
      <c r="I170" s="94"/>
      <c r="J170" s="94" t="s">
        <v>284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42</v>
      </c>
      <c r="C172" s="100"/>
      <c r="D172" s="100"/>
      <c r="E172" s="101" t="s">
        <v>287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42</v>
      </c>
      <c r="C173" s="100"/>
      <c r="D173" s="100"/>
      <c r="E173" s="102" t="s">
        <v>288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42</v>
      </c>
      <c r="C174" s="100"/>
      <c r="D174" s="100"/>
      <c r="E174" s="102" t="s">
        <v>289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42</v>
      </c>
      <c r="C175" s="100"/>
      <c r="D175" s="100"/>
      <c r="E175" s="102" t="s">
        <v>290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42</v>
      </c>
      <c r="C176" s="103"/>
      <c r="D176" s="103"/>
      <c r="E176" s="103" t="s">
        <v>291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42</v>
      </c>
      <c r="C177" s="105"/>
      <c r="D177" s="105"/>
      <c r="E177" s="102" t="s">
        <v>292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42</v>
      </c>
      <c r="C178" s="106"/>
      <c r="D178" s="106"/>
      <c r="E178" s="106" t="s">
        <v>293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102</v>
      </c>
      <c r="C179" s="101"/>
      <c r="D179" s="101"/>
      <c r="E179" s="101" t="s">
        <v>287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102</v>
      </c>
      <c r="C180" s="101"/>
      <c r="D180" s="101"/>
      <c r="E180" s="101" t="s">
        <v>288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102</v>
      </c>
      <c r="C181" s="102"/>
      <c r="D181" s="102"/>
      <c r="E181" s="102" t="s">
        <v>289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102</v>
      </c>
      <c r="C182" s="102"/>
      <c r="D182" s="102"/>
      <c r="E182" s="102" t="s">
        <v>290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102</v>
      </c>
      <c r="C183" s="103"/>
      <c r="D183" s="103"/>
      <c r="E183" s="103" t="s">
        <v>294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102</v>
      </c>
      <c r="C184" s="102"/>
      <c r="D184" s="102"/>
      <c r="E184" s="102" t="s">
        <v>292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102</v>
      </c>
      <c r="C185" s="106"/>
      <c r="D185" s="106"/>
      <c r="E185" s="106" t="s">
        <v>293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 ht="28">
      <c r="A186" s="101"/>
      <c r="B186" s="101" t="s">
        <v>295</v>
      </c>
      <c r="C186" s="101"/>
      <c r="D186" s="101"/>
      <c r="E186" s="101" t="s">
        <v>287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296</v>
      </c>
      <c r="C187" s="101"/>
      <c r="D187" s="101"/>
      <c r="E187" s="101" t="s">
        <v>288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296</v>
      </c>
      <c r="C188" s="102"/>
      <c r="D188" s="102"/>
      <c r="E188" s="102" t="s">
        <v>289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296</v>
      </c>
      <c r="C189" s="103"/>
      <c r="D189" s="103"/>
      <c r="E189" s="103" t="s">
        <v>290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8">
      <c r="A190" s="102"/>
      <c r="B190" s="102" t="s">
        <v>296</v>
      </c>
      <c r="C190" s="102"/>
      <c r="D190" s="102"/>
      <c r="E190" s="102" t="s">
        <v>291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296</v>
      </c>
      <c r="C191" s="101"/>
      <c r="D191" s="101"/>
      <c r="E191" s="101" t="s">
        <v>292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8">
      <c r="A192" s="106"/>
      <c r="B192" s="106" t="s">
        <v>296</v>
      </c>
      <c r="C192" s="106"/>
      <c r="D192" s="106"/>
      <c r="E192" s="106" t="s">
        <v>293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297</v>
      </c>
      <c r="C193" s="101"/>
      <c r="D193" s="101"/>
      <c r="E193" s="101" t="s">
        <v>287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297</v>
      </c>
      <c r="C194" s="102"/>
      <c r="D194" s="102"/>
      <c r="E194" s="102" t="s">
        <v>288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297</v>
      </c>
      <c r="C195" s="102"/>
      <c r="D195" s="102"/>
      <c r="E195" s="102" t="s">
        <v>289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297</v>
      </c>
      <c r="C196" s="102"/>
      <c r="D196" s="102"/>
      <c r="E196" s="102" t="s">
        <v>290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297</v>
      </c>
      <c r="C197" s="102"/>
      <c r="D197" s="102"/>
      <c r="E197" s="102" t="s">
        <v>291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297</v>
      </c>
      <c r="C198" s="103"/>
      <c r="D198" s="103"/>
      <c r="E198" s="103" t="s">
        <v>292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297</v>
      </c>
      <c r="C199" s="103"/>
      <c r="D199" s="103"/>
      <c r="E199" s="103" t="s">
        <v>293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298</v>
      </c>
      <c r="H200" s="57"/>
    </row>
  </sheetData>
  <autoFilter ref="A2:BD170" xr:uid="{00000000-0009-0000-0000-00000A000000}"/>
  <phoneticPr fontId="13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11" width="6.5" style="61" customWidth="1"/>
    <col min="12" max="16" width="6.5" style="55" customWidth="1"/>
    <col min="17" max="43" width="6.5" style="61" customWidth="1"/>
    <col min="44" max="44" width="6.5" style="62" customWidth="1"/>
    <col min="45" max="68" width="6.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1150</v>
      </c>
      <c r="L2" s="76" t="s">
        <v>543</v>
      </c>
      <c r="M2" s="77" t="s">
        <v>347</v>
      </c>
      <c r="N2" s="74" t="s">
        <v>37</v>
      </c>
      <c r="O2" s="68" t="s">
        <v>1151</v>
      </c>
      <c r="P2" s="68" t="s">
        <v>1151</v>
      </c>
      <c r="Q2" s="75" t="s">
        <v>1102</v>
      </c>
      <c r="R2" s="76" t="s">
        <v>420</v>
      </c>
      <c r="S2" s="77" t="s">
        <v>827</v>
      </c>
      <c r="T2" s="74" t="s">
        <v>1103</v>
      </c>
      <c r="U2" s="68" t="s">
        <v>1104</v>
      </c>
      <c r="V2" s="68" t="s">
        <v>1104</v>
      </c>
      <c r="W2" s="76" t="s">
        <v>421</v>
      </c>
      <c r="X2" s="77" t="s">
        <v>300</v>
      </c>
      <c r="Y2" s="74" t="s">
        <v>41</v>
      </c>
      <c r="Z2" s="68" t="s">
        <v>1105</v>
      </c>
      <c r="AA2" s="68" t="s">
        <v>1105</v>
      </c>
      <c r="AB2" s="75" t="s">
        <v>850</v>
      </c>
      <c r="AC2" s="76" t="s">
        <v>391</v>
      </c>
      <c r="AD2" s="77" t="s">
        <v>22</v>
      </c>
      <c r="AE2" s="74" t="s">
        <v>347</v>
      </c>
      <c r="AF2" s="68" t="s">
        <v>851</v>
      </c>
      <c r="AG2" s="68" t="s">
        <v>851</v>
      </c>
      <c r="AH2" s="75" t="s">
        <v>826</v>
      </c>
      <c r="AI2" s="76" t="s">
        <v>32</v>
      </c>
      <c r="AJ2" s="77" t="s">
        <v>581</v>
      </c>
      <c r="AK2" s="74" t="s">
        <v>827</v>
      </c>
      <c r="AL2" s="68" t="s">
        <v>828</v>
      </c>
      <c r="AM2" s="68" t="s">
        <v>828</v>
      </c>
      <c r="AN2" s="76" t="s">
        <v>349</v>
      </c>
      <c r="AO2" s="77" t="s">
        <v>27</v>
      </c>
      <c r="AP2" s="74" t="s">
        <v>300</v>
      </c>
      <c r="AQ2" s="68" t="s">
        <v>829</v>
      </c>
      <c r="AR2" s="68" t="s">
        <v>829</v>
      </c>
      <c r="AS2" s="75" t="s">
        <v>793</v>
      </c>
      <c r="AT2" s="76" t="s">
        <v>302</v>
      </c>
      <c r="AU2" s="77" t="s">
        <v>35</v>
      </c>
      <c r="AV2" s="74" t="s">
        <v>22</v>
      </c>
      <c r="AW2" s="68" t="s">
        <v>794</v>
      </c>
      <c r="AX2" s="68" t="s">
        <v>794</v>
      </c>
      <c r="AY2" s="75" t="s">
        <v>580</v>
      </c>
      <c r="AZ2" s="76" t="s">
        <v>21</v>
      </c>
      <c r="BA2" s="77" t="s">
        <v>419</v>
      </c>
      <c r="BB2" s="74" t="s">
        <v>581</v>
      </c>
      <c r="BC2" s="68" t="s">
        <v>582</v>
      </c>
      <c r="BD2" s="68" t="s">
        <v>582</v>
      </c>
      <c r="BE2" s="76" t="s">
        <v>25</v>
      </c>
      <c r="BF2" s="77" t="s">
        <v>39</v>
      </c>
      <c r="BG2" s="74" t="s">
        <v>27</v>
      </c>
      <c r="BH2" s="68" t="s">
        <v>583</v>
      </c>
      <c r="BI2" s="68" t="s">
        <v>583</v>
      </c>
      <c r="BJ2" s="75" t="s">
        <v>584</v>
      </c>
      <c r="BK2" s="76" t="s">
        <v>25</v>
      </c>
      <c r="BL2" s="77" t="s">
        <v>39</v>
      </c>
      <c r="BM2" s="74" t="s">
        <v>27</v>
      </c>
      <c r="BN2" s="68" t="s">
        <v>583</v>
      </c>
      <c r="BO2" s="68" t="s">
        <v>583</v>
      </c>
      <c r="BP2" s="75" t="s">
        <v>584</v>
      </c>
    </row>
    <row r="3" spans="1:68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SUM(K3:AL3)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127" t="s">
        <v>868</v>
      </c>
      <c r="I4" s="78">
        <f t="shared" si="0"/>
        <v>1</v>
      </c>
      <c r="J4" s="79" t="s">
        <v>786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1152</v>
      </c>
      <c r="G5" s="64" t="s">
        <v>488</v>
      </c>
      <c r="H5" s="66" t="s">
        <v>690</v>
      </c>
      <c r="I5" s="78">
        <f t="shared" si="0"/>
        <v>1.5</v>
      </c>
      <c r="J5" s="79" t="s">
        <v>786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1152</v>
      </c>
      <c r="G6" s="66" t="s">
        <v>488</v>
      </c>
      <c r="H6" s="66" t="s">
        <v>767</v>
      </c>
      <c r="I6" s="78">
        <f t="shared" si="0"/>
        <v>4.5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0.5</v>
      </c>
      <c r="J8" s="79" t="s">
        <v>786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2.25</v>
      </c>
      <c r="J10" s="79" t="s">
        <v>786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127" t="s">
        <v>868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0.25</v>
      </c>
      <c r="J14" s="79" t="s">
        <v>786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0.5</v>
      </c>
      <c r="J16" s="79" t="s">
        <v>786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127" t="s">
        <v>868</v>
      </c>
      <c r="I25" s="78">
        <f t="shared" si="0"/>
        <v>0.25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1153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1153</v>
      </c>
      <c r="G27" s="66" t="s">
        <v>430</v>
      </c>
      <c r="H27" s="127" t="s">
        <v>875</v>
      </c>
      <c r="I27" s="78">
        <f t="shared" si="0"/>
        <v>3.75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0.25</v>
      </c>
      <c r="J29" s="79" t="s">
        <v>786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0.75</v>
      </c>
      <c r="J31" s="79" t="s">
        <v>786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SUM(K36:AL36)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0.25</v>
      </c>
      <c r="J39" s="79" t="s">
        <v>786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1154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1154</v>
      </c>
      <c r="G41" s="66" t="s">
        <v>215</v>
      </c>
      <c r="H41" s="66" t="s">
        <v>955</v>
      </c>
      <c r="I41" s="78">
        <f t="shared" si="1"/>
        <v>0.25</v>
      </c>
      <c r="J41" s="79" t="s">
        <v>786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1155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1155</v>
      </c>
      <c r="G58" s="68" t="s">
        <v>161</v>
      </c>
      <c r="H58" s="71" t="s">
        <v>1001</v>
      </c>
      <c r="I58" s="78">
        <f t="shared" si="1"/>
        <v>1</v>
      </c>
      <c r="J58" s="79" t="s">
        <v>786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1</v>
      </c>
      <c r="J59" s="79" t="s">
        <v>786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0.5</v>
      </c>
      <c r="J63" s="79" t="s">
        <v>786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0.5</v>
      </c>
      <c r="J65" s="79" t="s">
        <v>786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0.5</v>
      </c>
      <c r="J67" s="79" t="s">
        <v>786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1</v>
      </c>
      <c r="J69" s="79" t="s">
        <v>786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0.5</v>
      </c>
      <c r="J71" s="79" t="s">
        <v>786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1156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1156</v>
      </c>
      <c r="G75" s="68" t="s">
        <v>1037</v>
      </c>
      <c r="H75" s="68" t="s">
        <v>1001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SUM(K76:AL76)</f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68" t="s">
        <v>1157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1157</v>
      </c>
      <c r="G78" s="68" t="s">
        <v>1045</v>
      </c>
      <c r="H78" s="71" t="s">
        <v>1001</v>
      </c>
      <c r="I78" s="78">
        <f t="shared" si="2"/>
        <v>0.5</v>
      </c>
      <c r="J78" s="79" t="s">
        <v>786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0.25</v>
      </c>
      <c r="J83" s="79" t="s">
        <v>786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0.1</v>
      </c>
      <c r="J85" s="79" t="s">
        <v>786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11" si="3">SUM(K90:BJ90)</f>
        <v>29.75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1</v>
      </c>
      <c r="J94" s="94" t="s">
        <v>284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1074</v>
      </c>
      <c r="G96" s="76" t="s">
        <v>456</v>
      </c>
      <c r="H96" s="68" t="s">
        <v>572</v>
      </c>
      <c r="I96" s="88">
        <f t="shared" si="3"/>
        <v>5</v>
      </c>
      <c r="J96" s="94" t="s">
        <v>284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1121</v>
      </c>
      <c r="G98" s="76" t="s">
        <v>460</v>
      </c>
      <c r="H98" s="68" t="s">
        <v>572</v>
      </c>
      <c r="I98" s="88">
        <f t="shared" si="3"/>
        <v>32.75</v>
      </c>
      <c r="J98" s="94" t="s">
        <v>284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42</v>
      </c>
      <c r="C100" s="76" t="s">
        <v>1158</v>
      </c>
      <c r="D100" s="76" t="s">
        <v>55</v>
      </c>
      <c r="E100" s="76" t="s">
        <v>1159</v>
      </c>
      <c r="F100" s="76" t="s">
        <v>1160</v>
      </c>
      <c r="G100" s="76" t="s">
        <v>215</v>
      </c>
      <c r="H100" s="68" t="s">
        <v>690</v>
      </c>
      <c r="I100" s="88">
        <f t="shared" si="3"/>
        <v>3.5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42</v>
      </c>
      <c r="C101" s="64" t="s">
        <v>605</v>
      </c>
      <c r="D101" s="64" t="s">
        <v>55</v>
      </c>
      <c r="E101" s="64" t="s">
        <v>606</v>
      </c>
      <c r="F101" s="64" t="s">
        <v>607</v>
      </c>
      <c r="G101" s="64" t="s">
        <v>488</v>
      </c>
      <c r="H101" s="68" t="s">
        <v>572</v>
      </c>
      <c r="I101" s="88">
        <f t="shared" si="3"/>
        <v>31.5</v>
      </c>
      <c r="J101" s="94" t="s">
        <v>284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42</v>
      </c>
      <c r="C102" s="64" t="s">
        <v>608</v>
      </c>
      <c r="D102" s="64" t="s">
        <v>55</v>
      </c>
      <c r="E102" s="64" t="s">
        <v>609</v>
      </c>
      <c r="F102" s="64" t="s">
        <v>1161</v>
      </c>
      <c r="G102" s="64" t="s">
        <v>241</v>
      </c>
      <c r="H102" s="68" t="s">
        <v>572</v>
      </c>
      <c r="I102" s="88">
        <f t="shared" si="3"/>
        <v>18.75</v>
      </c>
      <c r="J102" s="94" t="s">
        <v>284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42</v>
      </c>
      <c r="C103" s="76" t="s">
        <v>1126</v>
      </c>
      <c r="D103" s="76" t="s">
        <v>55</v>
      </c>
      <c r="E103" s="76" t="s">
        <v>1162</v>
      </c>
      <c r="F103" s="76" t="s">
        <v>1163</v>
      </c>
      <c r="G103" s="76" t="s">
        <v>231</v>
      </c>
      <c r="H103" s="68" t="s">
        <v>767</v>
      </c>
      <c r="I103" s="88">
        <f t="shared" si="3"/>
        <v>29.75</v>
      </c>
      <c r="J103" s="94" t="s">
        <v>284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42</v>
      </c>
      <c r="C104" s="76" t="s">
        <v>1128</v>
      </c>
      <c r="D104" s="76" t="s">
        <v>55</v>
      </c>
      <c r="E104" s="76" t="s">
        <v>1129</v>
      </c>
      <c r="F104" s="76" t="s">
        <v>1130</v>
      </c>
      <c r="G104" s="76" t="s">
        <v>467</v>
      </c>
      <c r="H104" s="68" t="s">
        <v>767</v>
      </c>
      <c r="I104" s="88">
        <f t="shared" si="3"/>
        <v>13.5</v>
      </c>
      <c r="J104" s="94" t="s">
        <v>284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1164</v>
      </c>
      <c r="G105" s="76" t="s">
        <v>406</v>
      </c>
      <c r="H105" s="68" t="s">
        <v>572</v>
      </c>
      <c r="I105" s="88">
        <f t="shared" si="3"/>
        <v>10.75</v>
      </c>
      <c r="J105" s="94" t="s">
        <v>284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42</v>
      </c>
      <c r="C106" s="76" t="s">
        <v>1165</v>
      </c>
      <c r="D106" s="76" t="s">
        <v>55</v>
      </c>
      <c r="E106" s="76" t="s">
        <v>1166</v>
      </c>
      <c r="F106" s="76" t="s">
        <v>1167</v>
      </c>
      <c r="G106" s="76" t="s">
        <v>323</v>
      </c>
      <c r="H106" s="68" t="s">
        <v>690</v>
      </c>
      <c r="I106" s="88">
        <f t="shared" si="3"/>
        <v>7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42</v>
      </c>
      <c r="C107" s="13" t="s">
        <v>623</v>
      </c>
      <c r="D107" s="13"/>
      <c r="E107" s="13" t="s">
        <v>624</v>
      </c>
      <c r="F107" s="67"/>
      <c r="G107" s="67"/>
      <c r="H107" s="68" t="s">
        <v>625</v>
      </c>
      <c r="I107" s="88">
        <f t="shared" si="3"/>
        <v>11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42</v>
      </c>
      <c r="C108" s="69" t="s">
        <v>555</v>
      </c>
      <c r="D108" s="69" t="s">
        <v>44</v>
      </c>
      <c r="E108" s="69" t="s">
        <v>556</v>
      </c>
      <c r="F108" s="69" t="s">
        <v>1168</v>
      </c>
      <c r="G108" s="69" t="s">
        <v>140</v>
      </c>
      <c r="H108" s="68" t="s">
        <v>572</v>
      </c>
      <c r="I108" s="88">
        <f t="shared" si="3"/>
        <v>45.25</v>
      </c>
      <c r="J108" s="94" t="s">
        <v>284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50</v>
      </c>
      <c r="B109" s="68" t="s">
        <v>42</v>
      </c>
      <c r="C109" s="68" t="s">
        <v>475</v>
      </c>
      <c r="D109" s="68" t="s">
        <v>44</v>
      </c>
      <c r="E109" s="68" t="s">
        <v>476</v>
      </c>
      <c r="F109" s="68" t="s">
        <v>1168</v>
      </c>
      <c r="G109" s="68" t="s">
        <v>140</v>
      </c>
      <c r="H109" s="68" t="s">
        <v>431</v>
      </c>
      <c r="I109" s="88">
        <f t="shared" si="3"/>
        <v>0.5</v>
      </c>
      <c r="J109" s="94" t="s">
        <v>284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42</v>
      </c>
      <c r="C110" s="69" t="s">
        <v>627</v>
      </c>
      <c r="D110" s="69" t="s">
        <v>55</v>
      </c>
      <c r="E110" s="69" t="s">
        <v>628</v>
      </c>
      <c r="F110" s="69" t="s">
        <v>799</v>
      </c>
      <c r="G110" s="69" t="s">
        <v>201</v>
      </c>
      <c r="H110" s="68" t="s">
        <v>767</v>
      </c>
      <c r="I110" s="88">
        <f t="shared" si="3"/>
        <v>21</v>
      </c>
      <c r="J110" s="94" t="s">
        <v>284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102</v>
      </c>
      <c r="C111" s="69" t="s">
        <v>634</v>
      </c>
      <c r="D111" s="69" t="s">
        <v>44</v>
      </c>
      <c r="E111" s="69" t="s">
        <v>635</v>
      </c>
      <c r="F111" s="69" t="s">
        <v>1133</v>
      </c>
      <c r="G111" s="69" t="s">
        <v>140</v>
      </c>
      <c r="H111" s="68" t="s">
        <v>572</v>
      </c>
      <c r="I111" s="88">
        <f t="shared" si="3"/>
        <v>22.25</v>
      </c>
      <c r="J111" s="94" t="s">
        <v>284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50</v>
      </c>
      <c r="B112" s="66" t="s">
        <v>102</v>
      </c>
      <c r="C112" s="66" t="s">
        <v>472</v>
      </c>
      <c r="D112" s="66" t="s">
        <v>44</v>
      </c>
      <c r="E112" s="66" t="s">
        <v>473</v>
      </c>
      <c r="F112" s="66" t="s">
        <v>1133</v>
      </c>
      <c r="G112" s="66" t="s">
        <v>140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42</v>
      </c>
      <c r="C113" s="69" t="s">
        <v>427</v>
      </c>
      <c r="D113" s="69" t="s">
        <v>44</v>
      </c>
      <c r="E113" s="69" t="s">
        <v>428</v>
      </c>
      <c r="F113" s="69" t="s">
        <v>1169</v>
      </c>
      <c r="G113" s="69" t="s">
        <v>430</v>
      </c>
      <c r="H113" s="68" t="s">
        <v>572</v>
      </c>
      <c r="I113" s="88">
        <f t="shared" ref="I113:I124" si="4">SUM(K113:BJ113)</f>
        <v>26.75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50</v>
      </c>
      <c r="B114" s="68" t="s">
        <v>42</v>
      </c>
      <c r="C114" s="68" t="s">
        <v>432</v>
      </c>
      <c r="D114" s="68" t="s">
        <v>44</v>
      </c>
      <c r="E114" s="68" t="s">
        <v>433</v>
      </c>
      <c r="F114" s="68" t="s">
        <v>1169</v>
      </c>
      <c r="G114" s="68" t="s">
        <v>430</v>
      </c>
      <c r="H114" s="68" t="s">
        <v>431</v>
      </c>
      <c r="I114" s="88">
        <f t="shared" si="4"/>
        <v>1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42</v>
      </c>
      <c r="C115" s="69" t="s">
        <v>638</v>
      </c>
      <c r="D115" s="69" t="s">
        <v>44</v>
      </c>
      <c r="E115" s="69" t="s">
        <v>639</v>
      </c>
      <c r="F115" s="69" t="s">
        <v>1136</v>
      </c>
      <c r="G115" s="69" t="s">
        <v>201</v>
      </c>
      <c r="H115" s="68" t="s">
        <v>572</v>
      </c>
      <c r="I115" s="88">
        <f t="shared" si="4"/>
        <v>12.5</v>
      </c>
      <c r="J115" s="94" t="s">
        <v>284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42</v>
      </c>
      <c r="C116" s="69" t="s">
        <v>1084</v>
      </c>
      <c r="D116" s="69" t="s">
        <v>44</v>
      </c>
      <c r="E116" s="69" t="s">
        <v>642</v>
      </c>
      <c r="F116" s="69" t="s">
        <v>1137</v>
      </c>
      <c r="G116" s="69" t="s">
        <v>481</v>
      </c>
      <c r="H116" s="68" t="s">
        <v>572</v>
      </c>
      <c r="I116" s="88">
        <f t="shared" si="4"/>
        <v>20.5</v>
      </c>
      <c r="J116" s="94" t="s">
        <v>284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50</v>
      </c>
      <c r="B117" s="66" t="s">
        <v>42</v>
      </c>
      <c r="C117" s="66" t="s">
        <v>1084</v>
      </c>
      <c r="D117" s="66" t="s">
        <v>44</v>
      </c>
      <c r="E117" s="66" t="s">
        <v>479</v>
      </c>
      <c r="F117" s="66" t="s">
        <v>1137</v>
      </c>
      <c r="G117" s="66" t="s">
        <v>481</v>
      </c>
      <c r="H117" s="68" t="s">
        <v>431</v>
      </c>
      <c r="I117" s="88">
        <f t="shared" si="4"/>
        <v>0.5</v>
      </c>
      <c r="J117" s="94" t="s">
        <v>284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42</v>
      </c>
      <c r="C118" s="69" t="s">
        <v>644</v>
      </c>
      <c r="D118" s="69" t="s">
        <v>44</v>
      </c>
      <c r="E118" s="69" t="s">
        <v>645</v>
      </c>
      <c r="F118" s="69" t="s">
        <v>1087</v>
      </c>
      <c r="G118" s="69" t="s">
        <v>406</v>
      </c>
      <c r="H118" s="68" t="s">
        <v>572</v>
      </c>
      <c r="I118" s="88">
        <f t="shared" si="4"/>
        <v>9</v>
      </c>
      <c r="J118" s="94" t="s">
        <v>284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42</v>
      </c>
      <c r="C119" s="68" t="s">
        <v>482</v>
      </c>
      <c r="D119" s="68" t="s">
        <v>59</v>
      </c>
      <c r="E119" s="68" t="s">
        <v>1086</v>
      </c>
      <c r="F119" s="68" t="s">
        <v>1087</v>
      </c>
      <c r="G119" s="66" t="s">
        <v>406</v>
      </c>
      <c r="H119" s="68" t="s">
        <v>431</v>
      </c>
      <c r="I119" s="88">
        <f t="shared" si="4"/>
        <v>0.25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42</v>
      </c>
      <c r="C120" s="69" t="s">
        <v>647</v>
      </c>
      <c r="D120" s="69" t="s">
        <v>44</v>
      </c>
      <c r="E120" s="69" t="s">
        <v>648</v>
      </c>
      <c r="F120" s="69" t="s">
        <v>649</v>
      </c>
      <c r="G120" s="69" t="s">
        <v>650</v>
      </c>
      <c r="H120" s="68" t="s">
        <v>572</v>
      </c>
      <c r="I120" s="88">
        <f t="shared" si="4"/>
        <v>4.5</v>
      </c>
      <c r="J120" s="94" t="s">
        <v>284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42</v>
      </c>
      <c r="C121" s="69" t="s">
        <v>651</v>
      </c>
      <c r="D121" s="69" t="s">
        <v>44</v>
      </c>
      <c r="E121" s="69" t="s">
        <v>652</v>
      </c>
      <c r="F121" s="69" t="s">
        <v>1138</v>
      </c>
      <c r="G121" s="69" t="s">
        <v>215</v>
      </c>
      <c r="H121" s="68" t="s">
        <v>625</v>
      </c>
      <c r="I121" s="88">
        <f t="shared" si="4"/>
        <v>4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42</v>
      </c>
      <c r="C122" s="69" t="s">
        <v>654</v>
      </c>
      <c r="D122" s="69" t="s">
        <v>44</v>
      </c>
      <c r="E122" s="69" t="s">
        <v>655</v>
      </c>
      <c r="F122" s="69" t="s">
        <v>801</v>
      </c>
      <c r="G122" s="69" t="s">
        <v>657</v>
      </c>
      <c r="H122" s="68" t="s">
        <v>572</v>
      </c>
      <c r="I122" s="88">
        <f t="shared" si="4"/>
        <v>10</v>
      </c>
      <c r="J122" s="94" t="s">
        <v>284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173</v>
      </c>
      <c r="D123" s="86"/>
      <c r="E123" s="86" t="s">
        <v>1088</v>
      </c>
      <c r="F123" s="86"/>
      <c r="G123" s="86"/>
      <c r="H123" s="68"/>
      <c r="I123" s="88">
        <f t="shared" si="4"/>
        <v>13.5</v>
      </c>
      <c r="J123" s="94" t="s">
        <v>284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42</v>
      </c>
      <c r="C124" s="87" t="s">
        <v>662</v>
      </c>
      <c r="D124" s="87" t="s">
        <v>44</v>
      </c>
      <c r="E124" s="87" t="s">
        <v>663</v>
      </c>
      <c r="F124" s="87" t="s">
        <v>1170</v>
      </c>
      <c r="G124" s="87" t="s">
        <v>488</v>
      </c>
      <c r="H124" s="68" t="s">
        <v>572</v>
      </c>
      <c r="I124" s="88">
        <f t="shared" si="4"/>
        <v>22</v>
      </c>
      <c r="J124" s="94" t="s">
        <v>284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50</v>
      </c>
      <c r="B125" s="66" t="s">
        <v>42</v>
      </c>
      <c r="C125" s="66" t="s">
        <v>485</v>
      </c>
      <c r="D125" s="66" t="s">
        <v>44</v>
      </c>
      <c r="E125" s="66" t="s">
        <v>486</v>
      </c>
      <c r="F125" s="66" t="s">
        <v>1170</v>
      </c>
      <c r="G125" s="66" t="s">
        <v>488</v>
      </c>
      <c r="H125" s="68"/>
      <c r="I125" s="88"/>
      <c r="J125" s="94" t="s">
        <v>284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1" customHeight="1">
      <c r="A126" s="87" t="s">
        <v>4</v>
      </c>
      <c r="B126" s="87" t="s">
        <v>42</v>
      </c>
      <c r="C126" s="87" t="s">
        <v>666</v>
      </c>
      <c r="D126" s="87" t="s">
        <v>44</v>
      </c>
      <c r="E126" s="87" t="s">
        <v>667</v>
      </c>
      <c r="F126" s="87" t="s">
        <v>803</v>
      </c>
      <c r="G126" s="87" t="s">
        <v>241</v>
      </c>
      <c r="H126" s="68" t="s">
        <v>572</v>
      </c>
      <c r="I126" s="88">
        <f>SUM(K126:BJ126)</f>
        <v>17.5</v>
      </c>
      <c r="J126" s="94" t="s">
        <v>284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1" customHeight="1">
      <c r="A127" s="87" t="s">
        <v>4</v>
      </c>
      <c r="B127" s="87" t="s">
        <v>42</v>
      </c>
      <c r="C127" s="87" t="s">
        <v>669</v>
      </c>
      <c r="D127" s="87" t="s">
        <v>44</v>
      </c>
      <c r="E127" s="87" t="s">
        <v>670</v>
      </c>
      <c r="F127" s="87" t="s">
        <v>804</v>
      </c>
      <c r="G127" s="87" t="s">
        <v>241</v>
      </c>
      <c r="H127" s="68" t="s">
        <v>732</v>
      </c>
      <c r="I127" s="88">
        <v>12</v>
      </c>
      <c r="J127" s="94" t="s">
        <v>284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42</v>
      </c>
      <c r="C128" s="87" t="s">
        <v>672</v>
      </c>
      <c r="D128" s="87" t="s">
        <v>44</v>
      </c>
      <c r="E128" s="87" t="s">
        <v>673</v>
      </c>
      <c r="F128" s="87" t="s">
        <v>1139</v>
      </c>
      <c r="G128" s="87" t="s">
        <v>675</v>
      </c>
      <c r="H128" s="68" t="s">
        <v>572</v>
      </c>
      <c r="I128" s="88">
        <f>SUM(K128:BJ128)</f>
        <v>15.5</v>
      </c>
      <c r="J128" s="94" t="s">
        <v>284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42</v>
      </c>
      <c r="C129" s="87" t="s">
        <v>687</v>
      </c>
      <c r="D129" s="87" t="s">
        <v>55</v>
      </c>
      <c r="E129" s="87" t="s">
        <v>688</v>
      </c>
      <c r="F129" s="87" t="s">
        <v>1171</v>
      </c>
      <c r="G129" s="87" t="s">
        <v>456</v>
      </c>
      <c r="H129" s="68" t="s">
        <v>690</v>
      </c>
      <c r="I129" s="88">
        <v>0.5</v>
      </c>
      <c r="J129" s="94" t="s">
        <v>284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50</v>
      </c>
      <c r="B130" s="71" t="s">
        <v>42</v>
      </c>
      <c r="C130" s="68" t="s">
        <v>489</v>
      </c>
      <c r="D130" s="71" t="s">
        <v>189</v>
      </c>
      <c r="E130" s="71" t="s">
        <v>1172</v>
      </c>
      <c r="F130" s="71"/>
      <c r="G130" s="71"/>
      <c r="H130" s="71" t="s">
        <v>572</v>
      </c>
      <c r="I130" s="88">
        <f t="shared" ref="I130:I144" si="5">SUM(K130:BJ130)</f>
        <v>60.5</v>
      </c>
      <c r="J130" s="94" t="s">
        <v>284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50</v>
      </c>
      <c r="B131" s="68" t="s">
        <v>42</v>
      </c>
      <c r="C131" s="68" t="s">
        <v>692</v>
      </c>
      <c r="D131" s="68" t="s">
        <v>44</v>
      </c>
      <c r="E131" s="68" t="s">
        <v>693</v>
      </c>
      <c r="F131" s="68" t="s">
        <v>1173</v>
      </c>
      <c r="G131" s="68" t="s">
        <v>201</v>
      </c>
      <c r="H131" s="68" t="s">
        <v>572</v>
      </c>
      <c r="I131" s="88">
        <f t="shared" si="5"/>
        <v>4.75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50</v>
      </c>
      <c r="B132" s="68" t="s">
        <v>42</v>
      </c>
      <c r="C132" s="68" t="s">
        <v>491</v>
      </c>
      <c r="D132" s="68" t="s">
        <v>44</v>
      </c>
      <c r="E132" s="68" t="s">
        <v>492</v>
      </c>
      <c r="F132" s="68" t="s">
        <v>1173</v>
      </c>
      <c r="G132" s="68" t="s">
        <v>201</v>
      </c>
      <c r="H132" s="68" t="s">
        <v>732</v>
      </c>
      <c r="I132" s="88">
        <f t="shared" si="5"/>
        <v>0.5</v>
      </c>
      <c r="J132" s="94" t="s">
        <v>284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50</v>
      </c>
      <c r="B133" s="71" t="s">
        <v>42</v>
      </c>
      <c r="C133" s="68" t="s">
        <v>694</v>
      </c>
      <c r="D133" s="71" t="s">
        <v>44</v>
      </c>
      <c r="E133" s="71" t="s">
        <v>695</v>
      </c>
      <c r="F133" s="71" t="s">
        <v>1141</v>
      </c>
      <c r="G133" s="68" t="s">
        <v>838</v>
      </c>
      <c r="H133" s="68" t="s">
        <v>572</v>
      </c>
      <c r="I133" s="88">
        <f t="shared" si="5"/>
        <v>10.5</v>
      </c>
      <c r="J133" s="94" t="s">
        <v>284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50</v>
      </c>
      <c r="B134" s="71" t="s">
        <v>42</v>
      </c>
      <c r="C134" s="68" t="s">
        <v>494</v>
      </c>
      <c r="D134" s="71" t="s">
        <v>44</v>
      </c>
      <c r="E134" s="71" t="s">
        <v>495</v>
      </c>
      <c r="F134" s="71" t="s">
        <v>1141</v>
      </c>
      <c r="G134" s="68" t="s">
        <v>838</v>
      </c>
      <c r="H134" s="68" t="s">
        <v>697</v>
      </c>
      <c r="I134" s="88">
        <f t="shared" si="5"/>
        <v>8.5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50</v>
      </c>
      <c r="B135" s="71" t="s">
        <v>42</v>
      </c>
      <c r="C135" s="68" t="s">
        <v>698</v>
      </c>
      <c r="D135" s="71" t="s">
        <v>44</v>
      </c>
      <c r="E135" s="71" t="s">
        <v>699</v>
      </c>
      <c r="F135" s="71" t="s">
        <v>1174</v>
      </c>
      <c r="G135" s="71" t="s">
        <v>501</v>
      </c>
      <c r="H135" s="68" t="s">
        <v>572</v>
      </c>
      <c r="I135" s="88">
        <f t="shared" si="5"/>
        <v>7.5</v>
      </c>
      <c r="J135" s="94" t="s">
        <v>284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50</v>
      </c>
      <c r="B136" s="71" t="s">
        <v>42</v>
      </c>
      <c r="C136" s="68" t="s">
        <v>811</v>
      </c>
      <c r="D136" s="71" t="s">
        <v>44</v>
      </c>
      <c r="E136" s="71" t="s">
        <v>499</v>
      </c>
      <c r="F136" s="71" t="s">
        <v>1174</v>
      </c>
      <c r="G136" s="71" t="s">
        <v>501</v>
      </c>
      <c r="H136" s="71" t="s">
        <v>701</v>
      </c>
      <c r="I136" s="88">
        <f t="shared" si="5"/>
        <v>0.75</v>
      </c>
      <c r="J136" s="94" t="s">
        <v>284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50</v>
      </c>
      <c r="B137" s="71" t="s">
        <v>42</v>
      </c>
      <c r="C137" s="68" t="s">
        <v>702</v>
      </c>
      <c r="D137" s="71" t="s">
        <v>44</v>
      </c>
      <c r="E137" s="71" t="s">
        <v>703</v>
      </c>
      <c r="F137" s="71" t="s">
        <v>1143</v>
      </c>
      <c r="G137" s="71" t="s">
        <v>505</v>
      </c>
      <c r="H137" s="71" t="s">
        <v>625</v>
      </c>
      <c r="I137" s="88">
        <f t="shared" si="5"/>
        <v>9.5</v>
      </c>
      <c r="J137" s="94" t="s">
        <v>284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50</v>
      </c>
      <c r="B138" s="71" t="s">
        <v>42</v>
      </c>
      <c r="C138" s="68" t="s">
        <v>502</v>
      </c>
      <c r="D138" s="71" t="s">
        <v>44</v>
      </c>
      <c r="E138" s="71" t="s">
        <v>503</v>
      </c>
      <c r="F138" s="71" t="s">
        <v>1143</v>
      </c>
      <c r="G138" s="71" t="s">
        <v>505</v>
      </c>
      <c r="H138" s="71" t="s">
        <v>547</v>
      </c>
      <c r="I138" s="88">
        <f t="shared" si="5"/>
        <v>3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50</v>
      </c>
      <c r="B139" s="68" t="s">
        <v>42</v>
      </c>
      <c r="C139" s="68" t="s">
        <v>813</v>
      </c>
      <c r="D139" s="68" t="s">
        <v>44</v>
      </c>
      <c r="E139" s="68" t="s">
        <v>706</v>
      </c>
      <c r="F139" s="71" t="s">
        <v>707</v>
      </c>
      <c r="G139" s="71" t="s">
        <v>509</v>
      </c>
      <c r="H139" s="68" t="s">
        <v>572</v>
      </c>
      <c r="I139" s="88">
        <f t="shared" si="5"/>
        <v>7</v>
      </c>
      <c r="J139" s="94" t="s">
        <v>284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50</v>
      </c>
      <c r="B140" s="68" t="s">
        <v>42</v>
      </c>
      <c r="C140" s="68" t="s">
        <v>813</v>
      </c>
      <c r="D140" s="68" t="s">
        <v>44</v>
      </c>
      <c r="E140" s="68" t="s">
        <v>507</v>
      </c>
      <c r="F140" s="71" t="s">
        <v>707</v>
      </c>
      <c r="G140" s="71" t="s">
        <v>509</v>
      </c>
      <c r="H140" s="68" t="s">
        <v>431</v>
      </c>
      <c r="I140" s="88">
        <f t="shared" si="5"/>
        <v>0.75</v>
      </c>
      <c r="J140" s="94" t="s">
        <v>284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50</v>
      </c>
      <c r="B141" s="68" t="s">
        <v>42</v>
      </c>
      <c r="C141" s="68" t="s">
        <v>1144</v>
      </c>
      <c r="D141" s="68" t="s">
        <v>59</v>
      </c>
      <c r="E141" s="68" t="s">
        <v>709</v>
      </c>
      <c r="F141" s="68" t="s">
        <v>1175</v>
      </c>
      <c r="G141" s="68" t="s">
        <v>513</v>
      </c>
      <c r="H141" s="68" t="s">
        <v>572</v>
      </c>
      <c r="I141" s="88">
        <f t="shared" si="5"/>
        <v>6.5</v>
      </c>
      <c r="J141" s="94" t="s">
        <v>284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50</v>
      </c>
      <c r="B142" s="68" t="s">
        <v>42</v>
      </c>
      <c r="C142" s="68" t="s">
        <v>1145</v>
      </c>
      <c r="D142" s="68" t="s">
        <v>59</v>
      </c>
      <c r="E142" s="68" t="s">
        <v>511</v>
      </c>
      <c r="F142" s="68" t="s">
        <v>1175</v>
      </c>
      <c r="G142" s="68" t="s">
        <v>513</v>
      </c>
      <c r="H142" s="68" t="s">
        <v>431</v>
      </c>
      <c r="I142" s="88">
        <f t="shared" si="5"/>
        <v>0.5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50</v>
      </c>
      <c r="B143" s="71" t="s">
        <v>42</v>
      </c>
      <c r="C143" s="68" t="s">
        <v>514</v>
      </c>
      <c r="D143" s="71" t="s">
        <v>59</v>
      </c>
      <c r="E143" s="71" t="s">
        <v>515</v>
      </c>
      <c r="F143" s="71" t="s">
        <v>1176</v>
      </c>
      <c r="G143" s="68" t="s">
        <v>517</v>
      </c>
      <c r="H143" s="71" t="s">
        <v>572</v>
      </c>
      <c r="I143" s="88">
        <f t="shared" si="5"/>
        <v>5.5</v>
      </c>
      <c r="J143" s="94" t="s">
        <v>284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50</v>
      </c>
      <c r="B144" s="68" t="s">
        <v>42</v>
      </c>
      <c r="C144" s="68" t="s">
        <v>714</v>
      </c>
      <c r="D144" s="68" t="s">
        <v>55</v>
      </c>
      <c r="E144" s="68" t="s">
        <v>715</v>
      </c>
      <c r="F144" s="71" t="s">
        <v>1177</v>
      </c>
      <c r="G144" s="71" t="s">
        <v>215</v>
      </c>
      <c r="H144" s="71" t="s">
        <v>732</v>
      </c>
      <c r="I144" s="88">
        <f t="shared" si="5"/>
        <v>3.75</v>
      </c>
      <c r="J144" s="94" t="s">
        <v>284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50</v>
      </c>
      <c r="B145" s="68" t="s">
        <v>42</v>
      </c>
      <c r="C145" s="68" t="s">
        <v>717</v>
      </c>
      <c r="D145" s="68" t="s">
        <v>55</v>
      </c>
      <c r="E145" s="68" t="s">
        <v>718</v>
      </c>
      <c r="F145" s="71" t="s">
        <v>1178</v>
      </c>
      <c r="G145" s="71" t="s">
        <v>657</v>
      </c>
      <c r="H145" s="71" t="s">
        <v>630</v>
      </c>
      <c r="I145" s="88"/>
      <c r="J145" s="94" t="s">
        <v>284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50</v>
      </c>
      <c r="B146" s="68" t="s">
        <v>42</v>
      </c>
      <c r="C146" s="68" t="s">
        <v>729</v>
      </c>
      <c r="D146" s="68" t="s">
        <v>55</v>
      </c>
      <c r="E146" s="68" t="s">
        <v>730</v>
      </c>
      <c r="F146" s="71" t="s">
        <v>1179</v>
      </c>
      <c r="G146" s="71" t="s">
        <v>467</v>
      </c>
      <c r="H146" s="71" t="s">
        <v>732</v>
      </c>
      <c r="I146" s="88">
        <f t="shared" ref="I146:I155" si="6">SUM(K146:BJ146)</f>
        <v>2</v>
      </c>
      <c r="J146" s="94" t="s">
        <v>284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50</v>
      </c>
      <c r="B147" s="68" t="s">
        <v>42</v>
      </c>
      <c r="C147" s="68" t="s">
        <v>733</v>
      </c>
      <c r="D147" s="68" t="s">
        <v>55</v>
      </c>
      <c r="E147" s="68" t="s">
        <v>734</v>
      </c>
      <c r="F147" s="71" t="s">
        <v>1180</v>
      </c>
      <c r="G147" s="68" t="s">
        <v>196</v>
      </c>
      <c r="H147" s="68" t="s">
        <v>820</v>
      </c>
      <c r="I147" s="88">
        <f t="shared" si="6"/>
        <v>8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50</v>
      </c>
      <c r="B148" s="68" t="s">
        <v>42</v>
      </c>
      <c r="C148" s="68" t="s">
        <v>736</v>
      </c>
      <c r="D148" s="68" t="s">
        <v>44</v>
      </c>
      <c r="E148" s="68" t="s">
        <v>737</v>
      </c>
      <c r="F148" s="71" t="s">
        <v>1181</v>
      </c>
      <c r="G148" s="68" t="s">
        <v>235</v>
      </c>
      <c r="H148" s="68" t="s">
        <v>625</v>
      </c>
      <c r="I148" s="88">
        <f t="shared" si="6"/>
        <v>3.5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50</v>
      </c>
      <c r="B149" s="68" t="s">
        <v>42</v>
      </c>
      <c r="C149" s="68" t="s">
        <v>573</v>
      </c>
      <c r="D149" s="68" t="s">
        <v>44</v>
      </c>
      <c r="E149" s="68" t="s">
        <v>574</v>
      </c>
      <c r="F149" s="71" t="s">
        <v>1181</v>
      </c>
      <c r="G149" s="68" t="s">
        <v>235</v>
      </c>
      <c r="H149" s="68" t="s">
        <v>572</v>
      </c>
      <c r="I149" s="88">
        <f t="shared" si="6"/>
        <v>1.25</v>
      </c>
      <c r="J149" s="94" t="s">
        <v>284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50</v>
      </c>
      <c r="B150" s="68" t="s">
        <v>42</v>
      </c>
      <c r="C150" s="68" t="s">
        <v>739</v>
      </c>
      <c r="D150" s="68" t="s">
        <v>44</v>
      </c>
      <c r="E150" s="68" t="s">
        <v>740</v>
      </c>
      <c r="F150" s="68" t="s">
        <v>1182</v>
      </c>
      <c r="G150" s="68" t="s">
        <v>445</v>
      </c>
      <c r="H150" s="68" t="s">
        <v>625</v>
      </c>
      <c r="I150" s="88">
        <f t="shared" si="6"/>
        <v>5.75</v>
      </c>
      <c r="J150" s="94" t="s">
        <v>284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50</v>
      </c>
      <c r="B151" s="68" t="s">
        <v>42</v>
      </c>
      <c r="C151" s="68" t="s">
        <v>742</v>
      </c>
      <c r="D151" s="68" t="s">
        <v>44</v>
      </c>
      <c r="E151" s="68" t="s">
        <v>519</v>
      </c>
      <c r="F151" s="68" t="s">
        <v>1182</v>
      </c>
      <c r="G151" s="68" t="s">
        <v>445</v>
      </c>
      <c r="H151" s="68" t="s">
        <v>547</v>
      </c>
      <c r="I151" s="88">
        <f t="shared" si="6"/>
        <v>2.5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50</v>
      </c>
      <c r="B152" s="68" t="s">
        <v>187</v>
      </c>
      <c r="C152" s="68" t="s">
        <v>743</v>
      </c>
      <c r="D152" s="68" t="s">
        <v>44</v>
      </c>
      <c r="E152" s="68" t="s">
        <v>821</v>
      </c>
      <c r="F152" s="71" t="s">
        <v>745</v>
      </c>
      <c r="G152" s="68" t="s">
        <v>323</v>
      </c>
      <c r="H152" s="71" t="s">
        <v>625</v>
      </c>
      <c r="I152" s="88">
        <f t="shared" si="6"/>
        <v>1.5</v>
      </c>
      <c r="J152" s="94" t="s">
        <v>284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50</v>
      </c>
      <c r="B153" s="68" t="s">
        <v>746</v>
      </c>
      <c r="C153" s="68" t="s">
        <v>747</v>
      </c>
      <c r="D153" s="68" t="s">
        <v>44</v>
      </c>
      <c r="E153" s="68" t="s">
        <v>748</v>
      </c>
      <c r="F153" s="71" t="s">
        <v>745</v>
      </c>
      <c r="G153" s="68" t="s">
        <v>323</v>
      </c>
      <c r="H153" s="71" t="s">
        <v>572</v>
      </c>
      <c r="I153" s="88">
        <f t="shared" si="6"/>
        <v>0.5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50</v>
      </c>
      <c r="B154" s="68" t="s">
        <v>42</v>
      </c>
      <c r="C154" s="68" t="s">
        <v>749</v>
      </c>
      <c r="D154" s="71" t="s">
        <v>44</v>
      </c>
      <c r="E154" s="71" t="s">
        <v>750</v>
      </c>
      <c r="F154" s="71" t="s">
        <v>1096</v>
      </c>
      <c r="G154" s="71" t="s">
        <v>241</v>
      </c>
      <c r="H154" s="68" t="s">
        <v>572</v>
      </c>
      <c r="I154" s="88">
        <f t="shared" si="6"/>
        <v>9.75</v>
      </c>
      <c r="J154" s="94" t="s">
        <v>284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50</v>
      </c>
      <c r="B155" s="68" t="s">
        <v>42</v>
      </c>
      <c r="C155" s="68" t="s">
        <v>749</v>
      </c>
      <c r="D155" s="71" t="s">
        <v>44</v>
      </c>
      <c r="E155" s="71" t="s">
        <v>1097</v>
      </c>
      <c r="F155" s="71" t="s">
        <v>1096</v>
      </c>
      <c r="G155" s="71" t="s">
        <v>241</v>
      </c>
      <c r="H155" s="68" t="s">
        <v>701</v>
      </c>
      <c r="I155" s="88">
        <f t="shared" si="6"/>
        <v>3.5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50</v>
      </c>
      <c r="B156" s="71" t="s">
        <v>42</v>
      </c>
      <c r="C156" s="68" t="s">
        <v>752</v>
      </c>
      <c r="D156" s="68" t="s">
        <v>55</v>
      </c>
      <c r="E156" s="68" t="s">
        <v>753</v>
      </c>
      <c r="F156" s="68" t="s">
        <v>754</v>
      </c>
      <c r="G156" s="68" t="s">
        <v>323</v>
      </c>
      <c r="H156" s="71" t="s">
        <v>1001</v>
      </c>
      <c r="I156" s="78">
        <f>SUM(K156:AL156)</f>
        <v>0.5</v>
      </c>
      <c r="J156" s="79" t="s">
        <v>284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50</v>
      </c>
      <c r="B157" s="68" t="s">
        <v>42</v>
      </c>
      <c r="C157" s="68" t="s">
        <v>758</v>
      </c>
      <c r="D157" s="68" t="s">
        <v>55</v>
      </c>
      <c r="E157" s="68" t="s">
        <v>759</v>
      </c>
      <c r="F157" s="68" t="s">
        <v>760</v>
      </c>
      <c r="G157" s="68" t="s">
        <v>761</v>
      </c>
      <c r="H157" s="71" t="s">
        <v>762</v>
      </c>
      <c r="I157" s="78">
        <f>SUM(K157:AL157)</f>
        <v>0</v>
      </c>
      <c r="J157" s="79" t="s">
        <v>284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50</v>
      </c>
      <c r="B158" s="68" t="s">
        <v>102</v>
      </c>
      <c r="C158" s="68" t="s">
        <v>763</v>
      </c>
      <c r="D158" s="68" t="s">
        <v>44</v>
      </c>
      <c r="E158" s="68" t="s">
        <v>764</v>
      </c>
      <c r="F158" s="71" t="s">
        <v>1147</v>
      </c>
      <c r="G158" s="68" t="s">
        <v>766</v>
      </c>
      <c r="H158" s="68" t="s">
        <v>767</v>
      </c>
      <c r="I158" s="78">
        <f>SUM(K158:AL158)</f>
        <v>2.25</v>
      </c>
      <c r="J158" s="79" t="s">
        <v>284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50</v>
      </c>
      <c r="B159" s="68" t="s">
        <v>102</v>
      </c>
      <c r="C159" s="68" t="s">
        <v>768</v>
      </c>
      <c r="D159" s="68" t="s">
        <v>44</v>
      </c>
      <c r="E159" s="68" t="s">
        <v>769</v>
      </c>
      <c r="F159" s="71" t="s">
        <v>1147</v>
      </c>
      <c r="G159" s="68" t="s">
        <v>766</v>
      </c>
      <c r="H159" s="68" t="s">
        <v>732</v>
      </c>
      <c r="I159" s="78">
        <f>SUM(K159:AL159)</f>
        <v>1.25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50</v>
      </c>
      <c r="B160" s="71" t="s">
        <v>42</v>
      </c>
      <c r="C160" s="68" t="s">
        <v>283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50</v>
      </c>
      <c r="B161" s="71"/>
      <c r="C161" s="71" t="s">
        <v>784</v>
      </c>
      <c r="D161" s="71"/>
      <c r="E161" s="71"/>
      <c r="F161" s="71"/>
      <c r="G161" s="71"/>
      <c r="H161" s="71"/>
      <c r="I161" s="94"/>
      <c r="J161" s="94" t="s">
        <v>284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50</v>
      </c>
      <c r="B162" s="71" t="s">
        <v>187</v>
      </c>
      <c r="C162" s="71" t="s">
        <v>785</v>
      </c>
      <c r="D162" s="71"/>
      <c r="E162" s="71"/>
      <c r="F162" s="71"/>
      <c r="G162" s="71"/>
      <c r="H162" s="71"/>
      <c r="I162" s="94"/>
      <c r="J162" s="94" t="s">
        <v>786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50</v>
      </c>
      <c r="B163" s="71" t="s">
        <v>42</v>
      </c>
      <c r="C163" s="71" t="s">
        <v>787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50</v>
      </c>
      <c r="B164" s="71" t="s">
        <v>187</v>
      </c>
      <c r="C164" s="68" t="s">
        <v>286</v>
      </c>
      <c r="D164" s="71"/>
      <c r="E164" s="71"/>
      <c r="F164" s="71"/>
      <c r="G164" s="71"/>
      <c r="H164" s="71"/>
      <c r="I164" s="94"/>
      <c r="J164" s="94" t="s">
        <v>284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42</v>
      </c>
      <c r="C166" s="100"/>
      <c r="D166" s="100"/>
      <c r="E166" s="101" t="s">
        <v>287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42</v>
      </c>
      <c r="C167" s="100"/>
      <c r="D167" s="100"/>
      <c r="E167" s="102" t="s">
        <v>288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42</v>
      </c>
      <c r="C168" s="100"/>
      <c r="D168" s="100"/>
      <c r="E168" s="102" t="s">
        <v>289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42</v>
      </c>
      <c r="C169" s="100"/>
      <c r="D169" s="100"/>
      <c r="E169" s="102" t="s">
        <v>290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42</v>
      </c>
      <c r="C170" s="103"/>
      <c r="D170" s="103"/>
      <c r="E170" s="103" t="s">
        <v>291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42</v>
      </c>
      <c r="C171" s="105"/>
      <c r="D171" s="105"/>
      <c r="E171" s="102" t="s">
        <v>292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42</v>
      </c>
      <c r="C172" s="106"/>
      <c r="D172" s="106"/>
      <c r="E172" s="106" t="s">
        <v>293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102</v>
      </c>
      <c r="C173" s="101"/>
      <c r="D173" s="101"/>
      <c r="E173" s="101" t="s">
        <v>287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102</v>
      </c>
      <c r="C174" s="101"/>
      <c r="D174" s="101"/>
      <c r="E174" s="101" t="s">
        <v>288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102</v>
      </c>
      <c r="C175" s="102"/>
      <c r="D175" s="102"/>
      <c r="E175" s="102" t="s">
        <v>289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102</v>
      </c>
      <c r="C176" s="102"/>
      <c r="D176" s="102"/>
      <c r="E176" s="102" t="s">
        <v>290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102</v>
      </c>
      <c r="C177" s="103"/>
      <c r="D177" s="103"/>
      <c r="E177" s="103" t="s">
        <v>294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102</v>
      </c>
      <c r="C178" s="102"/>
      <c r="D178" s="102"/>
      <c r="E178" s="102" t="s">
        <v>292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102</v>
      </c>
      <c r="C179" s="106"/>
      <c r="D179" s="106"/>
      <c r="E179" s="106" t="s">
        <v>293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 ht="28">
      <c r="A180" s="101"/>
      <c r="B180" s="101" t="s">
        <v>295</v>
      </c>
      <c r="C180" s="101"/>
      <c r="D180" s="101"/>
      <c r="E180" s="101" t="s">
        <v>287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296</v>
      </c>
      <c r="C181" s="101"/>
      <c r="D181" s="101"/>
      <c r="E181" s="101" t="s">
        <v>288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296</v>
      </c>
      <c r="C182" s="102"/>
      <c r="D182" s="102"/>
      <c r="E182" s="102" t="s">
        <v>289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296</v>
      </c>
      <c r="C183" s="103"/>
      <c r="D183" s="103"/>
      <c r="E183" s="103" t="s">
        <v>290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8">
      <c r="A184" s="102"/>
      <c r="B184" s="102" t="s">
        <v>296</v>
      </c>
      <c r="C184" s="102"/>
      <c r="D184" s="102"/>
      <c r="E184" s="102" t="s">
        <v>291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296</v>
      </c>
      <c r="C185" s="101"/>
      <c r="D185" s="101"/>
      <c r="E185" s="101" t="s">
        <v>292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8">
      <c r="A186" s="106"/>
      <c r="B186" s="106" t="s">
        <v>296</v>
      </c>
      <c r="C186" s="106"/>
      <c r="D186" s="106"/>
      <c r="E186" s="106" t="s">
        <v>293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297</v>
      </c>
      <c r="C187" s="101"/>
      <c r="D187" s="101"/>
      <c r="E187" s="101" t="s">
        <v>287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297</v>
      </c>
      <c r="C188" s="102"/>
      <c r="D188" s="102"/>
      <c r="E188" s="102" t="s">
        <v>288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297</v>
      </c>
      <c r="C189" s="102"/>
      <c r="D189" s="102"/>
      <c r="E189" s="102" t="s">
        <v>289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297</v>
      </c>
      <c r="C190" s="102"/>
      <c r="D190" s="102"/>
      <c r="E190" s="102" t="s">
        <v>290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297</v>
      </c>
      <c r="C191" s="102"/>
      <c r="D191" s="102"/>
      <c r="E191" s="102" t="s">
        <v>291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297</v>
      </c>
      <c r="C192" s="103"/>
      <c r="D192" s="103"/>
      <c r="E192" s="103" t="s">
        <v>292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297</v>
      </c>
      <c r="C193" s="103"/>
      <c r="D193" s="103"/>
      <c r="E193" s="103" t="s">
        <v>293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298</v>
      </c>
      <c r="H194" s="57"/>
    </row>
  </sheetData>
  <autoFilter ref="A2:BP164" xr:uid="{00000000-0009-0000-0000-00000B000000}"/>
  <phoneticPr fontId="13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O194"/>
  <sheetViews>
    <sheetView workbookViewId="0">
      <selection activeCell="P13" sqref="P13"/>
    </sheetView>
  </sheetViews>
  <sheetFormatPr baseColWidth="10" defaultColWidth="9" defaultRowHeight="17"/>
  <cols>
    <col min="1" max="1" width="5" style="7" customWidth="1"/>
    <col min="2" max="2" width="5.5" style="7" customWidth="1"/>
    <col min="3" max="3" width="16" style="7" customWidth="1"/>
    <col min="4" max="4" width="6.5" style="7" customWidth="1"/>
    <col min="5" max="5" width="31" style="7" customWidth="1"/>
    <col min="6" max="7" width="12" style="7" customWidth="1"/>
    <col min="8" max="8" width="9" style="7" customWidth="1"/>
    <col min="9" max="9" width="5" style="7" customWidth="1"/>
    <col min="10" max="10" width="8.5" style="7" customWidth="1"/>
    <col min="11" max="37" width="6.5" style="7" customWidth="1"/>
    <col min="38" max="38" width="6.5" style="8" customWidth="1"/>
    <col min="39" max="62" width="6.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1150</v>
      </c>
      <c r="L2" s="21" t="s">
        <v>543</v>
      </c>
      <c r="M2" s="22" t="s">
        <v>347</v>
      </c>
      <c r="N2" s="19" t="s">
        <v>37</v>
      </c>
      <c r="O2" s="10" t="s">
        <v>1151</v>
      </c>
      <c r="P2" s="10" t="s">
        <v>1151</v>
      </c>
      <c r="Q2" s="20" t="s">
        <v>1102</v>
      </c>
      <c r="R2" s="21" t="s">
        <v>420</v>
      </c>
      <c r="S2" s="22" t="s">
        <v>827</v>
      </c>
      <c r="T2" s="19" t="s">
        <v>1103</v>
      </c>
      <c r="U2" s="10" t="s">
        <v>1104</v>
      </c>
      <c r="V2" s="10" t="s">
        <v>1104</v>
      </c>
      <c r="W2" s="21" t="s">
        <v>421</v>
      </c>
      <c r="X2" s="22" t="s">
        <v>300</v>
      </c>
      <c r="Y2" s="19" t="s">
        <v>41</v>
      </c>
      <c r="Z2" s="10" t="s">
        <v>1105</v>
      </c>
      <c r="AA2" s="10" t="s">
        <v>1105</v>
      </c>
      <c r="AB2" s="20" t="s">
        <v>850</v>
      </c>
      <c r="AC2" s="21" t="s">
        <v>391</v>
      </c>
      <c r="AD2" s="22" t="s">
        <v>22</v>
      </c>
      <c r="AE2" s="19" t="s">
        <v>347</v>
      </c>
      <c r="AF2" s="10" t="s">
        <v>851</v>
      </c>
      <c r="AG2" s="10" t="s">
        <v>851</v>
      </c>
      <c r="AH2" s="20" t="s">
        <v>826</v>
      </c>
      <c r="AI2" s="21" t="s">
        <v>32</v>
      </c>
      <c r="AJ2" s="22" t="s">
        <v>581</v>
      </c>
      <c r="AK2" s="19" t="s">
        <v>827</v>
      </c>
      <c r="AL2" s="10" t="s">
        <v>828</v>
      </c>
      <c r="AM2" s="10" t="s">
        <v>828</v>
      </c>
      <c r="AN2" s="21" t="s">
        <v>349</v>
      </c>
      <c r="AO2" s="22" t="s">
        <v>27</v>
      </c>
      <c r="AP2" s="19" t="s">
        <v>300</v>
      </c>
      <c r="AQ2" s="10" t="s">
        <v>829</v>
      </c>
      <c r="AR2" s="10" t="s">
        <v>829</v>
      </c>
      <c r="AS2" s="20" t="s">
        <v>793</v>
      </c>
      <c r="AT2" s="21" t="s">
        <v>302</v>
      </c>
      <c r="AU2" s="22" t="s">
        <v>35</v>
      </c>
      <c r="AV2" s="19" t="s">
        <v>22</v>
      </c>
      <c r="AW2" s="10" t="s">
        <v>794</v>
      </c>
      <c r="AX2" s="10" t="s">
        <v>794</v>
      </c>
      <c r="AY2" s="20" t="s">
        <v>580</v>
      </c>
      <c r="AZ2" s="21" t="s">
        <v>21</v>
      </c>
      <c r="BA2" s="22" t="s">
        <v>419</v>
      </c>
      <c r="BB2" s="19" t="s">
        <v>581</v>
      </c>
      <c r="BC2" s="10" t="s">
        <v>582</v>
      </c>
      <c r="BD2" s="10" t="s">
        <v>582</v>
      </c>
      <c r="BE2" s="21" t="s">
        <v>25</v>
      </c>
      <c r="BF2" s="22" t="s">
        <v>39</v>
      </c>
      <c r="BG2" s="19" t="s">
        <v>27</v>
      </c>
      <c r="BH2" s="10" t="s">
        <v>583</v>
      </c>
      <c r="BI2" s="10" t="s">
        <v>583</v>
      </c>
      <c r="BJ2" s="20" t="s">
        <v>584</v>
      </c>
    </row>
    <row r="3" spans="1:62" ht="37.5" customHeight="1">
      <c r="A3" s="11" t="s">
        <v>2</v>
      </c>
      <c r="B3" s="11" t="s">
        <v>42</v>
      </c>
      <c r="C3" s="11" t="s">
        <v>852</v>
      </c>
      <c r="D3" s="11" t="s">
        <v>44</v>
      </c>
      <c r="E3" s="11" t="s">
        <v>853</v>
      </c>
      <c r="F3" s="11" t="s">
        <v>854</v>
      </c>
      <c r="G3" s="11" t="s">
        <v>445</v>
      </c>
      <c r="H3" s="130" t="s">
        <v>855</v>
      </c>
      <c r="I3" s="23">
        <f t="shared" ref="I3:I34" si="0">SUM(K3:AL3)</f>
        <v>0</v>
      </c>
      <c r="J3" s="24" t="s">
        <v>786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50</v>
      </c>
      <c r="B4" s="12" t="s">
        <v>42</v>
      </c>
      <c r="C4" s="12" t="s">
        <v>856</v>
      </c>
      <c r="D4" s="12" t="s">
        <v>44</v>
      </c>
      <c r="E4" s="12" t="s">
        <v>857</v>
      </c>
      <c r="F4" s="12" t="s">
        <v>854</v>
      </c>
      <c r="G4" s="12" t="s">
        <v>445</v>
      </c>
      <c r="H4" s="130" t="s">
        <v>868</v>
      </c>
      <c r="I4" s="23">
        <f t="shared" si="0"/>
        <v>1</v>
      </c>
      <c r="J4" s="24" t="s">
        <v>786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42</v>
      </c>
      <c r="C5" s="11" t="s">
        <v>858</v>
      </c>
      <c r="D5" s="11" t="s">
        <v>44</v>
      </c>
      <c r="E5" s="11" t="s">
        <v>859</v>
      </c>
      <c r="F5" s="11" t="s">
        <v>1152</v>
      </c>
      <c r="G5" s="11" t="s">
        <v>488</v>
      </c>
      <c r="H5" s="12" t="s">
        <v>690</v>
      </c>
      <c r="I5" s="23">
        <f t="shared" si="0"/>
        <v>1.5</v>
      </c>
      <c r="J5" s="24" t="s">
        <v>786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50</v>
      </c>
      <c r="B6" s="12" t="s">
        <v>42</v>
      </c>
      <c r="C6" s="12" t="s">
        <v>861</v>
      </c>
      <c r="D6" s="12" t="s">
        <v>44</v>
      </c>
      <c r="E6" s="12" t="s">
        <v>862</v>
      </c>
      <c r="F6" s="12" t="s">
        <v>1152</v>
      </c>
      <c r="G6" s="12" t="s">
        <v>488</v>
      </c>
      <c r="H6" s="12" t="s">
        <v>767</v>
      </c>
      <c r="I6" s="23">
        <f t="shared" si="0"/>
        <v>4.5</v>
      </c>
      <c r="J6" s="24" t="s">
        <v>786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42</v>
      </c>
      <c r="C7" s="11" t="s">
        <v>863</v>
      </c>
      <c r="D7" s="11" t="s">
        <v>44</v>
      </c>
      <c r="E7" s="11" t="s">
        <v>864</v>
      </c>
      <c r="F7" s="11" t="s">
        <v>865</v>
      </c>
      <c r="G7" s="11" t="s">
        <v>231</v>
      </c>
      <c r="H7" s="130" t="s">
        <v>855</v>
      </c>
      <c r="I7" s="23">
        <f t="shared" si="0"/>
        <v>0</v>
      </c>
      <c r="J7" s="24" t="s">
        <v>786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50</v>
      </c>
      <c r="B8" s="12" t="s">
        <v>42</v>
      </c>
      <c r="C8" s="12" t="s">
        <v>866</v>
      </c>
      <c r="D8" s="12" t="s">
        <v>44</v>
      </c>
      <c r="E8" s="12" t="s">
        <v>867</v>
      </c>
      <c r="F8" s="12" t="s">
        <v>865</v>
      </c>
      <c r="G8" s="12" t="s">
        <v>231</v>
      </c>
      <c r="H8" s="130" t="s">
        <v>868</v>
      </c>
      <c r="I8" s="23">
        <f t="shared" si="0"/>
        <v>0.5</v>
      </c>
      <c r="J8" s="24" t="s">
        <v>786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42</v>
      </c>
      <c r="C9" s="11" t="s">
        <v>869</v>
      </c>
      <c r="D9" s="11" t="s">
        <v>44</v>
      </c>
      <c r="E9" s="11" t="s">
        <v>870</v>
      </c>
      <c r="F9" s="11" t="s">
        <v>871</v>
      </c>
      <c r="G9" s="11" t="s">
        <v>323</v>
      </c>
      <c r="H9" s="130" t="s">
        <v>855</v>
      </c>
      <c r="I9" s="23">
        <f t="shared" si="0"/>
        <v>0</v>
      </c>
      <c r="J9" s="24" t="s">
        <v>786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50</v>
      </c>
      <c r="B10" s="12" t="s">
        <v>42</v>
      </c>
      <c r="C10" s="12" t="s">
        <v>873</v>
      </c>
      <c r="D10" s="12" t="s">
        <v>44</v>
      </c>
      <c r="E10" s="12" t="s">
        <v>874</v>
      </c>
      <c r="F10" s="12" t="s">
        <v>871</v>
      </c>
      <c r="G10" s="12" t="s">
        <v>323</v>
      </c>
      <c r="H10" s="130" t="s">
        <v>868</v>
      </c>
      <c r="I10" s="23">
        <f t="shared" si="0"/>
        <v>2.25</v>
      </c>
      <c r="J10" s="24" t="s">
        <v>786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42</v>
      </c>
      <c r="C11" s="11" t="s">
        <v>876</v>
      </c>
      <c r="D11" s="11" t="s">
        <v>44</v>
      </c>
      <c r="E11" s="11" t="s">
        <v>877</v>
      </c>
      <c r="F11" s="11" t="s">
        <v>878</v>
      </c>
      <c r="G11" s="11" t="s">
        <v>449</v>
      </c>
      <c r="H11" s="130" t="s">
        <v>855</v>
      </c>
      <c r="I11" s="23">
        <f t="shared" si="0"/>
        <v>0</v>
      </c>
      <c r="J11" s="24" t="s">
        <v>786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50</v>
      </c>
      <c r="B12" s="12" t="s">
        <v>42</v>
      </c>
      <c r="C12" s="12" t="s">
        <v>879</v>
      </c>
      <c r="D12" s="12" t="s">
        <v>44</v>
      </c>
      <c r="E12" s="12" t="s">
        <v>880</v>
      </c>
      <c r="F12" s="12" t="s">
        <v>878</v>
      </c>
      <c r="G12" s="12" t="s">
        <v>449</v>
      </c>
      <c r="H12" s="130" t="s">
        <v>868</v>
      </c>
      <c r="I12" s="23">
        <f t="shared" si="0"/>
        <v>0.5</v>
      </c>
      <c r="J12" s="24" t="s">
        <v>786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102</v>
      </c>
      <c r="C13" s="11" t="s">
        <v>881</v>
      </c>
      <c r="D13" s="11" t="s">
        <v>44</v>
      </c>
      <c r="E13" s="11" t="s">
        <v>882</v>
      </c>
      <c r="F13" s="11" t="s">
        <v>883</v>
      </c>
      <c r="G13" s="11" t="s">
        <v>884</v>
      </c>
      <c r="H13" s="131" t="s">
        <v>855</v>
      </c>
      <c r="I13" s="23">
        <f t="shared" si="0"/>
        <v>0</v>
      </c>
      <c r="J13" s="24" t="s">
        <v>786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50</v>
      </c>
      <c r="B14" s="12" t="s">
        <v>102</v>
      </c>
      <c r="C14" s="12" t="s">
        <v>885</v>
      </c>
      <c r="D14" s="12" t="s">
        <v>44</v>
      </c>
      <c r="E14" s="12" t="s">
        <v>886</v>
      </c>
      <c r="F14" s="12" t="s">
        <v>883</v>
      </c>
      <c r="G14" s="12" t="s">
        <v>884</v>
      </c>
      <c r="H14" s="130" t="s">
        <v>868</v>
      </c>
      <c r="I14" s="23">
        <f t="shared" si="0"/>
        <v>0.25</v>
      </c>
      <c r="J14" s="24" t="s">
        <v>786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42</v>
      </c>
      <c r="C15" s="11" t="s">
        <v>887</v>
      </c>
      <c r="D15" s="11" t="s">
        <v>44</v>
      </c>
      <c r="E15" s="11" t="s">
        <v>888</v>
      </c>
      <c r="F15" s="11" t="s">
        <v>889</v>
      </c>
      <c r="G15" s="11" t="s">
        <v>481</v>
      </c>
      <c r="H15" s="131" t="s">
        <v>855</v>
      </c>
      <c r="I15" s="23">
        <f t="shared" si="0"/>
        <v>0</v>
      </c>
      <c r="J15" s="24" t="s">
        <v>786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50</v>
      </c>
      <c r="B16" s="12" t="s">
        <v>42</v>
      </c>
      <c r="C16" s="12" t="s">
        <v>890</v>
      </c>
      <c r="D16" s="12" t="s">
        <v>44</v>
      </c>
      <c r="E16" s="12" t="s">
        <v>891</v>
      </c>
      <c r="F16" s="12" t="s">
        <v>889</v>
      </c>
      <c r="G16" s="12" t="s">
        <v>481</v>
      </c>
      <c r="H16" s="130" t="s">
        <v>868</v>
      </c>
      <c r="I16" s="23">
        <f t="shared" si="0"/>
        <v>0.5</v>
      </c>
      <c r="J16" s="24" t="s">
        <v>786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42</v>
      </c>
      <c r="C17" s="11" t="s">
        <v>892</v>
      </c>
      <c r="D17" s="11" t="s">
        <v>55</v>
      </c>
      <c r="E17" s="11" t="s">
        <v>893</v>
      </c>
      <c r="F17" s="11" t="s">
        <v>894</v>
      </c>
      <c r="G17" s="11" t="s">
        <v>488</v>
      </c>
      <c r="H17" s="130" t="s">
        <v>895</v>
      </c>
      <c r="I17" s="23">
        <f t="shared" si="0"/>
        <v>0</v>
      </c>
      <c r="J17" s="24" t="s">
        <v>786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102</v>
      </c>
      <c r="C18" s="11" t="s">
        <v>896</v>
      </c>
      <c r="D18" s="11" t="s">
        <v>55</v>
      </c>
      <c r="E18" s="11" t="s">
        <v>897</v>
      </c>
      <c r="F18" s="11" t="s">
        <v>898</v>
      </c>
      <c r="G18" s="11" t="s">
        <v>140</v>
      </c>
      <c r="H18" s="130" t="s">
        <v>895</v>
      </c>
      <c r="I18" s="23">
        <f t="shared" si="0"/>
        <v>0</v>
      </c>
      <c r="J18" s="24" t="s">
        <v>786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102</v>
      </c>
      <c r="C19" s="11" t="s">
        <v>899</v>
      </c>
      <c r="D19" s="11" t="s">
        <v>44</v>
      </c>
      <c r="E19" s="11" t="s">
        <v>900</v>
      </c>
      <c r="F19" s="11" t="s">
        <v>901</v>
      </c>
      <c r="G19" s="11" t="s">
        <v>902</v>
      </c>
      <c r="H19" s="130" t="s">
        <v>872</v>
      </c>
      <c r="I19" s="23">
        <f t="shared" si="0"/>
        <v>0</v>
      </c>
      <c r="J19" s="24" t="s">
        <v>786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42</v>
      </c>
      <c r="C20" s="11" t="s">
        <v>903</v>
      </c>
      <c r="D20" s="11" t="s">
        <v>44</v>
      </c>
      <c r="E20" s="11" t="s">
        <v>904</v>
      </c>
      <c r="F20" s="11" t="s">
        <v>905</v>
      </c>
      <c r="G20" s="11" t="s">
        <v>323</v>
      </c>
      <c r="H20" s="131" t="s">
        <v>855</v>
      </c>
      <c r="I20" s="23">
        <f t="shared" si="0"/>
        <v>0</v>
      </c>
      <c r="J20" s="24" t="s">
        <v>786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50</v>
      </c>
      <c r="B21" s="12" t="s">
        <v>42</v>
      </c>
      <c r="C21" s="12" t="s">
        <v>906</v>
      </c>
      <c r="D21" s="12" t="s">
        <v>44</v>
      </c>
      <c r="E21" s="12" t="s">
        <v>907</v>
      </c>
      <c r="F21" s="12" t="s">
        <v>908</v>
      </c>
      <c r="G21" s="12" t="s">
        <v>323</v>
      </c>
      <c r="H21" s="130" t="s">
        <v>868</v>
      </c>
      <c r="I21" s="23">
        <f t="shared" si="0"/>
        <v>0</v>
      </c>
      <c r="J21" s="24" t="s">
        <v>786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102</v>
      </c>
      <c r="C22" s="12" t="s">
        <v>909</v>
      </c>
      <c r="D22" s="12" t="s">
        <v>44</v>
      </c>
      <c r="E22" s="12" t="s">
        <v>910</v>
      </c>
      <c r="F22" s="12" t="s">
        <v>911</v>
      </c>
      <c r="G22" s="12" t="s">
        <v>112</v>
      </c>
      <c r="H22" s="130" t="s">
        <v>855</v>
      </c>
      <c r="I22" s="23">
        <f t="shared" si="0"/>
        <v>0</v>
      </c>
      <c r="J22" s="24" t="s">
        <v>786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42</v>
      </c>
      <c r="C23" s="13" t="s">
        <v>623</v>
      </c>
      <c r="D23" s="13"/>
      <c r="E23" s="13" t="s">
        <v>624</v>
      </c>
      <c r="F23" s="13"/>
      <c r="G23" s="13"/>
      <c r="H23" s="10" t="s">
        <v>912</v>
      </c>
      <c r="I23" s="23">
        <f t="shared" si="0"/>
        <v>0</v>
      </c>
      <c r="J23" s="24" t="s">
        <v>786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42</v>
      </c>
      <c r="C24" s="14" t="s">
        <v>913</v>
      </c>
      <c r="D24" s="14" t="s">
        <v>44</v>
      </c>
      <c r="E24" s="14" t="s">
        <v>914</v>
      </c>
      <c r="F24" s="14" t="s">
        <v>915</v>
      </c>
      <c r="G24" s="14" t="s">
        <v>201</v>
      </c>
      <c r="H24" s="130" t="s">
        <v>855</v>
      </c>
      <c r="I24" s="23">
        <f t="shared" si="0"/>
        <v>0</v>
      </c>
      <c r="J24" s="24" t="s">
        <v>786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50</v>
      </c>
      <c r="B25" s="12" t="s">
        <v>42</v>
      </c>
      <c r="C25" s="12" t="s">
        <v>916</v>
      </c>
      <c r="D25" s="12" t="s">
        <v>44</v>
      </c>
      <c r="E25" s="12" t="s">
        <v>917</v>
      </c>
      <c r="F25" s="12" t="s">
        <v>915</v>
      </c>
      <c r="G25" s="12" t="s">
        <v>201</v>
      </c>
      <c r="H25" s="130" t="s">
        <v>868</v>
      </c>
      <c r="I25" s="23">
        <f t="shared" si="0"/>
        <v>0.25</v>
      </c>
      <c r="J25" s="24" t="s">
        <v>786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42</v>
      </c>
      <c r="C26" s="14" t="s">
        <v>918</v>
      </c>
      <c r="D26" s="14" t="s">
        <v>44</v>
      </c>
      <c r="E26" s="14" t="s">
        <v>919</v>
      </c>
      <c r="F26" s="14" t="s">
        <v>1153</v>
      </c>
      <c r="G26" s="14" t="s">
        <v>430</v>
      </c>
      <c r="H26" s="130" t="s">
        <v>872</v>
      </c>
      <c r="I26" s="23">
        <f t="shared" si="0"/>
        <v>0</v>
      </c>
      <c r="J26" s="24" t="s">
        <v>786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50</v>
      </c>
      <c r="B27" s="12" t="s">
        <v>42</v>
      </c>
      <c r="C27" s="12" t="s">
        <v>921</v>
      </c>
      <c r="D27" s="12" t="s">
        <v>44</v>
      </c>
      <c r="E27" s="12" t="s">
        <v>922</v>
      </c>
      <c r="F27" s="12" t="s">
        <v>1153</v>
      </c>
      <c r="G27" s="12" t="s">
        <v>430</v>
      </c>
      <c r="H27" s="130" t="s">
        <v>875</v>
      </c>
      <c r="I27" s="23">
        <f t="shared" si="0"/>
        <v>3.75</v>
      </c>
      <c r="J27" s="24" t="s">
        <v>786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42</v>
      </c>
      <c r="C28" s="14" t="s">
        <v>923</v>
      </c>
      <c r="D28" s="14" t="s">
        <v>44</v>
      </c>
      <c r="E28" s="14" t="s">
        <v>924</v>
      </c>
      <c r="F28" s="14" t="s">
        <v>925</v>
      </c>
      <c r="G28" s="14" t="s">
        <v>140</v>
      </c>
      <c r="H28" s="130" t="s">
        <v>855</v>
      </c>
      <c r="I28" s="23">
        <f t="shared" si="0"/>
        <v>0</v>
      </c>
      <c r="J28" s="24" t="s">
        <v>786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50</v>
      </c>
      <c r="B29" s="12" t="s">
        <v>42</v>
      </c>
      <c r="C29" s="12" t="s">
        <v>926</v>
      </c>
      <c r="D29" s="12" t="s">
        <v>44</v>
      </c>
      <c r="E29" s="12" t="s">
        <v>927</v>
      </c>
      <c r="F29" s="12" t="s">
        <v>925</v>
      </c>
      <c r="G29" s="12" t="s">
        <v>140</v>
      </c>
      <c r="H29" s="130" t="s">
        <v>868</v>
      </c>
      <c r="I29" s="23">
        <f t="shared" si="0"/>
        <v>0.25</v>
      </c>
      <c r="J29" s="24" t="s">
        <v>786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42</v>
      </c>
      <c r="C30" s="14" t="s">
        <v>928</v>
      </c>
      <c r="D30" s="14" t="s">
        <v>44</v>
      </c>
      <c r="E30" s="14" t="s">
        <v>929</v>
      </c>
      <c r="F30" s="14" t="s">
        <v>930</v>
      </c>
      <c r="G30" s="14" t="s">
        <v>488</v>
      </c>
      <c r="H30" s="131" t="s">
        <v>762</v>
      </c>
      <c r="I30" s="23">
        <f t="shared" si="0"/>
        <v>0</v>
      </c>
      <c r="J30" s="24" t="s">
        <v>786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50</v>
      </c>
      <c r="B31" s="12" t="s">
        <v>42</v>
      </c>
      <c r="C31" s="12" t="s">
        <v>931</v>
      </c>
      <c r="D31" s="12" t="s">
        <v>44</v>
      </c>
      <c r="E31" s="12" t="s">
        <v>932</v>
      </c>
      <c r="F31" s="12" t="s">
        <v>930</v>
      </c>
      <c r="G31" s="12" t="s">
        <v>488</v>
      </c>
      <c r="H31" s="130" t="s">
        <v>868</v>
      </c>
      <c r="I31" s="23">
        <f t="shared" si="0"/>
        <v>0.75</v>
      </c>
      <c r="J31" s="24" t="s">
        <v>786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42</v>
      </c>
      <c r="C32" s="14" t="s">
        <v>933</v>
      </c>
      <c r="D32" s="14" t="s">
        <v>44</v>
      </c>
      <c r="E32" s="14" t="s">
        <v>934</v>
      </c>
      <c r="F32" s="14" t="s">
        <v>935</v>
      </c>
      <c r="G32" s="14" t="s">
        <v>467</v>
      </c>
      <c r="H32" s="131" t="s">
        <v>936</v>
      </c>
      <c r="I32" s="23">
        <f t="shared" si="0"/>
        <v>0</v>
      </c>
      <c r="J32" s="24" t="s">
        <v>786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50</v>
      </c>
      <c r="B33" s="12" t="s">
        <v>42</v>
      </c>
      <c r="C33" s="12" t="s">
        <v>937</v>
      </c>
      <c r="D33" s="12" t="s">
        <v>44</v>
      </c>
      <c r="E33" s="12" t="s">
        <v>938</v>
      </c>
      <c r="F33" s="12" t="s">
        <v>935</v>
      </c>
      <c r="G33" s="12" t="s">
        <v>467</v>
      </c>
      <c r="H33" s="130" t="s">
        <v>868</v>
      </c>
      <c r="I33" s="23">
        <f t="shared" si="0"/>
        <v>0</v>
      </c>
      <c r="J33" s="24" t="s">
        <v>786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42</v>
      </c>
      <c r="C34" s="14" t="s">
        <v>939</v>
      </c>
      <c r="D34" s="14" t="s">
        <v>44</v>
      </c>
      <c r="E34" s="14" t="s">
        <v>940</v>
      </c>
      <c r="F34" s="14" t="s">
        <v>941</v>
      </c>
      <c r="G34" s="14" t="s">
        <v>460</v>
      </c>
      <c r="H34" s="12" t="s">
        <v>936</v>
      </c>
      <c r="I34" s="23">
        <f t="shared" si="0"/>
        <v>0</v>
      </c>
      <c r="J34" s="24" t="s">
        <v>786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42</v>
      </c>
      <c r="C35" s="12" t="s">
        <v>942</v>
      </c>
      <c r="D35" s="12" t="s">
        <v>44</v>
      </c>
      <c r="E35" s="12" t="s">
        <v>940</v>
      </c>
      <c r="F35" s="12" t="s">
        <v>941</v>
      </c>
      <c r="G35" s="12" t="s">
        <v>460</v>
      </c>
      <c r="H35" s="12" t="s">
        <v>690</v>
      </c>
      <c r="I35" s="23"/>
      <c r="J35" s="24" t="s">
        <v>786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42</v>
      </c>
      <c r="C36" s="14" t="s">
        <v>943</v>
      </c>
      <c r="D36" s="14" t="s">
        <v>44</v>
      </c>
      <c r="E36" s="14" t="s">
        <v>944</v>
      </c>
      <c r="F36" s="14" t="s">
        <v>945</v>
      </c>
      <c r="G36" s="14" t="s">
        <v>241</v>
      </c>
      <c r="H36" s="15">
        <v>44713</v>
      </c>
      <c r="I36" s="23">
        <f t="shared" ref="I36:I74" si="1">SUM(K36:AL36)</f>
        <v>0</v>
      </c>
      <c r="J36" s="24" t="s">
        <v>786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42</v>
      </c>
      <c r="C37" s="14" t="s">
        <v>946</v>
      </c>
      <c r="D37" s="14" t="s">
        <v>55</v>
      </c>
      <c r="E37" s="14" t="s">
        <v>947</v>
      </c>
      <c r="F37" s="14" t="s">
        <v>948</v>
      </c>
      <c r="G37" s="14" t="s">
        <v>241</v>
      </c>
      <c r="H37" s="12" t="s">
        <v>949</v>
      </c>
      <c r="I37" s="23">
        <f t="shared" si="1"/>
        <v>0</v>
      </c>
      <c r="J37" s="24" t="s">
        <v>786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187</v>
      </c>
      <c r="C38" s="14" t="s">
        <v>950</v>
      </c>
      <c r="D38" s="14" t="s">
        <v>44</v>
      </c>
      <c r="E38" s="14" t="s">
        <v>951</v>
      </c>
      <c r="F38" s="14" t="s">
        <v>952</v>
      </c>
      <c r="G38" s="14" t="s">
        <v>467</v>
      </c>
      <c r="H38" s="131" t="s">
        <v>936</v>
      </c>
      <c r="I38" s="23">
        <f t="shared" si="1"/>
        <v>0</v>
      </c>
      <c r="J38" s="24" t="s">
        <v>786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50</v>
      </c>
      <c r="B39" s="12" t="s">
        <v>187</v>
      </c>
      <c r="C39" s="12" t="s">
        <v>953</v>
      </c>
      <c r="D39" s="12" t="s">
        <v>44</v>
      </c>
      <c r="E39" s="12" t="s">
        <v>954</v>
      </c>
      <c r="F39" s="12" t="s">
        <v>952</v>
      </c>
      <c r="G39" s="12" t="s">
        <v>467</v>
      </c>
      <c r="H39" s="12" t="s">
        <v>955</v>
      </c>
      <c r="I39" s="23">
        <f t="shared" si="1"/>
        <v>0.25</v>
      </c>
      <c r="J39" s="24" t="s">
        <v>786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42</v>
      </c>
      <c r="C40" s="14" t="s">
        <v>956</v>
      </c>
      <c r="D40" s="14" t="s">
        <v>44</v>
      </c>
      <c r="E40" s="14" t="s">
        <v>957</v>
      </c>
      <c r="F40" s="14" t="s">
        <v>1154</v>
      </c>
      <c r="G40" s="14" t="s">
        <v>215</v>
      </c>
      <c r="H40" s="131" t="s">
        <v>936</v>
      </c>
      <c r="I40" s="23">
        <f t="shared" si="1"/>
        <v>0</v>
      </c>
      <c r="J40" s="24" t="s">
        <v>786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50</v>
      </c>
      <c r="B41" s="12" t="s">
        <v>42</v>
      </c>
      <c r="C41" s="12" t="s">
        <v>959</v>
      </c>
      <c r="D41" s="12" t="s">
        <v>44</v>
      </c>
      <c r="E41" s="12" t="s">
        <v>960</v>
      </c>
      <c r="F41" s="12" t="s">
        <v>1154</v>
      </c>
      <c r="G41" s="12" t="s">
        <v>215</v>
      </c>
      <c r="H41" s="12" t="s">
        <v>955</v>
      </c>
      <c r="I41" s="23">
        <f t="shared" si="1"/>
        <v>0.25</v>
      </c>
      <c r="J41" s="24" t="s">
        <v>786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205</v>
      </c>
      <c r="C42" s="14" t="s">
        <v>962</v>
      </c>
      <c r="D42" s="14" t="s">
        <v>44</v>
      </c>
      <c r="E42" s="14" t="s">
        <v>963</v>
      </c>
      <c r="F42" s="14" t="s">
        <v>964</v>
      </c>
      <c r="G42" s="14" t="s">
        <v>406</v>
      </c>
      <c r="H42" s="16" t="s">
        <v>855</v>
      </c>
      <c r="I42" s="23">
        <f t="shared" si="1"/>
        <v>0</v>
      </c>
      <c r="J42" s="24" t="s">
        <v>786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42</v>
      </c>
      <c r="C43" s="14" t="s">
        <v>965</v>
      </c>
      <c r="D43" s="14" t="s">
        <v>44</v>
      </c>
      <c r="E43" s="14" t="s">
        <v>966</v>
      </c>
      <c r="F43" s="14" t="s">
        <v>967</v>
      </c>
      <c r="G43" s="14" t="s">
        <v>968</v>
      </c>
      <c r="H43" s="16" t="s">
        <v>855</v>
      </c>
      <c r="I43" s="23">
        <f t="shared" si="1"/>
        <v>0</v>
      </c>
      <c r="J43" s="24" t="s">
        <v>786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50</v>
      </c>
      <c r="B44" s="10" t="s">
        <v>42</v>
      </c>
      <c r="C44" s="10" t="s">
        <v>1106</v>
      </c>
      <c r="D44" s="10" t="s">
        <v>44</v>
      </c>
      <c r="E44" s="10" t="s">
        <v>1107</v>
      </c>
      <c r="F44" s="10" t="s">
        <v>1108</v>
      </c>
      <c r="G44" s="10" t="s">
        <v>488</v>
      </c>
      <c r="H44" s="16" t="s">
        <v>1109</v>
      </c>
      <c r="I44" s="23">
        <f t="shared" si="1"/>
        <v>0</v>
      </c>
      <c r="J44" s="24" t="s">
        <v>1110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50</v>
      </c>
      <c r="B45" s="10" t="s">
        <v>42</v>
      </c>
      <c r="C45" s="10" t="s">
        <v>1111</v>
      </c>
      <c r="D45" s="10" t="s">
        <v>44</v>
      </c>
      <c r="E45" s="10" t="s">
        <v>1112</v>
      </c>
      <c r="F45" s="10" t="s">
        <v>1113</v>
      </c>
      <c r="G45" s="10" t="s">
        <v>323</v>
      </c>
      <c r="H45" s="16" t="s">
        <v>1109</v>
      </c>
      <c r="I45" s="23">
        <f t="shared" si="1"/>
        <v>0</v>
      </c>
      <c r="J45" s="24" t="s">
        <v>1110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42</v>
      </c>
      <c r="C46" s="13"/>
      <c r="D46" s="13"/>
      <c r="E46" s="13" t="s">
        <v>969</v>
      </c>
      <c r="F46" s="13"/>
      <c r="G46" s="13"/>
      <c r="H46" s="16"/>
      <c r="I46" s="23">
        <f t="shared" si="1"/>
        <v>0</v>
      </c>
      <c r="J46" s="24" t="s">
        <v>786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205</v>
      </c>
      <c r="C47" s="13"/>
      <c r="D47" s="13"/>
      <c r="E47" s="13" t="s">
        <v>970</v>
      </c>
      <c r="F47" s="13"/>
      <c r="G47" s="13"/>
      <c r="H47" s="16"/>
      <c r="I47" s="23">
        <f t="shared" si="1"/>
        <v>0</v>
      </c>
      <c r="J47" s="24" t="s">
        <v>786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205</v>
      </c>
      <c r="C48" s="17" t="s">
        <v>1114</v>
      </c>
      <c r="D48" s="17" t="s">
        <v>55</v>
      </c>
      <c r="E48" s="17" t="s">
        <v>1115</v>
      </c>
      <c r="F48" s="17" t="s">
        <v>1116</v>
      </c>
      <c r="G48" s="17" t="s">
        <v>467</v>
      </c>
      <c r="H48" s="10" t="s">
        <v>1117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187</v>
      </c>
      <c r="C49" s="18" t="s">
        <v>971</v>
      </c>
      <c r="D49" s="19" t="s">
        <v>44</v>
      </c>
      <c r="E49" s="18" t="s">
        <v>972</v>
      </c>
      <c r="F49" s="18" t="s">
        <v>973</v>
      </c>
      <c r="G49" s="18" t="s">
        <v>241</v>
      </c>
      <c r="H49" s="16" t="s">
        <v>855</v>
      </c>
      <c r="I49" s="24">
        <f t="shared" si="1"/>
        <v>0</v>
      </c>
      <c r="J49" s="24" t="s">
        <v>786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187</v>
      </c>
      <c r="C50" s="18" t="s">
        <v>974</v>
      </c>
      <c r="D50" s="19" t="s">
        <v>44</v>
      </c>
      <c r="E50" s="18" t="s">
        <v>975</v>
      </c>
      <c r="F50" s="18" t="s">
        <v>976</v>
      </c>
      <c r="G50" s="18" t="s">
        <v>675</v>
      </c>
      <c r="H50" s="16" t="s">
        <v>855</v>
      </c>
      <c r="I50" s="24">
        <f t="shared" si="1"/>
        <v>0</v>
      </c>
      <c r="J50" s="24" t="s">
        <v>786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42</v>
      </c>
      <c r="C51" s="18" t="s">
        <v>977</v>
      </c>
      <c r="D51" s="19" t="s">
        <v>55</v>
      </c>
      <c r="E51" s="18" t="s">
        <v>978</v>
      </c>
      <c r="F51" s="18" t="s">
        <v>979</v>
      </c>
      <c r="G51" s="18" t="s">
        <v>241</v>
      </c>
      <c r="H51" s="16" t="s">
        <v>855</v>
      </c>
      <c r="I51" s="24">
        <f t="shared" si="1"/>
        <v>0</v>
      </c>
      <c r="J51" s="24" t="s">
        <v>786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42</v>
      </c>
      <c r="C52" s="18" t="s">
        <v>980</v>
      </c>
      <c r="D52" s="19" t="s">
        <v>44</v>
      </c>
      <c r="E52" s="18" t="s">
        <v>981</v>
      </c>
      <c r="F52" s="18" t="s">
        <v>982</v>
      </c>
      <c r="G52" s="18" t="s">
        <v>675</v>
      </c>
      <c r="H52" s="16" t="s">
        <v>855</v>
      </c>
      <c r="I52" s="24">
        <f t="shared" si="1"/>
        <v>0</v>
      </c>
      <c r="J52" s="24" t="s">
        <v>786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42</v>
      </c>
      <c r="C53" s="18" t="s">
        <v>983</v>
      </c>
      <c r="D53" s="19" t="s">
        <v>44</v>
      </c>
      <c r="E53" s="18" t="s">
        <v>984</v>
      </c>
      <c r="F53" s="18" t="s">
        <v>985</v>
      </c>
      <c r="G53" s="18" t="s">
        <v>449</v>
      </c>
      <c r="H53" s="16" t="s">
        <v>855</v>
      </c>
      <c r="I53" s="24">
        <f t="shared" si="1"/>
        <v>0</v>
      </c>
      <c r="J53" s="24" t="s">
        <v>786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42</v>
      </c>
      <c r="C54" s="18" t="s">
        <v>986</v>
      </c>
      <c r="D54" s="19" t="s">
        <v>44</v>
      </c>
      <c r="E54" s="18" t="s">
        <v>987</v>
      </c>
      <c r="F54" s="18" t="s">
        <v>988</v>
      </c>
      <c r="G54" s="18" t="s">
        <v>529</v>
      </c>
      <c r="H54" s="16" t="s">
        <v>855</v>
      </c>
      <c r="I54" s="24">
        <f t="shared" si="1"/>
        <v>0</v>
      </c>
      <c r="J54" s="24" t="s">
        <v>786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50</v>
      </c>
      <c r="B55" s="16" t="s">
        <v>42</v>
      </c>
      <c r="C55" s="10" t="s">
        <v>989</v>
      </c>
      <c r="D55" s="10" t="s">
        <v>55</v>
      </c>
      <c r="E55" s="10" t="s">
        <v>990</v>
      </c>
      <c r="F55" s="10" t="s">
        <v>991</v>
      </c>
      <c r="G55" s="10" t="s">
        <v>675</v>
      </c>
      <c r="H55" s="16" t="s">
        <v>992</v>
      </c>
      <c r="I55" s="23">
        <f t="shared" si="1"/>
        <v>0</v>
      </c>
      <c r="J55" s="24" t="s">
        <v>786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50</v>
      </c>
      <c r="B56" s="16" t="s">
        <v>42</v>
      </c>
      <c r="C56" s="10" t="s">
        <v>993</v>
      </c>
      <c r="D56" s="10" t="s">
        <v>55</v>
      </c>
      <c r="E56" s="10" t="s">
        <v>994</v>
      </c>
      <c r="F56" s="10" t="s">
        <v>995</v>
      </c>
      <c r="G56" s="10" t="s">
        <v>996</v>
      </c>
      <c r="H56" s="10" t="s">
        <v>992</v>
      </c>
      <c r="I56" s="23">
        <f t="shared" si="1"/>
        <v>0</v>
      </c>
      <c r="J56" s="24" t="s">
        <v>786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50</v>
      </c>
      <c r="B57" s="16" t="s">
        <v>42</v>
      </c>
      <c r="C57" s="10" t="s">
        <v>997</v>
      </c>
      <c r="D57" s="10" t="s">
        <v>44</v>
      </c>
      <c r="E57" s="10" t="s">
        <v>998</v>
      </c>
      <c r="F57" s="10" t="s">
        <v>1155</v>
      </c>
      <c r="G57" s="10" t="s">
        <v>161</v>
      </c>
      <c r="H57" s="16" t="s">
        <v>855</v>
      </c>
      <c r="I57" s="23">
        <f t="shared" si="1"/>
        <v>0</v>
      </c>
      <c r="J57" s="24" t="s">
        <v>786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50</v>
      </c>
      <c r="B58" s="16" t="s">
        <v>42</v>
      </c>
      <c r="C58" s="10" t="s">
        <v>1000</v>
      </c>
      <c r="D58" s="10" t="s">
        <v>44</v>
      </c>
      <c r="E58" s="10" t="s">
        <v>998</v>
      </c>
      <c r="F58" s="10" t="s">
        <v>1155</v>
      </c>
      <c r="G58" s="10" t="s">
        <v>161</v>
      </c>
      <c r="H58" s="16" t="s">
        <v>1001</v>
      </c>
      <c r="I58" s="23">
        <f t="shared" si="1"/>
        <v>1</v>
      </c>
      <c r="J58" s="24" t="s">
        <v>786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50</v>
      </c>
      <c r="B59" s="16" t="s">
        <v>42</v>
      </c>
      <c r="C59" s="10" t="s">
        <v>1002</v>
      </c>
      <c r="D59" s="10" t="s">
        <v>44</v>
      </c>
      <c r="E59" s="10" t="s">
        <v>1003</v>
      </c>
      <c r="F59" s="10" t="s">
        <v>1004</v>
      </c>
      <c r="G59" s="10" t="s">
        <v>449</v>
      </c>
      <c r="H59" s="16" t="s">
        <v>855</v>
      </c>
      <c r="I59" s="23">
        <f t="shared" si="1"/>
        <v>1</v>
      </c>
      <c r="J59" s="24" t="s">
        <v>786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50</v>
      </c>
      <c r="B60" s="16" t="s">
        <v>42</v>
      </c>
      <c r="C60" s="10" t="s">
        <v>1005</v>
      </c>
      <c r="D60" s="10" t="s">
        <v>44</v>
      </c>
      <c r="E60" s="10" t="s">
        <v>1006</v>
      </c>
      <c r="F60" s="10" t="s">
        <v>1007</v>
      </c>
      <c r="G60" s="10" t="s">
        <v>323</v>
      </c>
      <c r="H60" s="16" t="s">
        <v>992</v>
      </c>
      <c r="I60" s="23">
        <f t="shared" si="1"/>
        <v>0</v>
      </c>
      <c r="J60" s="24" t="s">
        <v>786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50</v>
      </c>
      <c r="B61" s="16" t="s">
        <v>42</v>
      </c>
      <c r="C61" s="10" t="s">
        <v>1008</v>
      </c>
      <c r="D61" s="10" t="s">
        <v>44</v>
      </c>
      <c r="E61" s="10" t="s">
        <v>1006</v>
      </c>
      <c r="F61" s="10" t="s">
        <v>1007</v>
      </c>
      <c r="G61" s="10" t="s">
        <v>323</v>
      </c>
      <c r="H61" s="16" t="s">
        <v>855</v>
      </c>
      <c r="I61" s="23">
        <f t="shared" si="1"/>
        <v>0</v>
      </c>
      <c r="J61" s="24" t="s">
        <v>786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50</v>
      </c>
      <c r="B62" s="16" t="s">
        <v>42</v>
      </c>
      <c r="C62" s="10" t="s">
        <v>1009</v>
      </c>
      <c r="D62" s="10" t="s">
        <v>44</v>
      </c>
      <c r="E62" s="10" t="s">
        <v>1010</v>
      </c>
      <c r="F62" s="10" t="s">
        <v>1011</v>
      </c>
      <c r="G62" s="10" t="s">
        <v>1012</v>
      </c>
      <c r="H62" s="16" t="s">
        <v>855</v>
      </c>
      <c r="I62" s="23">
        <f t="shared" si="1"/>
        <v>0</v>
      </c>
      <c r="J62" s="24" t="s">
        <v>786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50</v>
      </c>
      <c r="B63" s="16" t="s">
        <v>42</v>
      </c>
      <c r="C63" s="10" t="s">
        <v>1013</v>
      </c>
      <c r="D63" s="10" t="s">
        <v>44</v>
      </c>
      <c r="E63" s="10" t="s">
        <v>1010</v>
      </c>
      <c r="F63" s="10" t="s">
        <v>1011</v>
      </c>
      <c r="G63" s="10" t="s">
        <v>1012</v>
      </c>
      <c r="H63" s="16" t="s">
        <v>1001</v>
      </c>
      <c r="I63" s="23">
        <f t="shared" si="1"/>
        <v>0.5</v>
      </c>
      <c r="J63" s="24" t="s">
        <v>786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50</v>
      </c>
      <c r="B64" s="16" t="s">
        <v>42</v>
      </c>
      <c r="C64" s="10" t="s">
        <v>1014</v>
      </c>
      <c r="D64" s="10" t="s">
        <v>44</v>
      </c>
      <c r="E64" s="10" t="s">
        <v>1015</v>
      </c>
      <c r="F64" s="10" t="s">
        <v>1016</v>
      </c>
      <c r="G64" s="10" t="s">
        <v>241</v>
      </c>
      <c r="H64" s="16" t="s">
        <v>855</v>
      </c>
      <c r="I64" s="23">
        <f t="shared" si="1"/>
        <v>0</v>
      </c>
      <c r="J64" s="24" t="s">
        <v>786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50</v>
      </c>
      <c r="B65" s="16" t="s">
        <v>42</v>
      </c>
      <c r="C65" s="10" t="s">
        <v>1017</v>
      </c>
      <c r="D65" s="10" t="s">
        <v>44</v>
      </c>
      <c r="E65" s="10" t="s">
        <v>1015</v>
      </c>
      <c r="F65" s="10" t="s">
        <v>1016</v>
      </c>
      <c r="G65" s="10" t="s">
        <v>241</v>
      </c>
      <c r="H65" s="16" t="s">
        <v>1001</v>
      </c>
      <c r="I65" s="23">
        <f t="shared" si="1"/>
        <v>0.5</v>
      </c>
      <c r="J65" s="24" t="s">
        <v>786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50</v>
      </c>
      <c r="B66" s="16" t="s">
        <v>42</v>
      </c>
      <c r="C66" s="10" t="s">
        <v>1018</v>
      </c>
      <c r="D66" s="10" t="s">
        <v>44</v>
      </c>
      <c r="E66" s="10" t="s">
        <v>1019</v>
      </c>
      <c r="F66" s="10" t="s">
        <v>1020</v>
      </c>
      <c r="G66" s="10" t="s">
        <v>201</v>
      </c>
      <c r="H66" s="16" t="s">
        <v>855</v>
      </c>
      <c r="I66" s="23">
        <f t="shared" si="1"/>
        <v>0</v>
      </c>
      <c r="J66" s="24" t="s">
        <v>786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50</v>
      </c>
      <c r="B67" s="16" t="s">
        <v>42</v>
      </c>
      <c r="C67" s="10" t="s">
        <v>1021</v>
      </c>
      <c r="D67" s="10" t="s">
        <v>44</v>
      </c>
      <c r="E67" s="10" t="s">
        <v>1019</v>
      </c>
      <c r="F67" s="10" t="s">
        <v>1020</v>
      </c>
      <c r="G67" s="10" t="s">
        <v>201</v>
      </c>
      <c r="H67" s="16" t="s">
        <v>762</v>
      </c>
      <c r="I67" s="23">
        <f t="shared" si="1"/>
        <v>0.5</v>
      </c>
      <c r="J67" s="24" t="s">
        <v>786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50</v>
      </c>
      <c r="B68" s="16" t="s">
        <v>42</v>
      </c>
      <c r="C68" s="10" t="s">
        <v>1022</v>
      </c>
      <c r="D68" s="10" t="s">
        <v>44</v>
      </c>
      <c r="E68" s="10" t="s">
        <v>1023</v>
      </c>
      <c r="F68" s="10" t="s">
        <v>1024</v>
      </c>
      <c r="G68" s="10" t="s">
        <v>445</v>
      </c>
      <c r="H68" s="16" t="s">
        <v>855</v>
      </c>
      <c r="I68" s="23">
        <f t="shared" si="1"/>
        <v>0</v>
      </c>
      <c r="J68" s="24" t="s">
        <v>786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50</v>
      </c>
      <c r="B69" s="16" t="s">
        <v>42</v>
      </c>
      <c r="C69" s="10" t="s">
        <v>1025</v>
      </c>
      <c r="D69" s="10" t="s">
        <v>44</v>
      </c>
      <c r="E69" s="10" t="s">
        <v>1023</v>
      </c>
      <c r="F69" s="10" t="s">
        <v>1024</v>
      </c>
      <c r="G69" s="10" t="s">
        <v>445</v>
      </c>
      <c r="H69" s="16" t="s">
        <v>1001</v>
      </c>
      <c r="I69" s="23">
        <f t="shared" si="1"/>
        <v>1</v>
      </c>
      <c r="J69" s="24" t="s">
        <v>786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50</v>
      </c>
      <c r="B70" s="16" t="s">
        <v>42</v>
      </c>
      <c r="C70" s="10" t="s">
        <v>1026</v>
      </c>
      <c r="D70" s="10" t="s">
        <v>44</v>
      </c>
      <c r="E70" s="10" t="s">
        <v>1027</v>
      </c>
      <c r="F70" s="10" t="s">
        <v>1028</v>
      </c>
      <c r="G70" s="10" t="s">
        <v>140</v>
      </c>
      <c r="H70" s="16" t="s">
        <v>855</v>
      </c>
      <c r="I70" s="23">
        <f t="shared" si="1"/>
        <v>0</v>
      </c>
      <c r="J70" s="24" t="s">
        <v>786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50</v>
      </c>
      <c r="B71" s="16" t="s">
        <v>42</v>
      </c>
      <c r="C71" s="10" t="s">
        <v>1029</v>
      </c>
      <c r="D71" s="10" t="s">
        <v>44</v>
      </c>
      <c r="E71" s="10" t="s">
        <v>1027</v>
      </c>
      <c r="F71" s="10" t="s">
        <v>1028</v>
      </c>
      <c r="G71" s="10" t="s">
        <v>140</v>
      </c>
      <c r="H71" s="16" t="s">
        <v>1001</v>
      </c>
      <c r="I71" s="23">
        <f t="shared" si="1"/>
        <v>0.5</v>
      </c>
      <c r="J71" s="24" t="s">
        <v>786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50</v>
      </c>
      <c r="B72" s="16" t="s">
        <v>42</v>
      </c>
      <c r="C72" s="10" t="s">
        <v>1030</v>
      </c>
      <c r="D72" s="10" t="s">
        <v>44</v>
      </c>
      <c r="E72" s="10" t="s">
        <v>1031</v>
      </c>
      <c r="F72" s="10" t="s">
        <v>1032</v>
      </c>
      <c r="G72" s="10" t="s">
        <v>467</v>
      </c>
      <c r="H72" s="16" t="s">
        <v>855</v>
      </c>
      <c r="I72" s="23">
        <f t="shared" si="1"/>
        <v>0</v>
      </c>
      <c r="J72" s="24" t="s">
        <v>786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50</v>
      </c>
      <c r="B73" s="16" t="s">
        <v>42</v>
      </c>
      <c r="C73" s="10" t="s">
        <v>1033</v>
      </c>
      <c r="D73" s="10" t="s">
        <v>44</v>
      </c>
      <c r="E73" s="10" t="s">
        <v>1031</v>
      </c>
      <c r="F73" s="10" t="s">
        <v>1032</v>
      </c>
      <c r="G73" s="10" t="s">
        <v>467</v>
      </c>
      <c r="H73" s="16" t="s">
        <v>1001</v>
      </c>
      <c r="I73" s="23">
        <f t="shared" si="1"/>
        <v>0</v>
      </c>
      <c r="J73" s="24" t="s">
        <v>786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50</v>
      </c>
      <c r="B74" s="10" t="s">
        <v>42</v>
      </c>
      <c r="C74" s="10" t="s">
        <v>1034</v>
      </c>
      <c r="D74" s="10" t="s">
        <v>44</v>
      </c>
      <c r="E74" s="10" t="s">
        <v>1035</v>
      </c>
      <c r="F74" s="10" t="s">
        <v>1156</v>
      </c>
      <c r="G74" s="10" t="s">
        <v>1037</v>
      </c>
      <c r="H74" s="10" t="s">
        <v>855</v>
      </c>
      <c r="I74" s="23">
        <f t="shared" si="1"/>
        <v>0</v>
      </c>
      <c r="J74" s="24" t="s">
        <v>786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50</v>
      </c>
      <c r="B75" s="10" t="s">
        <v>42</v>
      </c>
      <c r="C75" s="10" t="s">
        <v>1038</v>
      </c>
      <c r="D75" s="10" t="s">
        <v>44</v>
      </c>
      <c r="E75" s="10" t="s">
        <v>1035</v>
      </c>
      <c r="F75" s="10" t="s">
        <v>1156</v>
      </c>
      <c r="G75" s="10" t="s">
        <v>1037</v>
      </c>
      <c r="H75" s="10" t="s">
        <v>1001</v>
      </c>
      <c r="I75" s="23"/>
      <c r="J75" s="24" t="s">
        <v>786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50</v>
      </c>
      <c r="B76" s="10" t="s">
        <v>42</v>
      </c>
      <c r="C76" s="10" t="s">
        <v>1039</v>
      </c>
      <c r="D76" s="10" t="s">
        <v>59</v>
      </c>
      <c r="E76" s="10" t="s">
        <v>1040</v>
      </c>
      <c r="F76" s="10" t="s">
        <v>1041</v>
      </c>
      <c r="G76" s="10" t="s">
        <v>323</v>
      </c>
      <c r="H76" s="10" t="s">
        <v>855</v>
      </c>
      <c r="I76" s="23">
        <f t="shared" ref="I76:I89" si="2">SUM(K76:AL76)</f>
        <v>0</v>
      </c>
      <c r="J76" s="24" t="s">
        <v>786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50</v>
      </c>
      <c r="B77" s="16" t="s">
        <v>42</v>
      </c>
      <c r="C77" s="10" t="s">
        <v>1042</v>
      </c>
      <c r="D77" s="10" t="s">
        <v>44</v>
      </c>
      <c r="E77" s="10" t="s">
        <v>1043</v>
      </c>
      <c r="F77" s="10" t="s">
        <v>1157</v>
      </c>
      <c r="G77" s="10" t="s">
        <v>1045</v>
      </c>
      <c r="H77" s="16" t="s">
        <v>855</v>
      </c>
      <c r="I77" s="23">
        <f t="shared" si="2"/>
        <v>0</v>
      </c>
      <c r="J77" s="24" t="s">
        <v>786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50</v>
      </c>
      <c r="B78" s="16" t="s">
        <v>42</v>
      </c>
      <c r="C78" s="10" t="s">
        <v>1046</v>
      </c>
      <c r="D78" s="10" t="s">
        <v>44</v>
      </c>
      <c r="E78" s="10" t="s">
        <v>1043</v>
      </c>
      <c r="F78" s="10" t="s">
        <v>1157</v>
      </c>
      <c r="G78" s="10" t="s">
        <v>1045</v>
      </c>
      <c r="H78" s="16" t="s">
        <v>1001</v>
      </c>
      <c r="I78" s="23">
        <f t="shared" si="2"/>
        <v>0.5</v>
      </c>
      <c r="J78" s="24" t="s">
        <v>786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50</v>
      </c>
      <c r="B79" s="16" t="s">
        <v>42</v>
      </c>
      <c r="C79" s="10" t="s">
        <v>1048</v>
      </c>
      <c r="D79" s="10" t="s">
        <v>55</v>
      </c>
      <c r="E79" s="10" t="s">
        <v>1049</v>
      </c>
      <c r="F79" s="10" t="s">
        <v>1050</v>
      </c>
      <c r="G79" s="10" t="s">
        <v>488</v>
      </c>
      <c r="H79" s="16" t="s">
        <v>855</v>
      </c>
      <c r="I79" s="23">
        <f t="shared" si="2"/>
        <v>0</v>
      </c>
      <c r="J79" s="24" t="s">
        <v>786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50</v>
      </c>
      <c r="B80" s="16" t="s">
        <v>42</v>
      </c>
      <c r="C80" s="10" t="s">
        <v>1051</v>
      </c>
      <c r="D80" s="10" t="s">
        <v>44</v>
      </c>
      <c r="E80" s="10" t="s">
        <v>1052</v>
      </c>
      <c r="F80" s="10" t="s">
        <v>1053</v>
      </c>
      <c r="G80" s="10" t="s">
        <v>1054</v>
      </c>
      <c r="H80" s="16" t="s">
        <v>855</v>
      </c>
      <c r="I80" s="23">
        <f t="shared" si="2"/>
        <v>0</v>
      </c>
      <c r="J80" s="24" t="s">
        <v>1118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50</v>
      </c>
      <c r="B81" s="16" t="s">
        <v>42</v>
      </c>
      <c r="C81" s="10" t="s">
        <v>1055</v>
      </c>
      <c r="D81" s="10" t="s">
        <v>44</v>
      </c>
      <c r="E81" s="10" t="s">
        <v>1052</v>
      </c>
      <c r="F81" s="10" t="s">
        <v>1053</v>
      </c>
      <c r="G81" s="10" t="s">
        <v>1054</v>
      </c>
      <c r="H81" s="16" t="s">
        <v>855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50</v>
      </c>
      <c r="B82" s="30" t="s">
        <v>102</v>
      </c>
      <c r="C82" s="12" t="s">
        <v>1056</v>
      </c>
      <c r="D82" s="12"/>
      <c r="E82" s="12" t="s">
        <v>1057</v>
      </c>
      <c r="F82" s="12" t="s">
        <v>1058</v>
      </c>
      <c r="G82" s="30" t="s">
        <v>201</v>
      </c>
      <c r="H82" s="132" t="s">
        <v>855</v>
      </c>
      <c r="I82" s="23">
        <f t="shared" si="2"/>
        <v>0</v>
      </c>
      <c r="J82" s="24" t="s">
        <v>786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50</v>
      </c>
      <c r="B83" s="30" t="s">
        <v>102</v>
      </c>
      <c r="C83" s="12" t="s">
        <v>1059</v>
      </c>
      <c r="D83" s="12"/>
      <c r="E83" s="12" t="s">
        <v>1057</v>
      </c>
      <c r="F83" s="12" t="s">
        <v>1058</v>
      </c>
      <c r="G83" s="30" t="s">
        <v>201</v>
      </c>
      <c r="H83" s="132" t="s">
        <v>855</v>
      </c>
      <c r="I83" s="23">
        <f t="shared" si="2"/>
        <v>0.25</v>
      </c>
      <c r="J83" s="24" t="s">
        <v>786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50</v>
      </c>
      <c r="B84" s="16" t="s">
        <v>42</v>
      </c>
      <c r="C84" s="10" t="s">
        <v>1060</v>
      </c>
      <c r="D84" s="10"/>
      <c r="E84" s="10"/>
      <c r="F84" s="10"/>
      <c r="G84" s="16"/>
      <c r="H84" s="16"/>
      <c r="I84" s="23">
        <f t="shared" si="2"/>
        <v>0</v>
      </c>
      <c r="J84" s="24" t="s">
        <v>786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50</v>
      </c>
      <c r="B85" s="16" t="s">
        <v>42</v>
      </c>
      <c r="C85" s="10" t="s">
        <v>1061</v>
      </c>
      <c r="D85" s="10"/>
      <c r="E85" s="10" t="s">
        <v>1062</v>
      </c>
      <c r="F85" s="10" t="s">
        <v>1063</v>
      </c>
      <c r="G85" s="16"/>
      <c r="H85" s="16"/>
      <c r="I85" s="23">
        <f t="shared" si="2"/>
        <v>0.1</v>
      </c>
      <c r="J85" s="24" t="s">
        <v>786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50</v>
      </c>
      <c r="B86" s="16" t="s">
        <v>102</v>
      </c>
      <c r="C86" s="10" t="s">
        <v>1064</v>
      </c>
      <c r="D86" s="10"/>
      <c r="E86" s="10" t="s">
        <v>1065</v>
      </c>
      <c r="F86" s="10"/>
      <c r="G86" s="16"/>
      <c r="H86" s="16"/>
      <c r="I86" s="23">
        <f t="shared" si="2"/>
        <v>0</v>
      </c>
      <c r="J86" s="24" t="s">
        <v>786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50</v>
      </c>
      <c r="B87" s="16" t="s">
        <v>102</v>
      </c>
      <c r="C87" s="10" t="s">
        <v>1066</v>
      </c>
      <c r="D87" s="10"/>
      <c r="E87" s="10" t="s">
        <v>1065</v>
      </c>
      <c r="F87" s="10"/>
      <c r="G87" s="16"/>
      <c r="H87" s="16"/>
      <c r="I87" s="23">
        <f t="shared" si="2"/>
        <v>0</v>
      </c>
      <c r="J87" s="24" t="s">
        <v>786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50</v>
      </c>
      <c r="B88" s="16" t="s">
        <v>1067</v>
      </c>
      <c r="C88" s="10" t="s">
        <v>1068</v>
      </c>
      <c r="D88" s="10"/>
      <c r="E88" s="10"/>
      <c r="F88" s="10"/>
      <c r="G88" s="16"/>
      <c r="H88" s="16"/>
      <c r="I88" s="23">
        <f t="shared" si="2"/>
        <v>0</v>
      </c>
      <c r="J88" s="24" t="s">
        <v>786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1069</v>
      </c>
      <c r="B89" s="10" t="s">
        <v>42</v>
      </c>
      <c r="C89" s="10" t="s">
        <v>1070</v>
      </c>
      <c r="D89" s="10" t="s">
        <v>55</v>
      </c>
      <c r="E89" s="10" t="s">
        <v>1071</v>
      </c>
      <c r="F89" s="10" t="s">
        <v>1072</v>
      </c>
      <c r="G89" s="10" t="s">
        <v>1073</v>
      </c>
      <c r="H89" s="10"/>
      <c r="I89" s="33">
        <f t="shared" si="2"/>
        <v>0</v>
      </c>
      <c r="J89" s="33" t="s">
        <v>786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42</v>
      </c>
      <c r="C90" s="11" t="s">
        <v>585</v>
      </c>
      <c r="D90" s="11" t="s">
        <v>44</v>
      </c>
      <c r="E90" s="11" t="s">
        <v>586</v>
      </c>
      <c r="F90" s="11" t="s">
        <v>1119</v>
      </c>
      <c r="G90" s="11" t="s">
        <v>445</v>
      </c>
      <c r="H90" s="10" t="s">
        <v>572</v>
      </c>
      <c r="I90" s="33">
        <f t="shared" ref="I90:I111" si="3">SUM(K90:BJ90)</f>
        <v>29.75</v>
      </c>
      <c r="J90" s="39" t="s">
        <v>284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50</v>
      </c>
      <c r="B91" s="10" t="s">
        <v>42</v>
      </c>
      <c r="C91" s="10" t="s">
        <v>442</v>
      </c>
      <c r="D91" s="10" t="s">
        <v>44</v>
      </c>
      <c r="E91" s="10" t="s">
        <v>443</v>
      </c>
      <c r="F91" s="10" t="s">
        <v>1119</v>
      </c>
      <c r="G91" s="10" t="s">
        <v>445</v>
      </c>
      <c r="H91" s="10" t="s">
        <v>431</v>
      </c>
      <c r="I91" s="33">
        <f t="shared" si="3"/>
        <v>0.5</v>
      </c>
      <c r="J91" s="39" t="s">
        <v>284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42</v>
      </c>
      <c r="C92" s="21" t="s">
        <v>588</v>
      </c>
      <c r="D92" s="21" t="s">
        <v>59</v>
      </c>
      <c r="E92" s="21" t="s">
        <v>589</v>
      </c>
      <c r="F92" s="21" t="s">
        <v>590</v>
      </c>
      <c r="G92" s="21" t="s">
        <v>449</v>
      </c>
      <c r="H92" s="10" t="s">
        <v>572</v>
      </c>
      <c r="I92" s="33">
        <f t="shared" si="3"/>
        <v>13.25</v>
      </c>
      <c r="J92" s="39" t="s">
        <v>284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50</v>
      </c>
      <c r="B93" s="10" t="s">
        <v>42</v>
      </c>
      <c r="C93" s="10" t="s">
        <v>446</v>
      </c>
      <c r="D93" s="10" t="s">
        <v>44</v>
      </c>
      <c r="E93" s="10" t="s">
        <v>447</v>
      </c>
      <c r="F93" s="10" t="s">
        <v>590</v>
      </c>
      <c r="G93" s="10" t="s">
        <v>449</v>
      </c>
      <c r="H93" s="10" t="s">
        <v>431</v>
      </c>
      <c r="I93" s="33">
        <f t="shared" si="3"/>
        <v>0.5</v>
      </c>
      <c r="J93" s="39" t="s">
        <v>284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42</v>
      </c>
      <c r="C94" s="21" t="s">
        <v>591</v>
      </c>
      <c r="D94" s="21" t="s">
        <v>44</v>
      </c>
      <c r="E94" s="21" t="s">
        <v>592</v>
      </c>
      <c r="F94" s="21" t="s">
        <v>593</v>
      </c>
      <c r="G94" s="21" t="s">
        <v>323</v>
      </c>
      <c r="H94" s="10" t="s">
        <v>572</v>
      </c>
      <c r="I94" s="33">
        <f t="shared" si="3"/>
        <v>1</v>
      </c>
      <c r="J94" s="39" t="s">
        <v>284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50</v>
      </c>
      <c r="B95" s="10" t="s">
        <v>42</v>
      </c>
      <c r="C95" s="10" t="s">
        <v>450</v>
      </c>
      <c r="D95" s="10" t="s">
        <v>44</v>
      </c>
      <c r="E95" s="10" t="s">
        <v>451</v>
      </c>
      <c r="F95" s="10" t="s">
        <v>593</v>
      </c>
      <c r="G95" s="10" t="s">
        <v>323</v>
      </c>
      <c r="H95" s="10" t="s">
        <v>431</v>
      </c>
      <c r="I95" s="33">
        <f t="shared" si="3"/>
        <v>0.5</v>
      </c>
      <c r="J95" s="39" t="s">
        <v>284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42</v>
      </c>
      <c r="C96" s="21" t="s">
        <v>594</v>
      </c>
      <c r="D96" s="21" t="s">
        <v>44</v>
      </c>
      <c r="E96" s="21" t="s">
        <v>595</v>
      </c>
      <c r="F96" s="21" t="s">
        <v>1074</v>
      </c>
      <c r="G96" s="21" t="s">
        <v>456</v>
      </c>
      <c r="H96" s="10" t="s">
        <v>572</v>
      </c>
      <c r="I96" s="33">
        <f t="shared" si="3"/>
        <v>5</v>
      </c>
      <c r="J96" s="39" t="s">
        <v>284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50</v>
      </c>
      <c r="B97" s="10" t="s">
        <v>42</v>
      </c>
      <c r="C97" s="10" t="s">
        <v>453</v>
      </c>
      <c r="D97" s="10" t="s">
        <v>44</v>
      </c>
      <c r="E97" s="10" t="s">
        <v>454</v>
      </c>
      <c r="F97" s="10" t="s">
        <v>1074</v>
      </c>
      <c r="G97" s="10" t="s">
        <v>456</v>
      </c>
      <c r="H97" s="10" t="s">
        <v>597</v>
      </c>
      <c r="I97" s="33">
        <f t="shared" si="3"/>
        <v>0.5</v>
      </c>
      <c r="J97" s="39" t="s">
        <v>284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42</v>
      </c>
      <c r="C98" s="21" t="s">
        <v>598</v>
      </c>
      <c r="D98" s="21" t="s">
        <v>44</v>
      </c>
      <c r="E98" s="21" t="s">
        <v>599</v>
      </c>
      <c r="F98" s="21" t="s">
        <v>1121</v>
      </c>
      <c r="G98" s="21" t="s">
        <v>460</v>
      </c>
      <c r="H98" s="10" t="s">
        <v>572</v>
      </c>
      <c r="I98" s="33">
        <f t="shared" si="3"/>
        <v>32.75</v>
      </c>
      <c r="J98" s="39" t="s">
        <v>284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50</v>
      </c>
      <c r="B99" s="10" t="s">
        <v>42</v>
      </c>
      <c r="C99" s="10" t="s">
        <v>457</v>
      </c>
      <c r="D99" s="10" t="s">
        <v>44</v>
      </c>
      <c r="E99" s="10" t="s">
        <v>458</v>
      </c>
      <c r="F99" s="10" t="s">
        <v>1121</v>
      </c>
      <c r="G99" s="10" t="s">
        <v>460</v>
      </c>
      <c r="H99" s="10" t="s">
        <v>625</v>
      </c>
      <c r="I99" s="33">
        <f t="shared" si="3"/>
        <v>0.5</v>
      </c>
      <c r="J99" s="39" t="s">
        <v>284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42</v>
      </c>
      <c r="C100" s="21" t="s">
        <v>1158</v>
      </c>
      <c r="D100" s="21" t="s">
        <v>55</v>
      </c>
      <c r="E100" s="21" t="s">
        <v>1159</v>
      </c>
      <c r="F100" s="21" t="s">
        <v>1160</v>
      </c>
      <c r="G100" s="21" t="s">
        <v>215</v>
      </c>
      <c r="H100" s="10" t="s">
        <v>690</v>
      </c>
      <c r="I100" s="33">
        <f t="shared" si="3"/>
        <v>3.5</v>
      </c>
      <c r="J100" s="39" t="s">
        <v>284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42</v>
      </c>
      <c r="C101" s="11" t="s">
        <v>605</v>
      </c>
      <c r="D101" s="11" t="s">
        <v>55</v>
      </c>
      <c r="E101" s="11" t="s">
        <v>606</v>
      </c>
      <c r="F101" s="11" t="s">
        <v>607</v>
      </c>
      <c r="G101" s="11" t="s">
        <v>488</v>
      </c>
      <c r="H101" s="10" t="s">
        <v>572</v>
      </c>
      <c r="I101" s="33">
        <f t="shared" si="3"/>
        <v>31.5</v>
      </c>
      <c r="J101" s="39" t="s">
        <v>284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42</v>
      </c>
      <c r="C102" s="11" t="s">
        <v>608</v>
      </c>
      <c r="D102" s="11" t="s">
        <v>55</v>
      </c>
      <c r="E102" s="11" t="s">
        <v>609</v>
      </c>
      <c r="F102" s="11" t="s">
        <v>1161</v>
      </c>
      <c r="G102" s="11" t="s">
        <v>241</v>
      </c>
      <c r="H102" s="10" t="s">
        <v>572</v>
      </c>
      <c r="I102" s="33">
        <f t="shared" si="3"/>
        <v>18.75</v>
      </c>
      <c r="J102" s="39" t="s">
        <v>284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42</v>
      </c>
      <c r="C103" s="21" t="s">
        <v>1126</v>
      </c>
      <c r="D103" s="21" t="s">
        <v>55</v>
      </c>
      <c r="E103" s="21" t="s">
        <v>1162</v>
      </c>
      <c r="F103" s="21" t="s">
        <v>1163</v>
      </c>
      <c r="G103" s="21" t="s">
        <v>231</v>
      </c>
      <c r="H103" s="10" t="s">
        <v>767</v>
      </c>
      <c r="I103" s="33">
        <f t="shared" si="3"/>
        <v>29.75</v>
      </c>
      <c r="J103" s="39" t="s">
        <v>284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42</v>
      </c>
      <c r="C104" s="21" t="s">
        <v>1128</v>
      </c>
      <c r="D104" s="21" t="s">
        <v>55</v>
      </c>
      <c r="E104" s="21" t="s">
        <v>1129</v>
      </c>
      <c r="F104" s="21" t="s">
        <v>1130</v>
      </c>
      <c r="G104" s="21" t="s">
        <v>467</v>
      </c>
      <c r="H104" s="10" t="s">
        <v>767</v>
      </c>
      <c r="I104" s="33">
        <f t="shared" si="3"/>
        <v>13.5</v>
      </c>
      <c r="J104" s="39" t="s">
        <v>284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42</v>
      </c>
      <c r="C105" s="21" t="s">
        <v>615</v>
      </c>
      <c r="D105" s="21" t="s">
        <v>55</v>
      </c>
      <c r="E105" s="21" t="s">
        <v>616</v>
      </c>
      <c r="F105" s="21" t="s">
        <v>1164</v>
      </c>
      <c r="G105" s="21" t="s">
        <v>406</v>
      </c>
      <c r="H105" s="10" t="s">
        <v>572</v>
      </c>
      <c r="I105" s="33">
        <f t="shared" si="3"/>
        <v>10.75</v>
      </c>
      <c r="J105" s="39" t="s">
        <v>284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42</v>
      </c>
      <c r="C106" s="21" t="s">
        <v>1165</v>
      </c>
      <c r="D106" s="21" t="s">
        <v>55</v>
      </c>
      <c r="E106" s="21" t="s">
        <v>1166</v>
      </c>
      <c r="F106" s="21" t="s">
        <v>1167</v>
      </c>
      <c r="G106" s="21" t="s">
        <v>323</v>
      </c>
      <c r="H106" s="10" t="s">
        <v>690</v>
      </c>
      <c r="I106" s="33">
        <f t="shared" si="3"/>
        <v>7</v>
      </c>
      <c r="J106" s="39" t="s">
        <v>284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42</v>
      </c>
      <c r="C107" s="13" t="s">
        <v>623</v>
      </c>
      <c r="D107" s="13"/>
      <c r="E107" s="13" t="s">
        <v>624</v>
      </c>
      <c r="F107" s="13"/>
      <c r="G107" s="13"/>
      <c r="H107" s="10" t="s">
        <v>625</v>
      </c>
      <c r="I107" s="33">
        <f t="shared" si="3"/>
        <v>11</v>
      </c>
      <c r="J107" s="39" t="s">
        <v>284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42</v>
      </c>
      <c r="C108" s="14" t="s">
        <v>555</v>
      </c>
      <c r="D108" s="14" t="s">
        <v>44</v>
      </c>
      <c r="E108" s="14" t="s">
        <v>556</v>
      </c>
      <c r="F108" s="14" t="s">
        <v>1168</v>
      </c>
      <c r="G108" s="14" t="s">
        <v>140</v>
      </c>
      <c r="H108" s="10" t="s">
        <v>572</v>
      </c>
      <c r="I108" s="33">
        <f t="shared" si="3"/>
        <v>45.25</v>
      </c>
      <c r="J108" s="39" t="s">
        <v>284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50</v>
      </c>
      <c r="B109" s="10" t="s">
        <v>42</v>
      </c>
      <c r="C109" s="10" t="s">
        <v>475</v>
      </c>
      <c r="D109" s="10" t="s">
        <v>44</v>
      </c>
      <c r="E109" s="10" t="s">
        <v>476</v>
      </c>
      <c r="F109" s="10" t="s">
        <v>1168</v>
      </c>
      <c r="G109" s="10" t="s">
        <v>140</v>
      </c>
      <c r="H109" s="10" t="s">
        <v>431</v>
      </c>
      <c r="I109" s="33">
        <f t="shared" si="3"/>
        <v>0.5</v>
      </c>
      <c r="J109" s="39" t="s">
        <v>284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42</v>
      </c>
      <c r="C110" s="14" t="s">
        <v>627</v>
      </c>
      <c r="D110" s="14" t="s">
        <v>55</v>
      </c>
      <c r="E110" s="14" t="s">
        <v>628</v>
      </c>
      <c r="F110" s="14" t="s">
        <v>799</v>
      </c>
      <c r="G110" s="14" t="s">
        <v>201</v>
      </c>
      <c r="H110" s="10" t="s">
        <v>767</v>
      </c>
      <c r="I110" s="33">
        <f t="shared" si="3"/>
        <v>21</v>
      </c>
      <c r="J110" s="39" t="s">
        <v>284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102</v>
      </c>
      <c r="C111" s="14" t="s">
        <v>634</v>
      </c>
      <c r="D111" s="14" t="s">
        <v>44</v>
      </c>
      <c r="E111" s="14" t="s">
        <v>635</v>
      </c>
      <c r="F111" s="14" t="s">
        <v>1133</v>
      </c>
      <c r="G111" s="14" t="s">
        <v>140</v>
      </c>
      <c r="H111" s="10" t="s">
        <v>572</v>
      </c>
      <c r="I111" s="33">
        <f t="shared" si="3"/>
        <v>22.25</v>
      </c>
      <c r="J111" s="39" t="s">
        <v>284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50</v>
      </c>
      <c r="B112" s="12" t="s">
        <v>102</v>
      </c>
      <c r="C112" s="12" t="s">
        <v>472</v>
      </c>
      <c r="D112" s="12" t="s">
        <v>44</v>
      </c>
      <c r="E112" s="12" t="s">
        <v>473</v>
      </c>
      <c r="F112" s="12" t="s">
        <v>1133</v>
      </c>
      <c r="G112" s="12" t="s">
        <v>140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42</v>
      </c>
      <c r="C113" s="14" t="s">
        <v>427</v>
      </c>
      <c r="D113" s="14" t="s">
        <v>44</v>
      </c>
      <c r="E113" s="14" t="s">
        <v>428</v>
      </c>
      <c r="F113" s="14" t="s">
        <v>1169</v>
      </c>
      <c r="G113" s="14" t="s">
        <v>430</v>
      </c>
      <c r="H113" s="10" t="s">
        <v>572</v>
      </c>
      <c r="I113" s="33">
        <f t="shared" ref="I113:I124" si="4">SUM(K113:BJ113)</f>
        <v>26.75</v>
      </c>
      <c r="J113" s="39" t="s">
        <v>284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50</v>
      </c>
      <c r="B114" s="10" t="s">
        <v>42</v>
      </c>
      <c r="C114" s="10" t="s">
        <v>432</v>
      </c>
      <c r="D114" s="10" t="s">
        <v>44</v>
      </c>
      <c r="E114" s="10" t="s">
        <v>433</v>
      </c>
      <c r="F114" s="10" t="s">
        <v>1169</v>
      </c>
      <c r="G114" s="10" t="s">
        <v>430</v>
      </c>
      <c r="H114" s="10" t="s">
        <v>431</v>
      </c>
      <c r="I114" s="33">
        <f t="shared" si="4"/>
        <v>1</v>
      </c>
      <c r="J114" s="39" t="s">
        <v>284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42</v>
      </c>
      <c r="C115" s="14" t="s">
        <v>638</v>
      </c>
      <c r="D115" s="14" t="s">
        <v>44</v>
      </c>
      <c r="E115" s="14" t="s">
        <v>639</v>
      </c>
      <c r="F115" s="14" t="s">
        <v>1136</v>
      </c>
      <c r="G115" s="14" t="s">
        <v>201</v>
      </c>
      <c r="H115" s="10" t="s">
        <v>572</v>
      </c>
      <c r="I115" s="33">
        <f t="shared" si="4"/>
        <v>12.5</v>
      </c>
      <c r="J115" s="39" t="s">
        <v>284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42</v>
      </c>
      <c r="C116" s="14" t="s">
        <v>1084</v>
      </c>
      <c r="D116" s="14" t="s">
        <v>44</v>
      </c>
      <c r="E116" s="14" t="s">
        <v>642</v>
      </c>
      <c r="F116" s="14" t="s">
        <v>1137</v>
      </c>
      <c r="G116" s="14" t="s">
        <v>481</v>
      </c>
      <c r="H116" s="10" t="s">
        <v>572</v>
      </c>
      <c r="I116" s="33">
        <f t="shared" si="4"/>
        <v>20.5</v>
      </c>
      <c r="J116" s="39" t="s">
        <v>284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50</v>
      </c>
      <c r="B117" s="12" t="s">
        <v>42</v>
      </c>
      <c r="C117" s="12" t="s">
        <v>1084</v>
      </c>
      <c r="D117" s="12" t="s">
        <v>44</v>
      </c>
      <c r="E117" s="12" t="s">
        <v>479</v>
      </c>
      <c r="F117" s="12" t="s">
        <v>1137</v>
      </c>
      <c r="G117" s="12" t="s">
        <v>481</v>
      </c>
      <c r="H117" s="10" t="s">
        <v>431</v>
      </c>
      <c r="I117" s="33">
        <f t="shared" si="4"/>
        <v>0.5</v>
      </c>
      <c r="J117" s="39" t="s">
        <v>284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42</v>
      </c>
      <c r="C118" s="14" t="s">
        <v>644</v>
      </c>
      <c r="D118" s="14" t="s">
        <v>44</v>
      </c>
      <c r="E118" s="14" t="s">
        <v>645</v>
      </c>
      <c r="F118" s="14" t="s">
        <v>1087</v>
      </c>
      <c r="G118" s="14" t="s">
        <v>406</v>
      </c>
      <c r="H118" s="10" t="s">
        <v>572</v>
      </c>
      <c r="I118" s="33">
        <f t="shared" si="4"/>
        <v>9</v>
      </c>
      <c r="J118" s="39" t="s">
        <v>284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42</v>
      </c>
      <c r="C119" s="10" t="s">
        <v>482</v>
      </c>
      <c r="D119" s="10" t="s">
        <v>59</v>
      </c>
      <c r="E119" s="10" t="s">
        <v>1086</v>
      </c>
      <c r="F119" s="10" t="s">
        <v>1087</v>
      </c>
      <c r="G119" s="12" t="s">
        <v>406</v>
      </c>
      <c r="H119" s="10" t="s">
        <v>431</v>
      </c>
      <c r="I119" s="33">
        <f t="shared" si="4"/>
        <v>0.25</v>
      </c>
      <c r="J119" s="39" t="s">
        <v>284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42</v>
      </c>
      <c r="C120" s="14" t="s">
        <v>647</v>
      </c>
      <c r="D120" s="14" t="s">
        <v>44</v>
      </c>
      <c r="E120" s="14" t="s">
        <v>648</v>
      </c>
      <c r="F120" s="14" t="s">
        <v>649</v>
      </c>
      <c r="G120" s="14" t="s">
        <v>650</v>
      </c>
      <c r="H120" s="10" t="s">
        <v>572</v>
      </c>
      <c r="I120" s="33">
        <f t="shared" si="4"/>
        <v>4.5</v>
      </c>
      <c r="J120" s="39" t="s">
        <v>284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42</v>
      </c>
      <c r="C121" s="14" t="s">
        <v>651</v>
      </c>
      <c r="D121" s="14" t="s">
        <v>44</v>
      </c>
      <c r="E121" s="14" t="s">
        <v>652</v>
      </c>
      <c r="F121" s="14" t="s">
        <v>1138</v>
      </c>
      <c r="G121" s="14" t="s">
        <v>215</v>
      </c>
      <c r="H121" s="10" t="s">
        <v>625</v>
      </c>
      <c r="I121" s="33">
        <f t="shared" si="4"/>
        <v>4</v>
      </c>
      <c r="J121" s="39" t="s">
        <v>284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42</v>
      </c>
      <c r="C122" s="14" t="s">
        <v>654</v>
      </c>
      <c r="D122" s="14" t="s">
        <v>44</v>
      </c>
      <c r="E122" s="14" t="s">
        <v>655</v>
      </c>
      <c r="F122" s="14" t="s">
        <v>801</v>
      </c>
      <c r="G122" s="14" t="s">
        <v>657</v>
      </c>
      <c r="H122" s="10" t="s">
        <v>572</v>
      </c>
      <c r="I122" s="33">
        <f t="shared" si="4"/>
        <v>10</v>
      </c>
      <c r="J122" s="39" t="s">
        <v>284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173</v>
      </c>
      <c r="D123" s="31"/>
      <c r="E123" s="31" t="s">
        <v>1088</v>
      </c>
      <c r="F123" s="31"/>
      <c r="G123" s="31"/>
      <c r="H123" s="10"/>
      <c r="I123" s="33">
        <f t="shared" si="4"/>
        <v>13.5</v>
      </c>
      <c r="J123" s="39" t="s">
        <v>284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42</v>
      </c>
      <c r="C124" s="32" t="s">
        <v>662</v>
      </c>
      <c r="D124" s="32" t="s">
        <v>44</v>
      </c>
      <c r="E124" s="32" t="s">
        <v>663</v>
      </c>
      <c r="F124" s="32" t="s">
        <v>1170</v>
      </c>
      <c r="G124" s="32" t="s">
        <v>488</v>
      </c>
      <c r="H124" s="10" t="s">
        <v>572</v>
      </c>
      <c r="I124" s="33">
        <f t="shared" si="4"/>
        <v>22</v>
      </c>
      <c r="J124" s="39" t="s">
        <v>284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50</v>
      </c>
      <c r="B125" s="12" t="s">
        <v>42</v>
      </c>
      <c r="C125" s="12" t="s">
        <v>485</v>
      </c>
      <c r="D125" s="12" t="s">
        <v>44</v>
      </c>
      <c r="E125" s="12" t="s">
        <v>486</v>
      </c>
      <c r="F125" s="12" t="s">
        <v>1170</v>
      </c>
      <c r="G125" s="12" t="s">
        <v>488</v>
      </c>
      <c r="H125" s="10"/>
      <c r="I125" s="33"/>
      <c r="J125" s="39" t="s">
        <v>284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1" customHeight="1">
      <c r="A126" s="32" t="s">
        <v>4</v>
      </c>
      <c r="B126" s="32" t="s">
        <v>42</v>
      </c>
      <c r="C126" s="32" t="s">
        <v>666</v>
      </c>
      <c r="D126" s="32" t="s">
        <v>44</v>
      </c>
      <c r="E126" s="32" t="s">
        <v>667</v>
      </c>
      <c r="F126" s="32" t="s">
        <v>803</v>
      </c>
      <c r="G126" s="32" t="s">
        <v>241</v>
      </c>
      <c r="H126" s="10" t="s">
        <v>572</v>
      </c>
      <c r="I126" s="33">
        <f>SUM(K126:BJ126)</f>
        <v>17.5</v>
      </c>
      <c r="J126" s="39" t="s">
        <v>284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1" customHeight="1">
      <c r="A127" s="32" t="s">
        <v>4</v>
      </c>
      <c r="B127" s="32" t="s">
        <v>42</v>
      </c>
      <c r="C127" s="32" t="s">
        <v>669</v>
      </c>
      <c r="D127" s="32" t="s">
        <v>44</v>
      </c>
      <c r="E127" s="32" t="s">
        <v>670</v>
      </c>
      <c r="F127" s="32" t="s">
        <v>804</v>
      </c>
      <c r="G127" s="32" t="s">
        <v>241</v>
      </c>
      <c r="H127" s="10" t="s">
        <v>732</v>
      </c>
      <c r="I127" s="33">
        <v>12</v>
      </c>
      <c r="J127" s="39" t="s">
        <v>284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42</v>
      </c>
      <c r="C128" s="32" t="s">
        <v>672</v>
      </c>
      <c r="D128" s="32" t="s">
        <v>44</v>
      </c>
      <c r="E128" s="32" t="s">
        <v>673</v>
      </c>
      <c r="F128" s="32" t="s">
        <v>1139</v>
      </c>
      <c r="G128" s="32" t="s">
        <v>675</v>
      </c>
      <c r="H128" s="10" t="s">
        <v>572</v>
      </c>
      <c r="I128" s="33">
        <f>SUM(K128:BJ128)</f>
        <v>15.5</v>
      </c>
      <c r="J128" s="39" t="s">
        <v>284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42</v>
      </c>
      <c r="C129" s="32" t="s">
        <v>687</v>
      </c>
      <c r="D129" s="32" t="s">
        <v>55</v>
      </c>
      <c r="E129" s="32" t="s">
        <v>688</v>
      </c>
      <c r="F129" s="32" t="s">
        <v>1171</v>
      </c>
      <c r="G129" s="32" t="s">
        <v>456</v>
      </c>
      <c r="H129" s="10" t="s">
        <v>690</v>
      </c>
      <c r="I129" s="33">
        <v>0.5</v>
      </c>
      <c r="J129" s="39" t="s">
        <v>284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50</v>
      </c>
      <c r="B130" s="16" t="s">
        <v>42</v>
      </c>
      <c r="C130" s="10" t="s">
        <v>489</v>
      </c>
      <c r="D130" s="16" t="s">
        <v>189</v>
      </c>
      <c r="E130" s="16" t="s">
        <v>1172</v>
      </c>
      <c r="F130" s="16"/>
      <c r="G130" s="16"/>
      <c r="H130" s="16" t="s">
        <v>572</v>
      </c>
      <c r="I130" s="33">
        <f t="shared" ref="I130:I144" si="5">SUM(K130:BJ130)</f>
        <v>60.5</v>
      </c>
      <c r="J130" s="39" t="s">
        <v>284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50</v>
      </c>
      <c r="B131" s="10" t="s">
        <v>42</v>
      </c>
      <c r="C131" s="10" t="s">
        <v>692</v>
      </c>
      <c r="D131" s="10" t="s">
        <v>44</v>
      </c>
      <c r="E131" s="10" t="s">
        <v>693</v>
      </c>
      <c r="F131" s="10" t="s">
        <v>1173</v>
      </c>
      <c r="G131" s="10" t="s">
        <v>201</v>
      </c>
      <c r="H131" s="10" t="s">
        <v>572</v>
      </c>
      <c r="I131" s="33">
        <f t="shared" si="5"/>
        <v>4.75</v>
      </c>
      <c r="J131" s="39" t="s">
        <v>284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50</v>
      </c>
      <c r="B132" s="10" t="s">
        <v>42</v>
      </c>
      <c r="C132" s="10" t="s">
        <v>491</v>
      </c>
      <c r="D132" s="10" t="s">
        <v>44</v>
      </c>
      <c r="E132" s="10" t="s">
        <v>492</v>
      </c>
      <c r="F132" s="10" t="s">
        <v>1173</v>
      </c>
      <c r="G132" s="10" t="s">
        <v>201</v>
      </c>
      <c r="H132" s="10" t="s">
        <v>732</v>
      </c>
      <c r="I132" s="33">
        <f t="shared" si="5"/>
        <v>0.5</v>
      </c>
      <c r="J132" s="39" t="s">
        <v>284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50</v>
      </c>
      <c r="B133" s="16" t="s">
        <v>42</v>
      </c>
      <c r="C133" s="10" t="s">
        <v>694</v>
      </c>
      <c r="D133" s="16" t="s">
        <v>44</v>
      </c>
      <c r="E133" s="16" t="s">
        <v>695</v>
      </c>
      <c r="F133" s="16" t="s">
        <v>1141</v>
      </c>
      <c r="G133" s="10" t="s">
        <v>838</v>
      </c>
      <c r="H133" s="10" t="s">
        <v>572</v>
      </c>
      <c r="I133" s="33">
        <f t="shared" si="5"/>
        <v>10.5</v>
      </c>
      <c r="J133" s="39" t="s">
        <v>284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50</v>
      </c>
      <c r="B134" s="16" t="s">
        <v>42</v>
      </c>
      <c r="C134" s="10" t="s">
        <v>494</v>
      </c>
      <c r="D134" s="16" t="s">
        <v>44</v>
      </c>
      <c r="E134" s="16" t="s">
        <v>495</v>
      </c>
      <c r="F134" s="16" t="s">
        <v>1141</v>
      </c>
      <c r="G134" s="10" t="s">
        <v>838</v>
      </c>
      <c r="H134" s="10" t="s">
        <v>697</v>
      </c>
      <c r="I134" s="33">
        <f t="shared" si="5"/>
        <v>8.5</v>
      </c>
      <c r="J134" s="39" t="s">
        <v>284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50</v>
      </c>
      <c r="B135" s="16" t="s">
        <v>42</v>
      </c>
      <c r="C135" s="10" t="s">
        <v>698</v>
      </c>
      <c r="D135" s="16" t="s">
        <v>44</v>
      </c>
      <c r="E135" s="16" t="s">
        <v>699</v>
      </c>
      <c r="F135" s="16" t="s">
        <v>1174</v>
      </c>
      <c r="G135" s="16" t="s">
        <v>501</v>
      </c>
      <c r="H135" s="10" t="s">
        <v>572</v>
      </c>
      <c r="I135" s="33">
        <f t="shared" si="5"/>
        <v>7.5</v>
      </c>
      <c r="J135" s="39" t="s">
        <v>284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50</v>
      </c>
      <c r="B136" s="16" t="s">
        <v>42</v>
      </c>
      <c r="C136" s="10" t="s">
        <v>811</v>
      </c>
      <c r="D136" s="16" t="s">
        <v>44</v>
      </c>
      <c r="E136" s="16" t="s">
        <v>499</v>
      </c>
      <c r="F136" s="16" t="s">
        <v>1174</v>
      </c>
      <c r="G136" s="16" t="s">
        <v>501</v>
      </c>
      <c r="H136" s="16" t="s">
        <v>701</v>
      </c>
      <c r="I136" s="33">
        <f t="shared" si="5"/>
        <v>0.75</v>
      </c>
      <c r="J136" s="39" t="s">
        <v>284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50</v>
      </c>
      <c r="B137" s="16" t="s">
        <v>42</v>
      </c>
      <c r="C137" s="10" t="s">
        <v>702</v>
      </c>
      <c r="D137" s="16" t="s">
        <v>44</v>
      </c>
      <c r="E137" s="16" t="s">
        <v>703</v>
      </c>
      <c r="F137" s="16" t="s">
        <v>1143</v>
      </c>
      <c r="G137" s="16" t="s">
        <v>505</v>
      </c>
      <c r="H137" s="16" t="s">
        <v>625</v>
      </c>
      <c r="I137" s="33">
        <f t="shared" si="5"/>
        <v>9.5</v>
      </c>
      <c r="J137" s="39" t="s">
        <v>284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50</v>
      </c>
      <c r="B138" s="16" t="s">
        <v>42</v>
      </c>
      <c r="C138" s="10" t="s">
        <v>502</v>
      </c>
      <c r="D138" s="16" t="s">
        <v>44</v>
      </c>
      <c r="E138" s="16" t="s">
        <v>503</v>
      </c>
      <c r="F138" s="16" t="s">
        <v>1143</v>
      </c>
      <c r="G138" s="16" t="s">
        <v>505</v>
      </c>
      <c r="H138" s="16" t="s">
        <v>547</v>
      </c>
      <c r="I138" s="33">
        <f t="shared" si="5"/>
        <v>3</v>
      </c>
      <c r="J138" s="39" t="s">
        <v>284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50</v>
      </c>
      <c r="B139" s="10" t="s">
        <v>42</v>
      </c>
      <c r="C139" s="10" t="s">
        <v>813</v>
      </c>
      <c r="D139" s="10" t="s">
        <v>44</v>
      </c>
      <c r="E139" s="10" t="s">
        <v>706</v>
      </c>
      <c r="F139" s="16" t="s">
        <v>707</v>
      </c>
      <c r="G139" s="16" t="s">
        <v>509</v>
      </c>
      <c r="H139" s="10" t="s">
        <v>572</v>
      </c>
      <c r="I139" s="33">
        <f t="shared" si="5"/>
        <v>7</v>
      </c>
      <c r="J139" s="39" t="s">
        <v>284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50</v>
      </c>
      <c r="B140" s="10" t="s">
        <v>42</v>
      </c>
      <c r="C140" s="10" t="s">
        <v>813</v>
      </c>
      <c r="D140" s="10" t="s">
        <v>44</v>
      </c>
      <c r="E140" s="10" t="s">
        <v>507</v>
      </c>
      <c r="F140" s="16" t="s">
        <v>707</v>
      </c>
      <c r="G140" s="16" t="s">
        <v>509</v>
      </c>
      <c r="H140" s="10" t="s">
        <v>431</v>
      </c>
      <c r="I140" s="33">
        <f t="shared" si="5"/>
        <v>0.75</v>
      </c>
      <c r="J140" s="39" t="s">
        <v>284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50</v>
      </c>
      <c r="B141" s="10" t="s">
        <v>42</v>
      </c>
      <c r="C141" s="10" t="s">
        <v>1144</v>
      </c>
      <c r="D141" s="10" t="s">
        <v>59</v>
      </c>
      <c r="E141" s="10" t="s">
        <v>709</v>
      </c>
      <c r="F141" s="10" t="s">
        <v>1175</v>
      </c>
      <c r="G141" s="10" t="s">
        <v>513</v>
      </c>
      <c r="H141" s="10" t="s">
        <v>572</v>
      </c>
      <c r="I141" s="33">
        <f t="shared" si="5"/>
        <v>6.5</v>
      </c>
      <c r="J141" s="39" t="s">
        <v>284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50</v>
      </c>
      <c r="B142" s="10" t="s">
        <v>42</v>
      </c>
      <c r="C142" s="10" t="s">
        <v>1145</v>
      </c>
      <c r="D142" s="10" t="s">
        <v>59</v>
      </c>
      <c r="E142" s="10" t="s">
        <v>511</v>
      </c>
      <c r="F142" s="10" t="s">
        <v>1175</v>
      </c>
      <c r="G142" s="10" t="s">
        <v>513</v>
      </c>
      <c r="H142" s="10" t="s">
        <v>431</v>
      </c>
      <c r="I142" s="33">
        <f t="shared" si="5"/>
        <v>0.5</v>
      </c>
      <c r="J142" s="39" t="s">
        <v>284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50</v>
      </c>
      <c r="B143" s="16" t="s">
        <v>42</v>
      </c>
      <c r="C143" s="10" t="s">
        <v>514</v>
      </c>
      <c r="D143" s="16" t="s">
        <v>59</v>
      </c>
      <c r="E143" s="16" t="s">
        <v>515</v>
      </c>
      <c r="F143" s="16" t="s">
        <v>1176</v>
      </c>
      <c r="G143" s="10" t="s">
        <v>517</v>
      </c>
      <c r="H143" s="16" t="s">
        <v>572</v>
      </c>
      <c r="I143" s="33">
        <f t="shared" si="5"/>
        <v>5.5</v>
      </c>
      <c r="J143" s="39" t="s">
        <v>284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50</v>
      </c>
      <c r="B144" s="10" t="s">
        <v>42</v>
      </c>
      <c r="C144" s="10" t="s">
        <v>714</v>
      </c>
      <c r="D144" s="10" t="s">
        <v>55</v>
      </c>
      <c r="E144" s="10" t="s">
        <v>715</v>
      </c>
      <c r="F144" s="16" t="s">
        <v>1177</v>
      </c>
      <c r="G144" s="16" t="s">
        <v>215</v>
      </c>
      <c r="H144" s="16" t="s">
        <v>732</v>
      </c>
      <c r="I144" s="33">
        <f t="shared" si="5"/>
        <v>3.75</v>
      </c>
      <c r="J144" s="39" t="s">
        <v>284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50</v>
      </c>
      <c r="B145" s="10" t="s">
        <v>42</v>
      </c>
      <c r="C145" s="10" t="s">
        <v>717</v>
      </c>
      <c r="D145" s="10" t="s">
        <v>55</v>
      </c>
      <c r="E145" s="10" t="s">
        <v>718</v>
      </c>
      <c r="F145" s="16" t="s">
        <v>1178</v>
      </c>
      <c r="G145" s="16" t="s">
        <v>657</v>
      </c>
      <c r="H145" s="16" t="s">
        <v>630</v>
      </c>
      <c r="I145" s="33"/>
      <c r="J145" s="39" t="s">
        <v>284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50</v>
      </c>
      <c r="B146" s="10" t="s">
        <v>42</v>
      </c>
      <c r="C146" s="10" t="s">
        <v>729</v>
      </c>
      <c r="D146" s="10" t="s">
        <v>55</v>
      </c>
      <c r="E146" s="10" t="s">
        <v>730</v>
      </c>
      <c r="F146" s="16" t="s">
        <v>1179</v>
      </c>
      <c r="G146" s="16" t="s">
        <v>467</v>
      </c>
      <c r="H146" s="16" t="s">
        <v>732</v>
      </c>
      <c r="I146" s="33">
        <f t="shared" ref="I146:I155" si="6">SUM(K146:BJ146)</f>
        <v>2</v>
      </c>
      <c r="J146" s="39" t="s">
        <v>284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50</v>
      </c>
      <c r="B147" s="10" t="s">
        <v>42</v>
      </c>
      <c r="C147" s="10" t="s">
        <v>733</v>
      </c>
      <c r="D147" s="10" t="s">
        <v>55</v>
      </c>
      <c r="E147" s="10" t="s">
        <v>734</v>
      </c>
      <c r="F147" s="16" t="s">
        <v>1180</v>
      </c>
      <c r="G147" s="10" t="s">
        <v>196</v>
      </c>
      <c r="H147" s="10" t="s">
        <v>820</v>
      </c>
      <c r="I147" s="33">
        <f t="shared" si="6"/>
        <v>8</v>
      </c>
      <c r="J147" s="39" t="s">
        <v>284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50</v>
      </c>
      <c r="B148" s="10" t="s">
        <v>42</v>
      </c>
      <c r="C148" s="10" t="s">
        <v>736</v>
      </c>
      <c r="D148" s="10" t="s">
        <v>44</v>
      </c>
      <c r="E148" s="10" t="s">
        <v>737</v>
      </c>
      <c r="F148" s="16" t="s">
        <v>1181</v>
      </c>
      <c r="G148" s="10" t="s">
        <v>235</v>
      </c>
      <c r="H148" s="10" t="s">
        <v>625</v>
      </c>
      <c r="I148" s="33">
        <f t="shared" si="6"/>
        <v>3.5</v>
      </c>
      <c r="J148" s="39" t="s">
        <v>284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50</v>
      </c>
      <c r="B149" s="10" t="s">
        <v>42</v>
      </c>
      <c r="C149" s="10" t="s">
        <v>573</v>
      </c>
      <c r="D149" s="10" t="s">
        <v>44</v>
      </c>
      <c r="E149" s="10" t="s">
        <v>574</v>
      </c>
      <c r="F149" s="16" t="s">
        <v>1181</v>
      </c>
      <c r="G149" s="10" t="s">
        <v>235</v>
      </c>
      <c r="H149" s="10" t="s">
        <v>572</v>
      </c>
      <c r="I149" s="33">
        <f t="shared" si="6"/>
        <v>1.25</v>
      </c>
      <c r="J149" s="39" t="s">
        <v>284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50</v>
      </c>
      <c r="B150" s="10" t="s">
        <v>42</v>
      </c>
      <c r="C150" s="10" t="s">
        <v>739</v>
      </c>
      <c r="D150" s="10" t="s">
        <v>44</v>
      </c>
      <c r="E150" s="10" t="s">
        <v>740</v>
      </c>
      <c r="F150" s="10" t="s">
        <v>1182</v>
      </c>
      <c r="G150" s="10" t="s">
        <v>445</v>
      </c>
      <c r="H150" s="10" t="s">
        <v>625</v>
      </c>
      <c r="I150" s="33">
        <f t="shared" si="6"/>
        <v>5.75</v>
      </c>
      <c r="J150" s="39" t="s">
        <v>284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50</v>
      </c>
      <c r="B151" s="10" t="s">
        <v>42</v>
      </c>
      <c r="C151" s="10" t="s">
        <v>742</v>
      </c>
      <c r="D151" s="10" t="s">
        <v>44</v>
      </c>
      <c r="E151" s="10" t="s">
        <v>519</v>
      </c>
      <c r="F151" s="10" t="s">
        <v>1182</v>
      </c>
      <c r="G151" s="10" t="s">
        <v>445</v>
      </c>
      <c r="H151" s="10" t="s">
        <v>547</v>
      </c>
      <c r="I151" s="33">
        <f t="shared" si="6"/>
        <v>2.5</v>
      </c>
      <c r="J151" s="39" t="s">
        <v>284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50</v>
      </c>
      <c r="B152" s="10" t="s">
        <v>187</v>
      </c>
      <c r="C152" s="10" t="s">
        <v>743</v>
      </c>
      <c r="D152" s="10" t="s">
        <v>44</v>
      </c>
      <c r="E152" s="10" t="s">
        <v>821</v>
      </c>
      <c r="F152" s="16" t="s">
        <v>745</v>
      </c>
      <c r="G152" s="10" t="s">
        <v>323</v>
      </c>
      <c r="H152" s="16" t="s">
        <v>625</v>
      </c>
      <c r="I152" s="33">
        <f t="shared" si="6"/>
        <v>1.5</v>
      </c>
      <c r="J152" s="39" t="s">
        <v>284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50</v>
      </c>
      <c r="B153" s="10" t="s">
        <v>746</v>
      </c>
      <c r="C153" s="10" t="s">
        <v>747</v>
      </c>
      <c r="D153" s="10" t="s">
        <v>44</v>
      </c>
      <c r="E153" s="10" t="s">
        <v>748</v>
      </c>
      <c r="F153" s="16" t="s">
        <v>745</v>
      </c>
      <c r="G153" s="10" t="s">
        <v>323</v>
      </c>
      <c r="H153" s="16" t="s">
        <v>572</v>
      </c>
      <c r="I153" s="33">
        <f t="shared" si="6"/>
        <v>0.5</v>
      </c>
      <c r="J153" s="39" t="s">
        <v>284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50</v>
      </c>
      <c r="B154" s="10" t="s">
        <v>42</v>
      </c>
      <c r="C154" s="10" t="s">
        <v>749</v>
      </c>
      <c r="D154" s="16" t="s">
        <v>44</v>
      </c>
      <c r="E154" s="16" t="s">
        <v>750</v>
      </c>
      <c r="F154" s="16" t="s">
        <v>1096</v>
      </c>
      <c r="G154" s="16" t="s">
        <v>241</v>
      </c>
      <c r="H154" s="10" t="s">
        <v>572</v>
      </c>
      <c r="I154" s="33">
        <f t="shared" si="6"/>
        <v>9.75</v>
      </c>
      <c r="J154" s="39" t="s">
        <v>284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50</v>
      </c>
      <c r="B155" s="10" t="s">
        <v>42</v>
      </c>
      <c r="C155" s="10" t="s">
        <v>749</v>
      </c>
      <c r="D155" s="16" t="s">
        <v>44</v>
      </c>
      <c r="E155" s="16" t="s">
        <v>1097</v>
      </c>
      <c r="F155" s="16" t="s">
        <v>1096</v>
      </c>
      <c r="G155" s="16" t="s">
        <v>241</v>
      </c>
      <c r="H155" s="10" t="s">
        <v>701</v>
      </c>
      <c r="I155" s="33">
        <f t="shared" si="6"/>
        <v>3.5</v>
      </c>
      <c r="J155" s="39" t="s">
        <v>284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50</v>
      </c>
      <c r="B156" s="16" t="s">
        <v>42</v>
      </c>
      <c r="C156" s="10" t="s">
        <v>752</v>
      </c>
      <c r="D156" s="10" t="s">
        <v>55</v>
      </c>
      <c r="E156" s="10" t="s">
        <v>753</v>
      </c>
      <c r="F156" s="10" t="s">
        <v>754</v>
      </c>
      <c r="G156" s="10" t="s">
        <v>323</v>
      </c>
      <c r="H156" s="16" t="s">
        <v>1001</v>
      </c>
      <c r="I156" s="23">
        <f>SUM(K156:AL156)</f>
        <v>0.5</v>
      </c>
      <c r="J156" s="24" t="s">
        <v>284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50</v>
      </c>
      <c r="B157" s="10" t="s">
        <v>42</v>
      </c>
      <c r="C157" s="10" t="s">
        <v>758</v>
      </c>
      <c r="D157" s="10" t="s">
        <v>55</v>
      </c>
      <c r="E157" s="10" t="s">
        <v>759</v>
      </c>
      <c r="F157" s="10" t="s">
        <v>760</v>
      </c>
      <c r="G157" s="10" t="s">
        <v>761</v>
      </c>
      <c r="H157" s="16" t="s">
        <v>762</v>
      </c>
      <c r="I157" s="23">
        <f>SUM(K157:AL157)</f>
        <v>0</v>
      </c>
      <c r="J157" s="24" t="s">
        <v>284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50</v>
      </c>
      <c r="B158" s="10" t="s">
        <v>102</v>
      </c>
      <c r="C158" s="10" t="s">
        <v>763</v>
      </c>
      <c r="D158" s="10" t="s">
        <v>44</v>
      </c>
      <c r="E158" s="10" t="s">
        <v>764</v>
      </c>
      <c r="F158" s="16" t="s">
        <v>1147</v>
      </c>
      <c r="G158" s="10" t="s">
        <v>766</v>
      </c>
      <c r="H158" s="10" t="s">
        <v>767</v>
      </c>
      <c r="I158" s="23">
        <f>SUM(K158:AL158)</f>
        <v>2.25</v>
      </c>
      <c r="J158" s="24" t="s">
        <v>284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50</v>
      </c>
      <c r="B159" s="10" t="s">
        <v>102</v>
      </c>
      <c r="C159" s="10" t="s">
        <v>768</v>
      </c>
      <c r="D159" s="10" t="s">
        <v>44</v>
      </c>
      <c r="E159" s="10" t="s">
        <v>769</v>
      </c>
      <c r="F159" s="16" t="s">
        <v>1147</v>
      </c>
      <c r="G159" s="10" t="s">
        <v>766</v>
      </c>
      <c r="H159" s="10" t="s">
        <v>732</v>
      </c>
      <c r="I159" s="23">
        <f>SUM(K159:AL159)</f>
        <v>1.25</v>
      </c>
      <c r="J159" s="24" t="s">
        <v>284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50</v>
      </c>
      <c r="B160" s="16" t="s">
        <v>42</v>
      </c>
      <c r="C160" s="10" t="s">
        <v>283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50</v>
      </c>
      <c r="B161" s="16"/>
      <c r="C161" s="16" t="s">
        <v>784</v>
      </c>
      <c r="D161" s="16"/>
      <c r="E161" s="16"/>
      <c r="F161" s="16"/>
      <c r="G161" s="16"/>
      <c r="H161" s="16"/>
      <c r="I161" s="39"/>
      <c r="J161" s="39" t="s">
        <v>284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50</v>
      </c>
      <c r="B162" s="16" t="s">
        <v>187</v>
      </c>
      <c r="C162" s="16" t="s">
        <v>785</v>
      </c>
      <c r="D162" s="16"/>
      <c r="E162" s="16"/>
      <c r="F162" s="16"/>
      <c r="G162" s="16"/>
      <c r="H162" s="16"/>
      <c r="I162" s="39"/>
      <c r="J162" s="39" t="s">
        <v>786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50</v>
      </c>
      <c r="B163" s="16" t="s">
        <v>42</v>
      </c>
      <c r="C163" s="16" t="s">
        <v>787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50</v>
      </c>
      <c r="B164" s="16" t="s">
        <v>187</v>
      </c>
      <c r="C164" s="10" t="s">
        <v>286</v>
      </c>
      <c r="D164" s="16"/>
      <c r="E164" s="16"/>
      <c r="F164" s="16"/>
      <c r="G164" s="16"/>
      <c r="H164" s="16"/>
      <c r="I164" s="39"/>
      <c r="J164" s="39" t="s">
        <v>284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42</v>
      </c>
      <c r="C166" s="45"/>
      <c r="D166" s="45"/>
      <c r="E166" s="46" t="s">
        <v>287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42</v>
      </c>
      <c r="C167" s="45"/>
      <c r="D167" s="45"/>
      <c r="E167" s="47" t="s">
        <v>288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42</v>
      </c>
      <c r="C168" s="45"/>
      <c r="D168" s="45"/>
      <c r="E168" s="47" t="s">
        <v>289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42</v>
      </c>
      <c r="C169" s="45"/>
      <c r="D169" s="45"/>
      <c r="E169" s="47" t="s">
        <v>290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42</v>
      </c>
      <c r="C170" s="48"/>
      <c r="D170" s="48"/>
      <c r="E170" s="48" t="s">
        <v>291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42</v>
      </c>
      <c r="C171" s="50"/>
      <c r="D171" s="50"/>
      <c r="E171" s="47" t="s">
        <v>292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42</v>
      </c>
      <c r="C172" s="51"/>
      <c r="D172" s="51"/>
      <c r="E172" s="51" t="s">
        <v>293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102</v>
      </c>
      <c r="C173" s="46"/>
      <c r="D173" s="46"/>
      <c r="E173" s="46" t="s">
        <v>287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102</v>
      </c>
      <c r="C174" s="46"/>
      <c r="D174" s="46"/>
      <c r="E174" s="46" t="s">
        <v>288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102</v>
      </c>
      <c r="C175" s="47"/>
      <c r="D175" s="47"/>
      <c r="E175" s="47" t="s">
        <v>289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102</v>
      </c>
      <c r="C176" s="47"/>
      <c r="D176" s="47"/>
      <c r="E176" s="47" t="s">
        <v>290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102</v>
      </c>
      <c r="C177" s="48"/>
      <c r="D177" s="48"/>
      <c r="E177" s="48" t="s">
        <v>294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102</v>
      </c>
      <c r="C178" s="47"/>
      <c r="D178" s="47"/>
      <c r="E178" s="47" t="s">
        <v>292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102</v>
      </c>
      <c r="C179" s="51"/>
      <c r="D179" s="51"/>
      <c r="E179" s="51" t="s">
        <v>293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 ht="28">
      <c r="A180" s="46"/>
      <c r="B180" s="46" t="s">
        <v>295</v>
      </c>
      <c r="C180" s="46"/>
      <c r="D180" s="46"/>
      <c r="E180" s="46" t="s">
        <v>287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296</v>
      </c>
      <c r="C181" s="46"/>
      <c r="D181" s="46"/>
      <c r="E181" s="46" t="s">
        <v>288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296</v>
      </c>
      <c r="C182" s="47"/>
      <c r="D182" s="47"/>
      <c r="E182" s="47" t="s">
        <v>289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296</v>
      </c>
      <c r="C183" s="48"/>
      <c r="D183" s="48"/>
      <c r="E183" s="48" t="s">
        <v>290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8">
      <c r="A184" s="47"/>
      <c r="B184" s="47" t="s">
        <v>296</v>
      </c>
      <c r="C184" s="47"/>
      <c r="D184" s="47"/>
      <c r="E184" s="47" t="s">
        <v>291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296</v>
      </c>
      <c r="C185" s="46"/>
      <c r="D185" s="46"/>
      <c r="E185" s="46" t="s">
        <v>292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8">
      <c r="A186" s="51"/>
      <c r="B186" s="51" t="s">
        <v>296</v>
      </c>
      <c r="C186" s="51"/>
      <c r="D186" s="51"/>
      <c r="E186" s="51" t="s">
        <v>293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297</v>
      </c>
      <c r="C187" s="46"/>
      <c r="D187" s="46"/>
      <c r="E187" s="46" t="s">
        <v>287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297</v>
      </c>
      <c r="C188" s="47"/>
      <c r="D188" s="47"/>
      <c r="E188" s="47" t="s">
        <v>288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297</v>
      </c>
      <c r="C189" s="47"/>
      <c r="D189" s="47"/>
      <c r="E189" s="47" t="s">
        <v>289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297</v>
      </c>
      <c r="C190" s="47"/>
      <c r="D190" s="47"/>
      <c r="E190" s="47" t="s">
        <v>290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297</v>
      </c>
      <c r="C191" s="47"/>
      <c r="D191" s="47"/>
      <c r="E191" s="47" t="s">
        <v>291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297</v>
      </c>
      <c r="C192" s="48"/>
      <c r="D192" s="48"/>
      <c r="E192" s="48" t="s">
        <v>292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297</v>
      </c>
      <c r="C193" s="48"/>
      <c r="D193" s="48"/>
      <c r="E193" s="48" t="s">
        <v>293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298</v>
      </c>
      <c r="H194" s="3"/>
    </row>
  </sheetData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3bf2a938-977f-4d5f-8f64-920cbfce838e"/>
    <ds:schemaRef ds:uri="bb9c9243-6514-496e-9bea-3e67ed9ba0ed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70DD2B95-F2FD-4A0C-935A-0A2E33D83A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TU_overview_after_RAN_109</vt:lpstr>
      <vt:lpstr>TU_overview_after_RAN_108</vt:lpstr>
      <vt:lpstr>TU_overview_after_RAN_107</vt:lpstr>
      <vt:lpstr>TU_overview_after_RAN_106</vt:lpstr>
      <vt:lpstr>TU_overview_after_RAN_105</vt:lpstr>
      <vt:lpstr>TU_overview_after_RAN_104</vt:lpstr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Yang Tang</cp:lastModifiedBy>
  <dcterms:created xsi:type="dcterms:W3CDTF">2016-09-02T03:04:00Z</dcterms:created>
  <dcterms:modified xsi:type="dcterms:W3CDTF">2025-10-14T16:50:53Z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(3)X26RaDUJzbrwkK9D42n6fHwTGGnrPOJt+JvLFVhO6H7XORuK5RQG6la4FybnPEwaLdDxq5Nj_x000d_
V/2XIgincGH+l2hZ533IUqmfe34kF9NF2oGUwIciBTbmUxsmmMLPxWyqaT2xY1spzXdoDufM_x000d_
jy4WvNA7sq2YSXp7VTbvKVOMGWIEvrg2OaYjLbp7BEuEf5uY4QgeOAJa2jEL+4kuw8fHofwN_x000d_
1lxA7xnVXIyudnVLgO</vt:lpwstr>
  </property>
  <property fmtid="{D5CDD505-2E9C-101B-9397-08002B2CF9AE}" pid="12" name="_2015_ms_pID_7253431">
    <vt:lpwstr>LcQPWoyiMseFyyqP49yq6mA6Tf6JXXgZz7iRQaH9aB1jh2TuRlfP5L_x000d_
qPaoJxNa2bipeLhe1UcqVMRf/0Rj0AlzGYl7ooYtXD2qzag1VmCDn3JXjnC10m1RgWaz/UKm_x000d_
mji39SVe1ATLkl6uc6t0tQDW0OYjgmycdnrj2BtayczvELc9Pyybl4F2HQIVNQddEFdHZHYJ_x000d_
U94YzRy3dKUY0peJFATykqCkJgaouI1y8EiY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Bw==</vt:lpwstr>
  </property>
  <property fmtid="{D5CDD505-2E9C-101B-9397-08002B2CF9AE}" pid="15" name="ICV">
    <vt:lpwstr>05393900F79D4E4AABEEB5D6ED9A2844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2024-07-09T01:38:33Z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2e138280-8660-496e-a4cc-65e597b03d13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1742396179</vt:lpwstr>
  </property>
</Properties>
</file>