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work\国际提案\2025年国际会议\RAN5\RAN5#109-US\mzf\EN-DC\Spurious\R16\"/>
    </mc:Choice>
  </mc:AlternateContent>
  <bookViews>
    <workbookView xWindow="-120" yWindow="-120" windowWidth="29040" windowHeight="15230" activeTab="1"/>
  </bookViews>
  <sheets>
    <sheet name="6.5B.3.3.1 Tx spurious" sheetId="2" r:id="rId1"/>
    <sheet name="6.5B.3.3.2 co-existence" sheetId="1" r:id="rId2"/>
  </sheets>
  <externalReferences>
    <externalReference r:id="rId3"/>
  </externalReferences>
  <definedNames>
    <definedName name="_xlnm._FilterDatabase" localSheetId="1" hidden="1">'6.5B.3.3.2 co-existence'!$C$30:$I$31</definedName>
    <definedName name="AllowFreqShift">'[1]NR Test Freq Calculator'!$B$3</definedName>
    <definedName name="ARFCN_step_size">'[1]NR Test Freq Calculator'!$B$20</definedName>
    <definedName name="Assymetric">'[1]NR Test Freq Calculator'!$B$24</definedName>
    <definedName name="Band_DL_BW">'[1]Support data'!$H$6</definedName>
    <definedName name="BX_CBWlistStart">'6.5B.3.3.2 co-existence'!#REF!</definedName>
    <definedName name="BX_NrbListStart">'6.5B.3.3.2 co-existence'!#REF!</definedName>
    <definedName name="BX_Tech">'6.5B.3.3.2 co-existence'!#REF!</definedName>
    <definedName name="BY_CBWlistStart">'6.5B.3.3.2 co-existence'!#REF!</definedName>
    <definedName name="BY_NrbListStart">'6.5B.3.3.2 co-existence'!#REF!</definedName>
    <definedName name="BY_tech">'6.5B.3.3.2 co-existence'!#REF!</definedName>
    <definedName name="CRBsize">'[1]NR Test Freq Calculator'!$B$34</definedName>
    <definedName name="DefTx_RXseparation">'[1]NR Test Freq Calculator'!$B$25</definedName>
    <definedName name="dFTX_RX">'[1]NR Test Freq Calculator'!$B$110</definedName>
    <definedName name="DLBW">'[1]NR Test Freq Calculator'!$B$23</definedName>
    <definedName name="Dublex_mode">'[1]Support data'!$D$15</definedName>
    <definedName name="DuplexMode">'[1]NR Test Freq Calculator'!$B$10</definedName>
    <definedName name="EUTRA_chBW">'[1]EN-DC cont Test Freq Calculator'!$E$6</definedName>
    <definedName name="f_inputRangeStartCell">'6.5B.3.3.2 co-existence'!$D$37</definedName>
    <definedName name="f_outputRangeStartCell">'6.5B.3.3.2 co-existence'!$D$62</definedName>
    <definedName name="F_raster_kHz">'[1]NR Test Freq Calculator'!$B$19</definedName>
    <definedName name="FDL_high">'[1]Support data'!$F$6</definedName>
    <definedName name="FDL_low">'[1]Support data'!$E$6</definedName>
    <definedName name="FDLlow_MaxARFCN">'[1]NR Test Freq Calculator'!$B$30</definedName>
    <definedName name="FDLlow_MinARFCN">'[1]NR Test Freq Calculator'!$B$29</definedName>
    <definedName name="Freq_Range">'[1]Support data'!$D$9</definedName>
    <definedName name="FUL_high">'[1]Support data'!$D$6</definedName>
    <definedName name="FUL_low">'[1]Support data'!$C$6</definedName>
    <definedName name="fx_high">'6.5B.3.3.2 co-existence'!$C$15</definedName>
    <definedName name="fx_low">'6.5B.3.3.2 co-existence'!$B$15</definedName>
    <definedName name="fy_high">'6.5B.3.3.2 co-existence'!$E$15</definedName>
    <definedName name="fy_low">'6.5B.3.3.2 co-existence'!$D$15</definedName>
    <definedName name="IMD2_prod1_high">'6.5B.3.3.2 co-existence'!$F$18</definedName>
    <definedName name="IMD2_prod1_low">'6.5B.3.3.2 co-existence'!$E$18</definedName>
    <definedName name="IMD2_prod2_high">'6.5B.3.3.2 co-existence'!$F$19</definedName>
    <definedName name="IMD2_prod2_low">'6.5B.3.3.2 co-existence'!$E$19</definedName>
    <definedName name="IMD3_Prod1_high">'6.5B.3.3.2 co-existence'!$F$20</definedName>
    <definedName name="IMD3_Prod1_low">'6.5B.3.3.2 co-existence'!$E$20</definedName>
    <definedName name="IMD3_Prod2_high">'6.5B.3.3.2 co-existence'!$F$21</definedName>
    <definedName name="IMD3_Prod2_low">'6.5B.3.3.2 co-existence'!$E$21</definedName>
    <definedName name="IMD3_Prod3_high">'6.5B.3.3.2 co-existence'!$F$22</definedName>
    <definedName name="IMD3_Prod3_low">'6.5B.3.3.2 co-existence'!$E$22</definedName>
    <definedName name="IMD3_Prod4_high">'6.5B.3.3.2 co-existence'!$F$23</definedName>
    <definedName name="IMD3_Prod4_low">'6.5B.3.3.2 co-existence'!$E$23</definedName>
    <definedName name="ImpactedBands">'6.5B.3.3.2 co-existence'!#REF!</definedName>
    <definedName name="kSSB_unit">'[1]NR Test Freq Calculator'!$B$6</definedName>
    <definedName name="Max_µ0">'[1]Support data'!$F$24</definedName>
    <definedName name="Min_Ch_BW">'[1]Support data'!$D$17</definedName>
    <definedName name="n_freq">#REF!</definedName>
    <definedName name="n2_freq">#REF!</definedName>
    <definedName name="NR_band">'[1]NR Test Freq Calculator'!$B$1</definedName>
    <definedName name="NREF_Offs">'[1]Support data'!$K$6</definedName>
    <definedName name="OffsetRBsTable">'[1]NR Test Freq Calculator'!$AX$16</definedName>
    <definedName name="PRBsize">'[1]NR Test Freq Calculator'!$B$9</definedName>
    <definedName name="Selected_Band">'[1]NR Test Freq Calculator'!$B$1</definedName>
    <definedName name="Selected_SCS">'[1]NR Test Freq Calculator'!$B$2</definedName>
    <definedName name="SSB_SCS">'[1]NR Test Freq Calculator'!$B$4</definedName>
    <definedName name="subCarrierSpacingCommon">'[1]Support data'!$D$16</definedName>
    <definedName name="TypeOfChSpacing">'[1]NR CA cont Test Freq Calcul'!$K$2</definedName>
    <definedName name="ULBW">'[1]NR Test Freq Calculator'!$B$21</definedName>
    <definedName name="Xband">'6.5B.3.3.2 co-existence'!#REF!</definedName>
    <definedName name="Yband">'6.5B.3.3.2 co-existence'!#REF!</definedName>
    <definedName name="ΔFRaster">'[1]Support data'!$D$12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83" i="1" l="1"/>
  <c r="Q83" i="1"/>
  <c r="P83" i="1"/>
  <c r="R75" i="1"/>
  <c r="Q75" i="1"/>
  <c r="P75" i="1"/>
  <c r="O83" i="1"/>
  <c r="N83" i="1"/>
  <c r="M83" i="1"/>
  <c r="O75" i="1"/>
  <c r="N75" i="1"/>
  <c r="M75" i="1"/>
  <c r="L83" i="1"/>
  <c r="K83" i="1"/>
  <c r="J83" i="1"/>
  <c r="L75" i="1"/>
  <c r="K75" i="1"/>
  <c r="J75" i="1"/>
  <c r="I83" i="1"/>
  <c r="H83" i="1"/>
  <c r="G83" i="1"/>
  <c r="I75" i="1"/>
  <c r="H75" i="1"/>
  <c r="G75" i="1"/>
  <c r="F83" i="1"/>
  <c r="E83" i="1"/>
  <c r="D83" i="1"/>
  <c r="F75" i="1"/>
  <c r="E75" i="1"/>
  <c r="D75" i="1"/>
  <c r="F41" i="2" l="1"/>
  <c r="E41" i="2"/>
  <c r="D41" i="2"/>
  <c r="C41" i="2"/>
  <c r="F39" i="2"/>
  <c r="E39" i="2"/>
  <c r="D39" i="2"/>
  <c r="C39" i="2"/>
  <c r="F37" i="2"/>
  <c r="E37" i="2"/>
  <c r="D37" i="2"/>
  <c r="C37" i="2"/>
  <c r="B48" i="2"/>
  <c r="Z83" i="1" l="1"/>
  <c r="Y83" i="1"/>
  <c r="X83" i="1"/>
  <c r="W83" i="1"/>
  <c r="V83" i="1"/>
  <c r="U83" i="1"/>
  <c r="T83" i="1"/>
  <c r="S83" i="1"/>
  <c r="Z75" i="1"/>
  <c r="Y75" i="1"/>
  <c r="X75" i="1"/>
  <c r="W75" i="1"/>
  <c r="V75" i="1"/>
  <c r="U75" i="1"/>
  <c r="T75" i="1"/>
  <c r="S75" i="1"/>
  <c r="L23" i="1"/>
  <c r="K23" i="1"/>
  <c r="J23" i="1"/>
  <c r="I23" i="1"/>
  <c r="N23" i="1" s="1"/>
  <c r="L22" i="1"/>
  <c r="K22" i="1"/>
  <c r="J22" i="1"/>
  <c r="I22" i="1"/>
  <c r="N22" i="1" s="1"/>
  <c r="L21" i="1"/>
  <c r="K21" i="1"/>
  <c r="J21" i="1"/>
  <c r="I21" i="1"/>
  <c r="N21" i="1" s="1"/>
  <c r="L20" i="1"/>
  <c r="K20" i="1"/>
  <c r="J20" i="1"/>
  <c r="I20" i="1"/>
  <c r="N20" i="1" s="1"/>
  <c r="L19" i="1"/>
  <c r="K19" i="1"/>
  <c r="J19" i="1"/>
  <c r="I19" i="1"/>
  <c r="N19" i="1" s="1"/>
  <c r="L18" i="1"/>
  <c r="K18" i="1"/>
  <c r="J18" i="1"/>
  <c r="I18" i="1"/>
  <c r="N18" i="1" s="1"/>
  <c r="M18" i="1" l="1"/>
  <c r="M22" i="1"/>
  <c r="M19" i="1"/>
  <c r="M20" i="1"/>
  <c r="M21" i="1"/>
  <c r="M23" i="1"/>
  <c r="F23" i="1" l="1"/>
  <c r="E23" i="1"/>
  <c r="F19" i="1"/>
  <c r="E19" i="1"/>
  <c r="F21" i="1"/>
  <c r="E21" i="1"/>
  <c r="F22" i="1"/>
  <c r="E22" i="1"/>
  <c r="F20" i="1"/>
  <c r="E20" i="1"/>
  <c r="F18" i="1"/>
  <c r="E18" i="1"/>
</calcChain>
</file>

<file path=xl/comments1.xml><?xml version="1.0" encoding="utf-8"?>
<comments xmlns="http://schemas.openxmlformats.org/spreadsheetml/2006/main">
  <authors>
    <author>Ericsson user</author>
  </authors>
  <commentList>
    <comment ref="E17" authorId="0" shapeId="0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<sst xmlns="http://schemas.openxmlformats.org/spreadsheetml/2006/main" count="678" uniqueCount="218">
  <si>
    <t>EN-DC configuration</t>
  </si>
  <si>
    <t>DC_66A_n41A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</si>
  <si>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</si>
  <si>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</si>
  <si>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</si>
  <si>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</si>
  <si>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</si>
  <si>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</si>
  <si>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</si>
  <si>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DC_66_n41</t>
  </si>
  <si>
    <r>
      <t>F</t>
    </r>
    <r>
      <rPr>
        <vertAlign val="subscript"/>
        <sz val="9"/>
        <color theme="1"/>
        <rFont val="Arial"/>
        <family val="2"/>
      </rPr>
      <t>DL_low</t>
    </r>
  </si>
  <si>
    <t>-</t>
  </si>
  <si>
    <r>
      <t>F</t>
    </r>
    <r>
      <rPr>
        <vertAlign val="subscript"/>
        <sz val="9"/>
        <color theme="1"/>
        <rFont val="Arial"/>
        <family val="2"/>
      </rPr>
      <t>DL_high</t>
    </r>
  </si>
  <si>
    <t>2. Calculation of possible range where IM products could apply</t>
  </si>
  <si>
    <t>E-UTRA Band 66</t>
  </si>
  <si>
    <t>NR FR1 Band n41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</si>
  <si>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</si>
  <si>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</si>
  <si>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</si>
  <si>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</si>
  <si>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</si>
  <si>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</si>
  <si>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</si>
  <si>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</si>
  <si>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</si>
  <si>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</si>
  <si>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</si>
  <si>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</si>
  <si>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</si>
  <si>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</si>
  <si>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</si>
  <si>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</si>
  <si>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</si>
  <si>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</si>
  <si>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</si>
  <si>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</si>
  <si>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</si>
  <si>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</si>
  <si>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</si>
  <si>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</si>
  <si>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</si>
  <si>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</si>
  <si>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</si>
  <si>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</si>
  <si>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</si>
  <si>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</si>
  <si>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</si>
  <si>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</si>
  <si>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</si>
  <si>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</si>
  <si>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</si>
  <si>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</si>
  <si>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</si>
  <si>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</si>
  <si>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</si>
  <si>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</si>
  <si>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</si>
  <si>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</si>
  <si>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</si>
  <si>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</si>
  <si>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</si>
  <si>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</si>
  <si>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</si>
  <si>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</si>
  <si>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</si>
  <si>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</si>
  <si>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</si>
  <si>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</si>
  <si>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/>
  </si>
  <si>
    <t>n/a</t>
  </si>
  <si>
    <t>4. Verification if default test points result in 2nd or 3rd order IM affecting protected ranges</t>
  </si>
  <si>
    <t>The IM products caused by default 1 RB allocation test points defined in Table 6.5B.3.3.2.4.1-1 may not occur in each protected band that remains in the above table. It must be verified if all protected bands are - in regard of IM products - affected by these UL allocations. If the IM product defined in column "C" falls into the protected band, then the relevant cell is green highlighted. The frequency is noted.</t>
  </si>
  <si>
    <t>1 RB allocations (default)</t>
  </si>
  <si>
    <t>Band X</t>
  </si>
  <si>
    <t>Band Y</t>
  </si>
  <si>
    <t>66</t>
  </si>
  <si>
    <t>n41</t>
  </si>
  <si>
    <t>Band X Max Rel-15 CBW</t>
  </si>
  <si>
    <t>Band Y Max Rel-15 CBW</t>
  </si>
  <si>
    <t>20 MHz</t>
  </si>
  <si>
    <t>100 MHz</t>
  </si>
  <si>
    <r>
      <t xml:space="preserve">Default TP#1:
</t>
    </r>
    <r>
      <rPr>
        <sz val="9"/>
        <rFont val="Arial"/>
        <family val="2"/>
      </rPr>
      <t>X (PCC): Low/1@RB#0
Y (SCC): Low/1@RB#0</t>
    </r>
  </si>
  <si>
    <t>|fy_RbZero - fx_RbZero|</t>
  </si>
  <si>
    <t>|fy_RbZero + fx_RbZero|</t>
  </si>
  <si>
    <t>|2*fx_RbZero – fy_RbZero|</t>
  </si>
  <si>
    <t>|2*fx_RbZero + fy_RbZero|</t>
  </si>
  <si>
    <t>|2*fy_RbZero – fx_RbZero|</t>
  </si>
  <si>
    <t>|2*fy_RbZero + fx_RbZero|</t>
  </si>
  <si>
    <r>
      <t xml:space="preserve">Default TP#2:
</t>
    </r>
    <r>
      <rPr>
        <sz val="9"/>
        <rFont val="Arial"/>
        <family val="2"/>
      </rPr>
      <t>X (PCC): High/1@Rbmax
Y (SCC): High/ 1@Rbmax</t>
    </r>
  </si>
  <si>
    <t>|fy_RbMax - fx_RbMax|</t>
  </si>
  <si>
    <t>|fy_RbMax + fx_RbMax|</t>
  </si>
  <si>
    <t>|2*fx_RbMax – fy_RbMax|</t>
  </si>
  <si>
    <t>|2*fx_RbMax + fy_RbMax|</t>
  </si>
  <si>
    <t>|2*fy_RbMax – fx_RbMax|</t>
  </si>
  <si>
    <t>|2*fy_RbMax + fx_RbMax|</t>
  </si>
  <si>
    <t>5. Derivation of additional test points required for 2nd or 3rd order IM product to affect all the bands identified under point 3 (if required)</t>
  </si>
  <si>
    <t>Identify frequency ranges that requires specific TPs</t>
  </si>
  <si>
    <t xml:space="preserve">From the overlaps observed in the above table it can be derived that additional test points are required for the bands as listed in the table below ('Additional TP').
</t>
  </si>
  <si>
    <t>Type of IM product</t>
  </si>
  <si>
    <r>
      <t>IM f</t>
    </r>
    <r>
      <rPr>
        <vertAlign val="subscript"/>
        <sz val="11"/>
        <color theme="1"/>
        <rFont val="等线"/>
        <family val="2"/>
        <scheme val="minor"/>
      </rPr>
      <t>LOW</t>
    </r>
  </si>
  <si>
    <r>
      <t>IM f</t>
    </r>
    <r>
      <rPr>
        <vertAlign val="subscript"/>
        <sz val="11"/>
        <color theme="1"/>
        <rFont val="等线"/>
        <family val="2"/>
        <scheme val="minor"/>
      </rPr>
      <t>HIGH</t>
    </r>
  </si>
  <si>
    <t>Protected E-UTRA Bands</t>
  </si>
  <si>
    <t>Protected NR Bands</t>
  </si>
  <si>
    <t>Protected other frequency range</t>
  </si>
  <si>
    <t>BAND X</t>
  </si>
  <si>
    <t>Band X frequency range (Low,Mid,High) 
or center frequency of specific carrier [MHz]</t>
  </si>
  <si>
    <t>Band X CBW [MHz]</t>
  </si>
  <si>
    <t>Band X fcenter [MHz]</t>
  </si>
  <si>
    <t>Band X minimum SCS for the selected CBW [kHz]</t>
  </si>
  <si>
    <r>
      <t>Band X N</t>
    </r>
    <r>
      <rPr>
        <vertAlign val="subscript"/>
        <sz val="11"/>
        <color theme="1"/>
        <rFont val="等线"/>
        <family val="2"/>
        <scheme val="minor"/>
      </rPr>
      <t>RB</t>
    </r>
  </si>
  <si>
    <r>
      <t>Band X RB</t>
    </r>
    <r>
      <rPr>
        <vertAlign val="subscript"/>
        <sz val="11"/>
        <color theme="1"/>
        <rFont val="等线"/>
        <family val="2"/>
        <scheme val="minor"/>
      </rPr>
      <t>START</t>
    </r>
  </si>
  <si>
    <t>Band X RB allocation (LCRB @ RBstart)</t>
  </si>
  <si>
    <t>Band X frequency, fx [MHz]
 for selected RB allocation (Note 1)</t>
  </si>
  <si>
    <t>BAND Y</t>
  </si>
  <si>
    <t>Band Y frequency range (Low,Mid,High) 
or center frequency of specific carrier [MHz]</t>
  </si>
  <si>
    <t>Band Y CBW [MHz]</t>
  </si>
  <si>
    <t>Band Y fcenter [MHz]</t>
  </si>
  <si>
    <t>Band Y minimum SCS for the selected CBW [kHz]</t>
  </si>
  <si>
    <r>
      <t>Band Y N</t>
    </r>
    <r>
      <rPr>
        <vertAlign val="subscript"/>
        <sz val="11"/>
        <color theme="1"/>
        <rFont val="等线"/>
        <family val="2"/>
        <scheme val="minor"/>
      </rPr>
      <t>RB</t>
    </r>
  </si>
  <si>
    <r>
      <t>Band Y RB</t>
    </r>
    <r>
      <rPr>
        <vertAlign val="subscript"/>
        <sz val="11"/>
        <color theme="1"/>
        <rFont val="等线"/>
        <family val="2"/>
        <scheme val="minor"/>
      </rPr>
      <t>START</t>
    </r>
  </si>
  <si>
    <t>Band Y RB allocation (LCRB @ RBstart)</t>
  </si>
  <si>
    <t>Band Y frequency, fy [MHz]
 for selected RB allocation (Note 1)</t>
  </si>
  <si>
    <r>
      <t>IMD product (fx,fy) [MHz]
Shall be within IMD f</t>
    </r>
    <r>
      <rPr>
        <vertAlign val="subscript"/>
        <sz val="11"/>
        <color theme="1"/>
        <rFont val="等线"/>
        <family val="2"/>
        <scheme val="minor"/>
      </rPr>
      <t>LOW</t>
    </r>
    <r>
      <rPr>
        <sz val="11"/>
        <color theme="1"/>
        <rFont val="等线"/>
        <family val="2"/>
        <scheme val="minor"/>
      </rPr>
      <t xml:space="preserve"> and IMD f</t>
    </r>
    <r>
      <rPr>
        <vertAlign val="subscript"/>
        <sz val="11"/>
        <color theme="1"/>
        <rFont val="等线"/>
        <family val="2"/>
        <scheme val="minor"/>
      </rPr>
      <t xml:space="preserve">HIGH </t>
    </r>
    <r>
      <rPr>
        <sz val="11"/>
        <color theme="1"/>
        <rFont val="等线"/>
        <family val="2"/>
        <scheme val="minor"/>
      </rPr>
      <t>(Note 2)</t>
    </r>
  </si>
  <si>
    <t>6. Required set of band specific test points</t>
  </si>
  <si>
    <t>The band specific test points shall be:</t>
  </si>
  <si>
    <t>Test Parameters for EN-DC Configurations</t>
  </si>
  <si>
    <t>Test Parameters for DC Configurations</t>
  </si>
  <si>
    <t>ID</t>
  </si>
  <si>
    <r>
      <t>DC Configuration / N</t>
    </r>
    <r>
      <rPr>
        <b/>
        <vertAlign val="subscript"/>
        <sz val="9"/>
        <color theme="1"/>
        <rFont val="Arial"/>
        <family val="2"/>
      </rPr>
      <t>RB_agg</t>
    </r>
  </si>
  <si>
    <t>DL Allocation</t>
  </si>
  <si>
    <t>UL Allocation (Note 1,2)</t>
  </si>
  <si>
    <t>DC Configuration</t>
  </si>
  <si>
    <t xml:space="preserve">E-UTRA </t>
  </si>
  <si>
    <t>NR</t>
  </si>
  <si>
    <t>CC MOD</t>
  </si>
  <si>
    <t>E-UTRA &amp; NR RB allocation</t>
  </si>
  <si>
    <t xml:space="preserve">CC MOD </t>
  </si>
  <si>
    <t>E-UTRA &amp; NR allocations</t>
  </si>
  <si>
    <t>E-UTRA</t>
  </si>
  <si>
    <r>
      <t>Ch BW/N</t>
    </r>
    <r>
      <rPr>
        <b/>
        <vertAlign val="subscript"/>
        <sz val="9"/>
        <color theme="1"/>
        <rFont val="Arial"/>
        <family val="2"/>
      </rPr>
      <t>RB</t>
    </r>
  </si>
  <si>
    <t>E-UTRA/NR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</si>
  <si>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</si>
  <si>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Band</t>
  </si>
  <si>
    <t>Range</t>
  </si>
  <si>
    <t>Test Settings for DC_66A_n41A Configuration</t>
  </si>
  <si>
    <t>TP analysis test case 6.5B.3.3.1 (General spurious emissions)</t>
  </si>
  <si>
    <t>1. Minimum requirements.</t>
  </si>
  <si>
    <t>Frequency Range</t>
  </si>
  <si>
    <t>Measurement bandwidth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</si>
  <si>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</si>
  <si>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</si>
  <si>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  <phoneticPr fontId="27" type="noConversion"/>
  </si>
  <si>
    <t xml:space="preserve">10 kHz 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</si>
  <si>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  <phoneticPr fontId="27" type="noConversion"/>
  </si>
  <si>
    <t>100 kHz</t>
  </si>
  <si>
    <t>-30 dBm</t>
  </si>
  <si>
    <t>1 MHz</t>
  </si>
  <si>
    <t>-30dBm</t>
  </si>
  <si>
    <t>1MHz</t>
  </si>
  <si>
    <t>Table 6.5.3.1-2: Requirement for general spurious emissions limits  (TS 38.101-1 V16.12.0)</t>
    <phoneticPr fontId="27" type="noConversion"/>
  </si>
  <si>
    <t>Frequency Range</t>
    <phoneticPr fontId="27" type="noConversion"/>
  </si>
  <si>
    <t>Maximum Level</t>
  </si>
  <si>
    <r>
      <t xml:space="preserve">9 kHz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f &lt; 150 kHz</t>
    </r>
    <phoneticPr fontId="27" type="noConversion"/>
  </si>
  <si>
    <t xml:space="preserve">1 kHz </t>
  </si>
  <si>
    <r>
      <t xml:space="preserve">150 kHz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f &lt; 30 MHz</t>
    </r>
    <phoneticPr fontId="27" type="noConversion"/>
  </si>
  <si>
    <t>1 MHz</t>
    <phoneticPr fontId="27" type="noConversion"/>
  </si>
  <si>
    <t>-25 dBm</t>
  </si>
  <si>
    <t xml:space="preserve">NOTE 1: Applies for Band for which the upper frequency edge of the UL Band is greater than 2.55 GHz and less than or equal to 5.2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0" type="noConversion"/>
  </si>
  <si>
    <r>
      <t>2. Calculate IMD product ranges for 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 xml:space="preserve"> and 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order IMD products.</t>
    </r>
  </si>
  <si>
    <t>IMD products ranges are calculated for 2nd and 3rd order IMD products based on TR 36.860.</t>
  </si>
  <si>
    <t>UE UL carriers</t>
  </si>
  <si>
    <t>UL frequency (MHz)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</si>
  <si>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</si>
  <si>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</si>
  <si>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</si>
  <si>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</si>
  <si>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|2*fx_low – fy_high|</t>
  </si>
  <si>
    <t>|2*fx_high – fy_low|</t>
  </si>
  <si>
    <t>|2*fy_low – fx_high|</t>
  </si>
  <si>
    <t>|2*fy_high – fx_low|</t>
  </si>
  <si>
    <t>|2*fx_low + fy_low|</t>
  </si>
  <si>
    <t>|2*fx_high + fy_high|</t>
  </si>
  <si>
    <t>|2*fy_low + fx_low|</t>
  </si>
  <si>
    <t>|2*fy_high + fx_high|</t>
  </si>
  <si>
    <t>3. Determin applicable test requirements.</t>
  </si>
  <si>
    <t>Test requirement for TS 38.521-3 6.5B.3.3.1 (Table 6.5B.3.3.1.5-1) Transmitter Spurious emissions for EN-DC (inter-band within FR1) is derived from above tables by checking overlapping frequency ranges of IMD products with frequency ranges for the minimum requirements.</t>
  </si>
  <si>
    <t>Note</t>
  </si>
  <si>
    <t>NS_04 signalled for Band n41</t>
    <phoneticPr fontId="27" type="noConversion"/>
  </si>
  <si>
    <t>Configuration</t>
    <phoneticPr fontId="27" type="noConversion"/>
  </si>
  <si>
    <t>Minimum requirement are derived from TS 36.101 and TS 38.101-1 as given below.</t>
    <phoneticPr fontId="27" type="noConversion"/>
  </si>
  <si>
    <t>Table 6.6.3.1-2: Spurious emissions limits  (TS 36.101 V16.14.0)</t>
    <phoneticPr fontId="27" type="noConversion"/>
  </si>
  <si>
    <t xml:space="preserve">1 kHz </t>
    <phoneticPr fontId="27" type="noConversion"/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</si>
  <si>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  <phoneticPr fontId="27" type="noConversion"/>
  </si>
  <si>
    <r>
      <t xml:space="preserve">12.75 GHz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  <phoneticPr fontId="27" type="noConversion"/>
  </si>
  <si>
    <t>12.75 GHz &lt; f &lt; 26GHz</t>
    <phoneticPr fontId="27" type="noConversion"/>
  </si>
  <si>
    <t>Frequency Range</t>
    <phoneticPr fontId="27" type="noConversion"/>
  </si>
  <si>
    <r>
      <t xml:space="preserve">30 MHz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f &lt; 1000 MHz</t>
    </r>
    <phoneticPr fontId="27" type="noConversion"/>
  </si>
  <si>
    <r>
      <t xml:space="preserve">1 GHz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f &lt; 12.75 GHz</t>
    </r>
    <phoneticPr fontId="27" type="noConversion"/>
  </si>
  <si>
    <r>
      <t xml:space="preserve">12.75 GHz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  <phoneticPr fontId="27" type="noConversion"/>
  </si>
  <si>
    <t>12.75 GHz &lt; f &lt; 26 GHz</t>
    <phoneticPr fontId="27" type="noConversion"/>
  </si>
  <si>
    <t>-25 dBm</t>
    <phoneticPr fontId="27" type="noConversion"/>
  </si>
  <si>
    <t>DC_66A_n41A</t>
    <phoneticPr fontId="27" type="noConversion"/>
  </si>
  <si>
    <t>Maximum Level</t>
    <phoneticPr fontId="27" type="noConversion"/>
  </si>
  <si>
    <t>NOTE 1: Applies for Band 22, Band 42, Band 43 and Band 48.
NOTE 2: Applies for Band 46 and Band 47.</t>
    <phoneticPr fontId="0" type="noConversion"/>
  </si>
  <si>
    <t>NOTE</t>
    <phoneticPr fontId="27" type="noConversion"/>
  </si>
  <si>
    <t>Band 66 and Band n41 UL harmonics and IMD products
(template from 36.860 Table 5.2.9-1: Band x and Band y UL higher order harmonics and IMD product)</t>
    <phoneticPr fontId="27" type="noConversion"/>
  </si>
  <si>
    <t>fy_high</t>
    <phoneticPr fontId="27" type="noConversion"/>
  </si>
  <si>
    <t>|fy_high + fx_high|</t>
    <phoneticPr fontId="27" type="noConversion"/>
  </si>
  <si>
    <t>IMD frequency limits (MHz)</t>
    <phoneticPr fontId="27" type="noConversion"/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</si>
  <si>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  <phoneticPr fontId="27" type="noConversion"/>
  </si>
  <si>
    <t>NS_01 signalled for Band n41</t>
    <phoneticPr fontId="27" type="noConversion"/>
  </si>
  <si>
    <r>
      <t>Note2: IMD product (fx,fy) calculated as per the formula given by IMD product Type at top of the table. Green indicate that the calculated IMD product is within IMD f</t>
    </r>
    <r>
      <rPr>
        <vertAlign val="subscript"/>
        <sz val="12"/>
        <color theme="1"/>
        <rFont val="等线"/>
        <family val="2"/>
        <scheme val="minor"/>
      </rPr>
      <t>LOW</t>
    </r>
    <r>
      <rPr>
        <sz val="12"/>
        <color theme="1"/>
        <rFont val="等线"/>
        <family val="2"/>
        <scheme val="minor"/>
      </rPr>
      <t xml:space="preserve"> and IMD f</t>
    </r>
    <r>
      <rPr>
        <vertAlign val="subscript"/>
        <sz val="12"/>
        <color theme="1"/>
        <rFont val="等线"/>
        <family val="2"/>
        <scheme val="minor"/>
      </rPr>
      <t>HIGH</t>
    </r>
    <r>
      <rPr>
        <sz val="12"/>
        <color theme="1"/>
        <rFont val="等线"/>
        <family val="2"/>
        <scheme val="minor"/>
      </rPr>
      <t>.</t>
    </r>
    <phoneticPr fontId="27" type="noConversion"/>
  </si>
  <si>
    <r>
      <t xml:space="preserve">716 MHz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f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1000 MHz</t>
    </r>
    <phoneticPr fontId="27" type="noConversion"/>
  </si>
  <si>
    <r>
      <t xml:space="preserve">1000 MHz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f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1064 MHz
3212 MHz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f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3670 MHz
4206 MHz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f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4470 MHz
5916 MHz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f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6250 MHz
6702 MHz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f 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 xml:space="preserve"> 7160 MHz</t>
    </r>
    <phoneticPr fontId="27" type="noConversion"/>
  </si>
  <si>
    <r>
      <t>Note1: The frequency for the selected RB allocation is calculated as f</t>
    </r>
    <r>
      <rPr>
        <vertAlign val="subscript"/>
        <sz val="12"/>
        <color theme="1"/>
        <rFont val="等线"/>
        <family val="2"/>
        <scheme val="minor"/>
      </rPr>
      <t xml:space="preserve">center </t>
    </r>
    <r>
      <rPr>
        <sz val="12"/>
        <color theme="1"/>
        <rFont val="等线"/>
        <family val="2"/>
        <scheme val="minor"/>
      </rPr>
      <t>- ((N</t>
    </r>
    <r>
      <rPr>
        <vertAlign val="subscript"/>
        <sz val="12"/>
        <color theme="1"/>
        <rFont val="等线"/>
        <family val="2"/>
        <scheme val="minor"/>
      </rPr>
      <t>RB</t>
    </r>
    <r>
      <rPr>
        <sz val="12"/>
        <color theme="1"/>
        <rFont val="等线"/>
        <family val="2"/>
        <scheme val="minor"/>
      </rPr>
      <t xml:space="preserve"> - 1) / 2 - RBstart) * 12 * SCS, where N</t>
    </r>
    <r>
      <rPr>
        <vertAlign val="subscript"/>
        <sz val="12"/>
        <color theme="1"/>
        <rFont val="等线"/>
        <family val="2"/>
        <scheme val="minor"/>
      </rPr>
      <t>RB</t>
    </r>
    <r>
      <rPr>
        <sz val="12"/>
        <color theme="1"/>
        <rFont val="等线"/>
        <family val="2"/>
        <scheme val="minor"/>
      </rPr>
      <t xml:space="preserve"> is the transmission bandwidth in number of resource blocks for the channel bandwidth and RBstart is the positioning of the transmitted resource block in the carrier.</t>
    </r>
    <phoneticPr fontId="27" type="noConversion"/>
  </si>
  <si>
    <t>1. Complete minimum requirements for this EN-DC configuration as per draft 38.101-3 V16.24.0</t>
    <phoneticPr fontId="27" type="noConversion"/>
  </si>
  <si>
    <t>No requirements</t>
    <phoneticPr fontId="27" type="noConversion"/>
  </si>
  <si>
    <t>No requirements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</si>
</sst>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3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6"/>
      <name val="等线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等线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name val="等线"/>
      <family val="2"/>
      <scheme val="minor"/>
    </font>
    <font>
      <b/>
      <sz val="14"/>
      <color rgb="FFFFFF00"/>
      <name val="等线"/>
      <family val="2"/>
      <scheme val="minor"/>
    </font>
    <font>
      <b/>
      <sz val="8"/>
      <name val="等线"/>
      <family val="2"/>
      <scheme val="minor"/>
    </font>
    <font>
      <vertAlign val="subscript"/>
      <sz val="11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vertAlign val="subscript"/>
      <sz val="12"/>
      <color theme="1"/>
      <name val="等线"/>
      <family val="2"/>
      <scheme val="minor"/>
    </font>
    <font>
      <b/>
      <vertAlign val="subscript"/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2"/>
      <scheme val="minor"/>
    </font>
    <font>
      <sz val="16"/>
      <color theme="1"/>
      <name val="等线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sz val="11"/>
      <color theme="1"/>
      <name val="宋体"/>
      <family val="3"/>
      <charset val="134"/>
    </font>
    <font>
      <vertAlign val="superscript"/>
      <sz val="11"/>
      <color indexed="8"/>
      <name val="Arial"/>
      <family val="2"/>
    </font>
    <font>
      <b/>
      <vertAlign val="superscript"/>
      <sz val="11"/>
      <color theme="1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FF33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69">
    <xf numFmtId="0" fontId="0" fillId="0" borderId="0" xfId="0"/>
    <xf numFmtId="0" fontId="1" fillId="0" borderId="0" xfId="1">
      <alignment vertical="center"/>
    </xf>
    <xf numFmtId="0" fontId="3" fillId="2" borderId="2" xfId="1" applyFont="1" applyFill="1" applyBorder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176" fontId="8" fillId="0" borderId="0" xfId="1" applyNumberFormat="1" applyFont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176" fontId="8" fillId="0" borderId="12" xfId="1" applyNumberFormat="1" applyFont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176" fontId="10" fillId="6" borderId="12" xfId="1" applyNumberFormat="1" applyFont="1" applyFill="1" applyBorder="1" applyAlignment="1">
      <alignment horizontal="center" vertical="top"/>
    </xf>
    <xf numFmtId="0" fontId="10" fillId="6" borderId="12" xfId="1" applyFont="1" applyFill="1" applyBorder="1" applyAlignment="1">
      <alignment horizontal="left" vertical="top"/>
    </xf>
    <xf numFmtId="176" fontId="8" fillId="7" borderId="12" xfId="1" applyNumberFormat="1" applyFont="1" applyFill="1" applyBorder="1" applyAlignment="1">
      <alignment horizontal="center" vertical="center" wrapText="1"/>
    </xf>
    <xf numFmtId="176" fontId="10" fillId="0" borderId="12" xfId="1" applyNumberFormat="1" applyFont="1" applyBorder="1" applyAlignment="1">
      <alignment horizontal="center" vertical="top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8" fillId="0" borderId="12" xfId="1" applyFont="1" applyBorder="1">
      <alignment vertical="center"/>
    </xf>
    <xf numFmtId="176" fontId="8" fillId="0" borderId="1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176" fontId="8" fillId="0" borderId="13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10" fillId="0" borderId="12" xfId="1" applyFont="1" applyBorder="1">
      <alignment vertical="center"/>
    </xf>
    <xf numFmtId="176" fontId="1" fillId="0" borderId="0" xfId="1" applyNumberFormat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0" xfId="1" applyAlignment="1">
      <alignment horizontal="center" vertical="center" wrapText="1"/>
    </xf>
    <xf numFmtId="0" fontId="8" fillId="0" borderId="0" xfId="1" applyFont="1">
      <alignment vertical="center"/>
    </xf>
    <xf numFmtId="176" fontId="8" fillId="0" borderId="0" xfId="1" applyNumberFormat="1" applyFont="1" applyAlignment="1">
      <alignment horizontal="right" vertical="center"/>
    </xf>
    <xf numFmtId="176" fontId="8" fillId="0" borderId="0" xfId="1" applyNumberFormat="1" applyFont="1">
      <alignment vertical="center"/>
    </xf>
    <xf numFmtId="176" fontId="8" fillId="0" borderId="0" xfId="1" applyNumberFormat="1" applyFont="1" applyAlignment="1">
      <alignment horizontal="center" vertical="center"/>
    </xf>
    <xf numFmtId="176" fontId="8" fillId="0" borderId="0" xfId="1" applyNumberFormat="1" applyFont="1" applyAlignment="1">
      <alignment horizontal="right" vertical="center" wrapText="1"/>
    </xf>
    <xf numFmtId="176" fontId="8" fillId="0" borderId="0" xfId="1" applyNumberFormat="1" applyFont="1" applyAlignment="1">
      <alignment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9" borderId="1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16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176" fontId="10" fillId="7" borderId="12" xfId="1" applyNumberFormat="1" applyFont="1" applyFill="1" applyBorder="1" applyAlignment="1">
      <alignment horizontal="center" vertical="center"/>
    </xf>
    <xf numFmtId="49" fontId="1" fillId="0" borderId="0" xfId="1" applyNumberFormat="1">
      <alignment vertical="center"/>
    </xf>
    <xf numFmtId="49" fontId="1" fillId="0" borderId="0" xfId="1" applyNumberFormat="1" applyAlignment="1">
      <alignment horizontal="center" vertical="center"/>
    </xf>
    <xf numFmtId="0" fontId="1" fillId="10" borderId="12" xfId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6" fillId="0" borderId="0" xfId="1" applyFont="1">
      <alignment vertical="center"/>
    </xf>
    <xf numFmtId="0" fontId="28" fillId="0" borderId="2" xfId="1" applyFont="1" applyBorder="1" applyAlignment="1">
      <alignment horizontal="center" vertical="top"/>
    </xf>
    <xf numFmtId="0" fontId="29" fillId="0" borderId="0" xfId="1" applyFont="1" applyAlignment="1">
      <alignment horizontal="right" vertical="center"/>
    </xf>
    <xf numFmtId="0" fontId="28" fillId="0" borderId="0" xfId="1" applyFont="1">
      <alignment vertical="center"/>
    </xf>
    <xf numFmtId="0" fontId="0" fillId="0" borderId="0" xfId="1" applyFont="1">
      <alignment vertical="center"/>
    </xf>
    <xf numFmtId="0" fontId="30" fillId="0" borderId="0" xfId="1" applyFont="1">
      <alignment vertical="center"/>
    </xf>
    <xf numFmtId="0" fontId="0" fillId="0" borderId="0" xfId="0" applyFont="1"/>
    <xf numFmtId="0" fontId="30" fillId="0" borderId="2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left" vertical="center" wrapText="1"/>
    </xf>
    <xf numFmtId="0" fontId="37" fillId="0" borderId="0" xfId="1" applyFont="1" applyFill="1" applyBorder="1" applyAlignment="1">
      <alignment horizontal="left" vertical="top" wrapText="1"/>
    </xf>
    <xf numFmtId="0" fontId="16" fillId="0" borderId="2" xfId="1" applyFont="1" applyBorder="1" applyAlignment="1">
      <alignment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49" fontId="16" fillId="0" borderId="9" xfId="1" applyNumberFormat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30" fillId="8" borderId="4" xfId="1" applyFont="1" applyFill="1" applyBorder="1">
      <alignment vertical="center"/>
    </xf>
    <xf numFmtId="0" fontId="30" fillId="8" borderId="5" xfId="1" applyFont="1" applyFill="1" applyBorder="1">
      <alignment vertical="center"/>
    </xf>
    <xf numFmtId="0" fontId="30" fillId="8" borderId="6" xfId="1" applyFont="1" applyFill="1" applyBorder="1">
      <alignment vertical="center"/>
    </xf>
    <xf numFmtId="0" fontId="31" fillId="2" borderId="25" xfId="1" applyFont="1" applyFill="1" applyBorder="1" applyAlignment="1">
      <alignment horizontal="left" vertical="top" wrapText="1"/>
    </xf>
    <xf numFmtId="0" fontId="31" fillId="2" borderId="26" xfId="1" applyFont="1" applyFill="1" applyBorder="1" applyAlignment="1">
      <alignment horizontal="left" vertical="top" wrapText="1"/>
    </xf>
    <xf numFmtId="0" fontId="31" fillId="2" borderId="27" xfId="1" applyFont="1" applyFill="1" applyBorder="1" applyAlignment="1">
      <alignment horizontal="left" vertical="top" wrapText="1"/>
    </xf>
    <xf numFmtId="0" fontId="30" fillId="0" borderId="24" xfId="1" applyFont="1" applyBorder="1" applyAlignment="1">
      <alignment horizontal="center" vertical="center"/>
    </xf>
    <xf numFmtId="0" fontId="16" fillId="0" borderId="4" xfId="1" applyFont="1" applyBorder="1" applyAlignment="1">
      <alignment vertical="center" wrapText="1"/>
    </xf>
    <xf numFmtId="0" fontId="16" fillId="0" borderId="5" xfId="1" applyFont="1" applyBorder="1" applyAlignment="1">
      <alignment vertical="center" wrapText="1"/>
    </xf>
    <xf numFmtId="0" fontId="16" fillId="0" borderId="6" xfId="1" applyFont="1" applyBorder="1" applyAlignment="1">
      <alignment vertical="center" wrapText="1"/>
    </xf>
    <xf numFmtId="0" fontId="30" fillId="0" borderId="24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16" fillId="0" borderId="28" xfId="1" applyFont="1" applyBorder="1" applyAlignment="1">
      <alignment horizontal="left" vertical="top" wrapText="1"/>
    </xf>
    <xf numFmtId="0" fontId="16" fillId="0" borderId="29" xfId="1" applyFont="1" applyBorder="1" applyAlignment="1">
      <alignment horizontal="left" vertical="top" wrapText="1"/>
    </xf>
    <xf numFmtId="0" fontId="16" fillId="0" borderId="30" xfId="1" applyFont="1" applyBorder="1" applyAlignment="1">
      <alignment horizontal="left" vertical="top" wrapText="1"/>
    </xf>
    <xf numFmtId="0" fontId="16" fillId="0" borderId="23" xfId="1" applyFont="1" applyBorder="1" applyAlignment="1">
      <alignment horizontal="left" vertical="top" wrapText="1"/>
    </xf>
    <xf numFmtId="0" fontId="16" fillId="0" borderId="24" xfId="1" applyFont="1" applyBorder="1" applyAlignment="1">
      <alignment horizontal="left" vertical="top" wrapText="1"/>
    </xf>
    <xf numFmtId="0" fontId="16" fillId="0" borderId="9" xfId="1" applyFont="1" applyBorder="1" applyAlignment="1">
      <alignment horizontal="left" vertical="top" wrapText="1"/>
    </xf>
    <xf numFmtId="0" fontId="30" fillId="8" borderId="28" xfId="1" applyFont="1" applyFill="1" applyBorder="1">
      <alignment vertical="center"/>
    </xf>
    <xf numFmtId="0" fontId="30" fillId="8" borderId="29" xfId="1" applyFont="1" applyFill="1" applyBorder="1">
      <alignment vertical="center"/>
    </xf>
    <xf numFmtId="0" fontId="30" fillId="8" borderId="30" xfId="1" applyFont="1" applyFill="1" applyBorder="1">
      <alignment vertical="center"/>
    </xf>
    <xf numFmtId="0" fontId="31" fillId="2" borderId="12" xfId="1" applyFont="1" applyFill="1" applyBorder="1" applyAlignment="1">
      <alignment horizontal="left" vertical="top" wrapText="1"/>
    </xf>
    <xf numFmtId="0" fontId="30" fillId="11" borderId="4" xfId="1" applyFont="1" applyFill="1" applyBorder="1" applyAlignment="1">
      <alignment horizontal="center" vertical="center" wrapText="1"/>
    </xf>
    <xf numFmtId="0" fontId="30" fillId="11" borderId="5" xfId="1" applyFont="1" applyFill="1" applyBorder="1" applyAlignment="1">
      <alignment horizontal="center" vertical="center" wrapText="1"/>
    </xf>
    <xf numFmtId="0" fontId="30" fillId="11" borderId="6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3" borderId="0" xfId="1" applyFont="1" applyFill="1" applyAlignment="1">
      <alignment horizontal="left" vertical="top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176" fontId="9" fillId="0" borderId="12" xfId="1" applyNumberFormat="1" applyFont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left" vertical="top" wrapText="1"/>
    </xf>
    <xf numFmtId="0" fontId="11" fillId="2" borderId="15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left" vertical="top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1" fillId="8" borderId="12" xfId="1" applyFill="1" applyBorder="1" applyAlignment="1">
      <alignment horizontal="right" vertical="center"/>
    </xf>
    <xf numFmtId="0" fontId="2" fillId="3" borderId="0" xfId="1" applyFont="1" applyFill="1" applyAlignment="1">
      <alignment vertical="top"/>
    </xf>
    <xf numFmtId="0" fontId="12" fillId="4" borderId="12" xfId="1" applyFont="1" applyFill="1" applyBorder="1" applyAlignment="1">
      <alignment horizontal="center" vertical="center"/>
    </xf>
    <xf numFmtId="0" fontId="14" fillId="0" borderId="12" xfId="1" applyFont="1" applyBorder="1" applyAlignment="1">
      <alignment horizontal="center" vertical="center" wrapText="1"/>
    </xf>
    <xf numFmtId="0" fontId="14" fillId="8" borderId="16" xfId="1" applyFont="1" applyFill="1" applyBorder="1" applyAlignment="1">
      <alignment horizontal="center" vertical="center" wrapText="1"/>
    </xf>
    <xf numFmtId="0" fontId="14" fillId="8" borderId="17" xfId="1" applyFont="1" applyFill="1" applyBorder="1" applyAlignment="1">
      <alignment horizontal="center" vertical="center" wrapText="1"/>
    </xf>
    <xf numFmtId="0" fontId="14" fillId="8" borderId="13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left" vertical="top" wrapText="1"/>
    </xf>
    <xf numFmtId="0" fontId="16" fillId="2" borderId="15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left" vertical="top" wrapText="1"/>
    </xf>
    <xf numFmtId="0" fontId="0" fillId="8" borderId="12" xfId="1" applyFont="1" applyFill="1" applyBorder="1" applyAlignment="1">
      <alignment horizontal="right" vertical="center"/>
    </xf>
    <xf numFmtId="0" fontId="2" fillId="8" borderId="12" xfId="1" applyFont="1" applyFill="1" applyBorder="1" applyAlignment="1">
      <alignment horizontal="center" vertical="center" textRotation="90"/>
    </xf>
    <xf numFmtId="0" fontId="1" fillId="8" borderId="12" xfId="1" applyFill="1" applyBorder="1" applyAlignment="1">
      <alignment horizontal="right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0" fillId="8" borderId="14" xfId="1" applyFont="1" applyFill="1" applyBorder="1" applyAlignment="1">
      <alignment horizontal="left" vertical="top" wrapText="1"/>
    </xf>
    <xf numFmtId="0" fontId="0" fillId="8" borderId="18" xfId="1" applyFont="1" applyFill="1" applyBorder="1" applyAlignment="1">
      <alignment horizontal="left" vertical="top" wrapText="1"/>
    </xf>
    <xf numFmtId="0" fontId="0" fillId="8" borderId="19" xfId="1" applyFont="1" applyFill="1" applyBorder="1" applyAlignment="1">
      <alignment horizontal="left" vertical="top" wrapText="1"/>
    </xf>
    <xf numFmtId="0" fontId="0" fillId="8" borderId="20" xfId="1" applyFont="1" applyFill="1" applyBorder="1" applyAlignment="1">
      <alignment horizontal="left" vertical="top" wrapText="1"/>
    </xf>
    <xf numFmtId="0" fontId="21" fillId="0" borderId="14" xfId="1" applyFont="1" applyBorder="1" applyAlignment="1">
      <alignment horizontal="left" vertical="top" wrapText="1"/>
    </xf>
    <xf numFmtId="0" fontId="21" fillId="0" borderId="18" xfId="1" applyFont="1" applyBorder="1" applyAlignment="1">
      <alignment horizontal="left" vertical="top" wrapText="1"/>
    </xf>
    <xf numFmtId="0" fontId="21" fillId="0" borderId="0" xfId="1" applyFont="1" applyAlignment="1">
      <alignment horizontal="left" vertical="top" wrapText="1"/>
    </xf>
    <xf numFmtId="0" fontId="21" fillId="0" borderId="21" xfId="1" applyFont="1" applyBorder="1" applyAlignment="1">
      <alignment horizontal="left" vertical="top" wrapText="1"/>
    </xf>
    <xf numFmtId="0" fontId="21" fillId="0" borderId="22" xfId="1" applyFont="1" applyBorder="1" applyAlignment="1">
      <alignment horizontal="left" vertical="top" wrapText="1"/>
    </xf>
    <xf numFmtId="0" fontId="16" fillId="2" borderId="10" xfId="1" applyFont="1" applyFill="1" applyBorder="1" applyAlignment="1">
      <alignment horizontal="left" vertical="center" wrapText="1"/>
    </xf>
    <xf numFmtId="0" fontId="16" fillId="2" borderId="15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12" xfId="1" applyFont="1" applyBorder="1" applyAlignment="1">
      <alignment horizontal="center" vertical="center"/>
    </xf>
  </cellXfs>
  <cellStyles count="2">
    <cellStyle name="Normal 2" xfId="1"/>
    <cellStyle name="常规" xfId="0" builtinId="0"/>
  </cellStyles>
  <dxfs count="15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fill>
        <patternFill>
          <bgColor rgb="FFFFFF00"/>
        </patternFill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3GPP\RAN5\2020-08-24%20RAN5-88-e\e-inputs\5GS\38.508-1\NR%20test%20freq%20calculator%20v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"/>
  <sheetViews>
    <sheetView workbookViewId="0">
      <selection activeCell="B26" sqref="B26"/>
    </sheetView>
  </sheetViews>
  <sheetFormatPr defaultRowHeight="14" x14ac:dyDescent="0.3"/>
  <cols>
    <col min="2" max="2" width="39.6640625" customWidth="1"/>
    <col min="3" max="3" width="17.58203125" customWidth="1"/>
    <col min="4" max="4" width="20.5" customWidth="1"/>
    <col min="5" max="5" width="15.25" customWidth="1"/>
    <col min="6" max="6" width="17.25" customWidth="1"/>
  </cols>
  <sheetData>
    <row r="1" spans="2:8" ht="22.5" x14ac:dyDescent="0.3">
      <c r="B1" s="69" t="s">
        <v>145</v>
      </c>
      <c r="C1" s="1"/>
      <c r="D1" s="1"/>
      <c r="E1" s="1"/>
      <c r="F1" s="1"/>
      <c r="G1" s="1"/>
      <c r="H1" s="1"/>
    </row>
    <row r="2" spans="2:8" ht="14.5" thickBot="1" x14ac:dyDescent="0.35">
      <c r="B2" s="1"/>
      <c r="C2" s="1"/>
      <c r="D2" s="1"/>
      <c r="E2" s="1"/>
      <c r="F2" s="1"/>
      <c r="G2" s="1"/>
      <c r="H2" s="1"/>
    </row>
    <row r="3" spans="2:8" ht="20.5" thickBot="1" x14ac:dyDescent="0.35">
      <c r="B3" s="70" t="s">
        <v>188</v>
      </c>
      <c r="C3" s="2" t="s">
        <v>201</v>
      </c>
      <c r="D3" s="1"/>
      <c r="E3" s="1"/>
      <c r="F3" s="1"/>
      <c r="G3" s="1"/>
      <c r="H3" s="1"/>
    </row>
    <row r="4" spans="2:8" ht="20.5" thickBot="1" x14ac:dyDescent="0.35">
      <c r="B4" s="71"/>
      <c r="C4" s="72"/>
      <c r="D4" s="1"/>
      <c r="E4" s="1"/>
      <c r="F4" s="1"/>
      <c r="G4" s="1"/>
      <c r="H4" s="1"/>
    </row>
    <row r="5" spans="2:8" ht="14.5" thickBot="1" x14ac:dyDescent="0.35">
      <c r="B5" s="91" t="s">
        <v>146</v>
      </c>
      <c r="C5" s="92"/>
      <c r="D5" s="92"/>
      <c r="E5" s="92"/>
      <c r="F5" s="92"/>
      <c r="G5" s="92"/>
      <c r="H5" s="93"/>
    </row>
    <row r="6" spans="2:8" x14ac:dyDescent="0.3">
      <c r="B6" s="94" t="s">
        <v>189</v>
      </c>
      <c r="C6" s="95"/>
      <c r="D6" s="95"/>
      <c r="E6" s="95"/>
      <c r="F6" s="95"/>
      <c r="G6" s="95"/>
      <c r="H6" s="96"/>
    </row>
    <row r="7" spans="2:8" x14ac:dyDescent="0.3">
      <c r="B7" s="73"/>
      <c r="C7" s="73"/>
      <c r="D7" s="73"/>
      <c r="E7" s="73"/>
      <c r="F7" s="1"/>
      <c r="G7" s="1"/>
      <c r="H7" s="1"/>
    </row>
    <row r="8" spans="2:8" s="75" customFormat="1" ht="14.5" thickBot="1" x14ac:dyDescent="0.35">
      <c r="B8" s="97" t="s">
        <v>190</v>
      </c>
      <c r="C8" s="97"/>
      <c r="D8" s="97"/>
      <c r="E8" s="97"/>
      <c r="F8" s="74"/>
      <c r="G8" s="73"/>
      <c r="H8" s="73"/>
    </row>
    <row r="9" spans="2:8" s="75" customFormat="1" ht="28.5" thickBot="1" x14ac:dyDescent="0.35">
      <c r="B9" s="76" t="s">
        <v>147</v>
      </c>
      <c r="C9" s="77" t="s">
        <v>202</v>
      </c>
      <c r="D9" s="77" t="s">
        <v>148</v>
      </c>
      <c r="E9" s="77" t="s">
        <v>8</v>
      </c>
      <c r="F9" s="73"/>
      <c r="G9" s="73"/>
      <c r="H9" s="73"/>
    </row>
    <row r="10" spans="2:8" s="75" customFormat="1" ht="17.5" customHeight="1" thickBot="1" x14ac:dyDescent="0.35">
      <c r="B10" s="78" t="s">
        <v>149</v>
      </c>
      <c r="C10" s="79" t="s">
        <v>150</v>
      </c>
      <c r="D10" s="79" t="s">
        <v>191</v>
      </c>
      <c r="E10" s="79"/>
      <c r="F10" s="73"/>
      <c r="G10" s="73"/>
      <c r="H10" s="73"/>
    </row>
    <row r="11" spans="2:8" s="75" customFormat="1" ht="14.5" thickBot="1" x14ac:dyDescent="0.35">
      <c r="B11" s="78" t="s">
        <v>151</v>
      </c>
      <c r="C11" s="79" t="s">
        <v>150</v>
      </c>
      <c r="D11" s="79" t="s">
        <v>152</v>
      </c>
      <c r="E11" s="79"/>
      <c r="F11" s="73"/>
      <c r="G11" s="73"/>
      <c r="H11" s="73"/>
    </row>
    <row r="12" spans="2:8" s="75" customFormat="1" ht="14.5" thickBot="1" x14ac:dyDescent="0.35">
      <c r="B12" s="78" t="s">
        <v>153</v>
      </c>
      <c r="C12" s="80" t="s">
        <v>150</v>
      </c>
      <c r="D12" s="80" t="s">
        <v>154</v>
      </c>
      <c r="E12" s="79"/>
      <c r="F12" s="73"/>
      <c r="G12" s="73"/>
      <c r="H12" s="73"/>
    </row>
    <row r="13" spans="2:8" s="75" customFormat="1" ht="14.5" thickBot="1" x14ac:dyDescent="0.35">
      <c r="B13" s="78" t="s">
        <v>192</v>
      </c>
      <c r="C13" s="80" t="s">
        <v>155</v>
      </c>
      <c r="D13" s="80" t="s">
        <v>156</v>
      </c>
      <c r="E13" s="79"/>
      <c r="F13" s="73"/>
      <c r="G13" s="73"/>
      <c r="H13" s="73"/>
    </row>
    <row r="14" spans="2:8" s="75" customFormat="1" ht="31" thickBot="1" x14ac:dyDescent="0.35">
      <c r="B14" s="78" t="s">
        <v>193</v>
      </c>
      <c r="C14" s="79" t="s">
        <v>155</v>
      </c>
      <c r="D14" s="79" t="s">
        <v>156</v>
      </c>
      <c r="E14" s="79">
        <v>1</v>
      </c>
      <c r="F14" s="73"/>
      <c r="G14" s="73"/>
      <c r="H14" s="73"/>
    </row>
    <row r="15" spans="2:8" s="75" customFormat="1" ht="14.5" thickBot="1" x14ac:dyDescent="0.35">
      <c r="B15" s="78" t="s">
        <v>194</v>
      </c>
      <c r="C15" s="79" t="s">
        <v>157</v>
      </c>
      <c r="D15" s="79" t="s">
        <v>158</v>
      </c>
      <c r="E15" s="79">
        <v>2</v>
      </c>
      <c r="F15" s="73"/>
      <c r="G15" s="73"/>
      <c r="H15" s="73"/>
    </row>
    <row r="16" spans="2:8" s="75" customFormat="1" ht="30.5" customHeight="1" thickBot="1" x14ac:dyDescent="0.35">
      <c r="B16" s="98" t="s">
        <v>203</v>
      </c>
      <c r="C16" s="99"/>
      <c r="D16" s="99"/>
      <c r="E16" s="100"/>
      <c r="F16" s="73"/>
      <c r="G16" s="73"/>
      <c r="H16" s="73"/>
    </row>
    <row r="17" spans="2:8" s="75" customFormat="1" x14ac:dyDescent="0.3">
      <c r="B17" s="73"/>
      <c r="C17" s="73"/>
      <c r="D17" s="73"/>
      <c r="E17" s="73"/>
      <c r="F17" s="73"/>
      <c r="G17" s="73"/>
      <c r="H17" s="73"/>
    </row>
    <row r="18" spans="2:8" s="75" customFormat="1" ht="14.5" thickBot="1" x14ac:dyDescent="0.35">
      <c r="B18" s="101" t="s">
        <v>159</v>
      </c>
      <c r="C18" s="101"/>
      <c r="D18" s="101"/>
      <c r="E18" s="101"/>
      <c r="F18" s="73"/>
      <c r="G18" s="73"/>
      <c r="H18" s="73"/>
    </row>
    <row r="19" spans="2:8" s="75" customFormat="1" ht="28.5" thickBot="1" x14ac:dyDescent="0.35">
      <c r="B19" s="76" t="s">
        <v>195</v>
      </c>
      <c r="C19" s="77" t="s">
        <v>161</v>
      </c>
      <c r="D19" s="77" t="s">
        <v>148</v>
      </c>
      <c r="E19" s="77" t="s">
        <v>204</v>
      </c>
      <c r="F19" s="73"/>
      <c r="G19" s="73"/>
      <c r="H19" s="73"/>
    </row>
    <row r="20" spans="2:8" s="75" customFormat="1" ht="15" thickBot="1" x14ac:dyDescent="0.35">
      <c r="B20" s="78" t="s">
        <v>162</v>
      </c>
      <c r="C20" s="79" t="s">
        <v>150</v>
      </c>
      <c r="D20" s="79" t="s">
        <v>163</v>
      </c>
      <c r="E20" s="79"/>
      <c r="F20" s="73"/>
      <c r="G20" s="73"/>
      <c r="H20" s="73"/>
    </row>
    <row r="21" spans="2:8" s="75" customFormat="1" ht="15" thickBot="1" x14ac:dyDescent="0.35">
      <c r="B21" s="78" t="s">
        <v>164</v>
      </c>
      <c r="C21" s="79" t="s">
        <v>150</v>
      </c>
      <c r="D21" s="79" t="s">
        <v>152</v>
      </c>
      <c r="E21" s="79"/>
      <c r="F21" s="73"/>
      <c r="G21" s="73"/>
      <c r="H21" s="73"/>
    </row>
    <row r="22" spans="2:8" s="75" customFormat="1" ht="15" thickBot="1" x14ac:dyDescent="0.35">
      <c r="B22" s="78" t="s">
        <v>196</v>
      </c>
      <c r="C22" s="79" t="s">
        <v>150</v>
      </c>
      <c r="D22" s="79" t="s">
        <v>154</v>
      </c>
      <c r="E22" s="79"/>
      <c r="F22" s="73"/>
      <c r="G22" s="73"/>
      <c r="H22" s="73"/>
    </row>
    <row r="23" spans="2:8" s="75" customFormat="1" ht="14.5" thickBot="1" x14ac:dyDescent="0.35">
      <c r="B23" s="89" t="s">
        <v>197</v>
      </c>
      <c r="C23" s="80" t="s">
        <v>155</v>
      </c>
      <c r="D23" s="80" t="s">
        <v>165</v>
      </c>
      <c r="E23" s="80">
        <v>4</v>
      </c>
      <c r="F23" s="73"/>
      <c r="G23" s="73"/>
      <c r="H23" s="73"/>
    </row>
    <row r="24" spans="2:8" s="75" customFormat="1" ht="14.5" thickBot="1" x14ac:dyDescent="0.35">
      <c r="B24" s="90"/>
      <c r="C24" s="80" t="s">
        <v>166</v>
      </c>
      <c r="D24" s="80" t="s">
        <v>156</v>
      </c>
      <c r="E24" s="80">
        <v>3</v>
      </c>
      <c r="F24" s="73"/>
      <c r="G24" s="73"/>
      <c r="H24" s="73"/>
    </row>
    <row r="25" spans="2:8" s="75" customFormat="1" ht="31" thickBot="1" x14ac:dyDescent="0.35">
      <c r="B25" s="78" t="s">
        <v>198</v>
      </c>
      <c r="C25" s="79" t="s">
        <v>155</v>
      </c>
      <c r="D25" s="79" t="s">
        <v>156</v>
      </c>
      <c r="E25" s="79">
        <v>1</v>
      </c>
      <c r="F25" s="73"/>
      <c r="G25" s="73"/>
      <c r="H25" s="73"/>
    </row>
    <row r="26" spans="2:8" s="75" customFormat="1" ht="14.5" thickBot="1" x14ac:dyDescent="0.35">
      <c r="B26" s="81" t="s">
        <v>199</v>
      </c>
      <c r="C26" s="82" t="s">
        <v>155</v>
      </c>
      <c r="D26" s="82" t="s">
        <v>156</v>
      </c>
      <c r="E26" s="82">
        <v>2</v>
      </c>
      <c r="F26" s="73"/>
      <c r="G26" s="73"/>
      <c r="H26" s="73"/>
    </row>
    <row r="27" spans="2:8" s="75" customFormat="1" x14ac:dyDescent="0.3">
      <c r="B27" s="106" t="s">
        <v>167</v>
      </c>
      <c r="C27" s="107"/>
      <c r="D27" s="107"/>
      <c r="E27" s="108"/>
      <c r="F27" s="73"/>
      <c r="G27" s="73"/>
      <c r="H27" s="73"/>
    </row>
    <row r="28" spans="2:8" s="75" customFormat="1" ht="91.5" customHeight="1" thickBot="1" x14ac:dyDescent="0.35">
      <c r="B28" s="109"/>
      <c r="C28" s="110"/>
      <c r="D28" s="110"/>
      <c r="E28" s="111"/>
      <c r="F28" s="73"/>
      <c r="G28" s="73"/>
      <c r="H28" s="73"/>
    </row>
    <row r="29" spans="2:8" ht="14.5" thickBot="1" x14ac:dyDescent="0.35">
      <c r="B29" s="83"/>
      <c r="C29" s="83"/>
      <c r="D29" s="83"/>
      <c r="E29" s="83"/>
      <c r="F29" s="1"/>
      <c r="G29" s="1"/>
      <c r="H29" s="1"/>
    </row>
    <row r="30" spans="2:8" ht="16" x14ac:dyDescent="0.3">
      <c r="B30" s="112" t="s">
        <v>168</v>
      </c>
      <c r="C30" s="113"/>
      <c r="D30" s="113"/>
      <c r="E30" s="113"/>
      <c r="F30" s="113"/>
      <c r="G30" s="113"/>
      <c r="H30" s="114"/>
    </row>
    <row r="31" spans="2:8" x14ac:dyDescent="0.3">
      <c r="B31" s="115" t="s">
        <v>169</v>
      </c>
      <c r="C31" s="115"/>
      <c r="D31" s="115"/>
      <c r="E31" s="115"/>
      <c r="F31" s="115"/>
      <c r="G31" s="115"/>
      <c r="H31" s="115"/>
    </row>
    <row r="32" spans="2:8" ht="14.5" thickBot="1" x14ac:dyDescent="0.35">
      <c r="B32" s="84"/>
      <c r="C32" s="84"/>
      <c r="D32" s="84"/>
      <c r="E32" s="84"/>
      <c r="F32" s="84"/>
      <c r="G32" s="84"/>
      <c r="H32" s="84"/>
    </row>
    <row r="33" spans="2:8" ht="32" customHeight="1" thickBot="1" x14ac:dyDescent="0.35">
      <c r="B33" s="116" t="s">
        <v>205</v>
      </c>
      <c r="C33" s="117"/>
      <c r="D33" s="117"/>
      <c r="E33" s="117"/>
      <c r="F33" s="118"/>
      <c r="G33" s="84"/>
      <c r="H33" s="84"/>
    </row>
    <row r="34" spans="2:8" s="75" customFormat="1" ht="14.5" thickBot="1" x14ac:dyDescent="0.35">
      <c r="B34" s="76" t="s">
        <v>170</v>
      </c>
      <c r="C34" s="76" t="s">
        <v>17</v>
      </c>
      <c r="D34" s="76" t="s">
        <v>18</v>
      </c>
      <c r="E34" s="76" t="s">
        <v>19</v>
      </c>
      <c r="F34" s="76" t="s">
        <v>206</v>
      </c>
      <c r="G34" s="84"/>
      <c r="H34" s="84"/>
    </row>
    <row r="35" spans="2:8" s="75" customFormat="1" ht="14.5" thickBot="1" x14ac:dyDescent="0.35">
      <c r="B35" s="85" t="s">
        <v>171</v>
      </c>
      <c r="C35" s="86">
        <v>1710</v>
      </c>
      <c r="D35" s="86">
        <v>1780</v>
      </c>
      <c r="E35" s="86">
        <v>2496</v>
      </c>
      <c r="F35" s="86">
        <v>2690</v>
      </c>
      <c r="G35" s="84"/>
      <c r="H35" s="84"/>
    </row>
    <row r="36" spans="2:8" s="75" customFormat="1" ht="17" thickBot="1" x14ac:dyDescent="0.35">
      <c r="B36" s="85" t="s">
        <v>172</v>
      </c>
      <c r="C36" s="86" t="s">
        <v>173</v>
      </c>
      <c r="D36" s="86" t="s">
        <v>174</v>
      </c>
      <c r="E36" s="86" t="s">
        <v>175</v>
      </c>
      <c r="F36" s="86" t="s">
        <v>207</v>
      </c>
      <c r="G36" s="84"/>
      <c r="H36" s="84"/>
    </row>
    <row r="37" spans="2:8" s="75" customFormat="1" ht="14.5" thickBot="1" x14ac:dyDescent="0.35">
      <c r="B37" s="85" t="s">
        <v>208</v>
      </c>
      <c r="C37" s="87">
        <f>ABS(E35-D35)</f>
        <v>716</v>
      </c>
      <c r="D37" s="87">
        <f>ABS(F35-C35)</f>
        <v>980</v>
      </c>
      <c r="E37" s="87">
        <f>E35+C35</f>
        <v>4206</v>
      </c>
      <c r="F37" s="87">
        <f>F35+D35</f>
        <v>4470</v>
      </c>
      <c r="G37" s="84"/>
      <c r="H37" s="84"/>
    </row>
    <row r="38" spans="2:8" s="75" customFormat="1" ht="28.5" thickBot="1" x14ac:dyDescent="0.35">
      <c r="B38" s="85" t="s">
        <v>209</v>
      </c>
      <c r="C38" s="86" t="s">
        <v>176</v>
      </c>
      <c r="D38" s="86" t="s">
        <v>177</v>
      </c>
      <c r="E38" s="86" t="s">
        <v>178</v>
      </c>
      <c r="F38" s="86" t="s">
        <v>179</v>
      </c>
      <c r="G38" s="84"/>
      <c r="H38" s="84"/>
    </row>
    <row r="39" spans="2:8" s="75" customFormat="1" ht="14.5" thickBot="1" x14ac:dyDescent="0.35">
      <c r="B39" s="85" t="s">
        <v>208</v>
      </c>
      <c r="C39" s="87">
        <f>ABS((2*C35)-F35)</f>
        <v>730</v>
      </c>
      <c r="D39" s="87">
        <f>ABS((2*D35)-E35)</f>
        <v>1064</v>
      </c>
      <c r="E39" s="87">
        <f>ABS((2*E35)-D35)</f>
        <v>3212</v>
      </c>
      <c r="F39" s="87">
        <f>ABS((2*F35)-C35)</f>
        <v>3670</v>
      </c>
      <c r="G39" s="84"/>
      <c r="H39" s="84"/>
    </row>
    <row r="40" spans="2:8" s="75" customFormat="1" ht="28.5" thickBot="1" x14ac:dyDescent="0.35">
      <c r="B40" s="85" t="s">
        <v>209</v>
      </c>
      <c r="C40" s="86" t="s">
        <v>180</v>
      </c>
      <c r="D40" s="86" t="s">
        <v>181</v>
      </c>
      <c r="E40" s="86" t="s">
        <v>182</v>
      </c>
      <c r="F40" s="86" t="s">
        <v>183</v>
      </c>
      <c r="G40" s="84"/>
      <c r="H40" s="84"/>
    </row>
    <row r="41" spans="2:8" s="75" customFormat="1" ht="14.5" thickBot="1" x14ac:dyDescent="0.35">
      <c r="B41" s="85" t="s">
        <v>208</v>
      </c>
      <c r="C41" s="87">
        <f>(2*C35)+E35</f>
        <v>5916</v>
      </c>
      <c r="D41" s="87">
        <f>(2*D35)+F35</f>
        <v>6250</v>
      </c>
      <c r="E41" s="87">
        <f>(2*E35)+C35</f>
        <v>6702</v>
      </c>
      <c r="F41" s="87">
        <f>(2*F35)+D35</f>
        <v>7160</v>
      </c>
      <c r="G41" s="84"/>
      <c r="H41" s="84"/>
    </row>
    <row r="42" spans="2:8" s="75" customFormat="1" x14ac:dyDescent="0.3">
      <c r="B42" s="84"/>
      <c r="C42" s="84"/>
      <c r="D42" s="84"/>
      <c r="E42" s="84"/>
      <c r="F42" s="84"/>
      <c r="G42" s="84"/>
      <c r="H42" s="84"/>
    </row>
    <row r="43" spans="2:8" s="75" customFormat="1" ht="14.5" thickBot="1" x14ac:dyDescent="0.35">
      <c r="B43" s="74"/>
      <c r="C43" s="73"/>
      <c r="D43" s="73"/>
      <c r="E43" s="73"/>
      <c r="F43" s="73"/>
      <c r="G43" s="73"/>
      <c r="H43" s="73"/>
    </row>
    <row r="44" spans="2:8" s="75" customFormat="1" ht="14.5" thickBot="1" x14ac:dyDescent="0.35">
      <c r="B44" s="91" t="s">
        <v>184</v>
      </c>
      <c r="C44" s="92"/>
      <c r="D44" s="92"/>
      <c r="E44" s="92"/>
      <c r="F44" s="92"/>
      <c r="G44" s="92"/>
      <c r="H44" s="93"/>
    </row>
    <row r="45" spans="2:8" s="75" customFormat="1" x14ac:dyDescent="0.3">
      <c r="B45" s="94" t="s">
        <v>185</v>
      </c>
      <c r="C45" s="95"/>
      <c r="D45" s="95"/>
      <c r="E45" s="95"/>
      <c r="F45" s="95"/>
      <c r="G45" s="95"/>
      <c r="H45" s="96"/>
    </row>
    <row r="46" spans="2:8" s="75" customFormat="1" ht="14.5" thickBot="1" x14ac:dyDescent="0.35">
      <c r="B46" s="74"/>
      <c r="C46" s="73"/>
      <c r="D46" s="73"/>
      <c r="E46" s="73"/>
      <c r="F46" s="73"/>
      <c r="G46" s="73"/>
      <c r="H46" s="73"/>
    </row>
    <row r="47" spans="2:8" s="75" customFormat="1" ht="28.5" thickBot="1" x14ac:dyDescent="0.35">
      <c r="B47" s="76" t="s">
        <v>160</v>
      </c>
      <c r="C47" s="77" t="s">
        <v>161</v>
      </c>
      <c r="D47" s="77" t="s">
        <v>148</v>
      </c>
      <c r="E47" s="77" t="s">
        <v>186</v>
      </c>
      <c r="F47" s="73"/>
      <c r="G47" s="73"/>
      <c r="H47" s="73"/>
    </row>
    <row r="48" spans="2:8" s="75" customFormat="1" ht="14.5" thickBot="1" x14ac:dyDescent="0.35">
      <c r="B48" s="102" t="str">
        <f>"Test requirements for " &amp; '6.5B.3.3.1 Tx spurious'!C3&amp;" configuration"</f>
        <v>Test requirements for DC_66A_n41A configuration</v>
      </c>
      <c r="C48" s="103"/>
      <c r="D48" s="103"/>
      <c r="E48" s="104"/>
      <c r="F48" s="73"/>
      <c r="G48" s="73"/>
      <c r="H48" s="73"/>
    </row>
    <row r="49" spans="2:8" s="75" customFormat="1" ht="15" thickBot="1" x14ac:dyDescent="0.35">
      <c r="B49" s="78" t="s">
        <v>212</v>
      </c>
      <c r="C49" s="79" t="s">
        <v>150</v>
      </c>
      <c r="D49" s="79" t="s">
        <v>154</v>
      </c>
      <c r="E49" s="79"/>
      <c r="F49" s="73"/>
      <c r="G49" s="73"/>
      <c r="H49" s="73"/>
    </row>
    <row r="50" spans="2:8" s="75" customFormat="1" ht="38" customHeight="1" thickBot="1" x14ac:dyDescent="0.35">
      <c r="B50" s="89" t="s">
        <v>213</v>
      </c>
      <c r="C50" s="80" t="s">
        <v>155</v>
      </c>
      <c r="D50" s="80" t="s">
        <v>156</v>
      </c>
      <c r="E50" s="80" t="s">
        <v>210</v>
      </c>
      <c r="F50" s="73"/>
      <c r="G50" s="73"/>
      <c r="H50" s="73"/>
    </row>
    <row r="51" spans="2:8" s="75" customFormat="1" ht="69.5" customHeight="1" thickBot="1" x14ac:dyDescent="0.35">
      <c r="B51" s="105"/>
      <c r="C51" s="88" t="s">
        <v>200</v>
      </c>
      <c r="D51" s="80" t="s">
        <v>156</v>
      </c>
      <c r="E51" s="80" t="s">
        <v>187</v>
      </c>
      <c r="F51" s="73"/>
      <c r="G51" s="73"/>
      <c r="H51" s="73"/>
    </row>
    <row r="52" spans="2:8" s="75" customFormat="1" x14ac:dyDescent="0.3">
      <c r="B52" s="73"/>
      <c r="C52" s="73"/>
      <c r="D52" s="73"/>
      <c r="E52" s="73"/>
      <c r="F52" s="73"/>
      <c r="G52" s="73"/>
      <c r="H52" s="73"/>
    </row>
    <row r="53" spans="2:8" s="75" customFormat="1" x14ac:dyDescent="0.3">
      <c r="B53" s="73"/>
      <c r="C53" s="73"/>
      <c r="D53" s="73"/>
      <c r="E53" s="73"/>
      <c r="F53" s="73"/>
      <c r="G53" s="73"/>
      <c r="H53" s="73"/>
    </row>
    <row r="54" spans="2:8" s="75" customFormat="1" x14ac:dyDescent="0.3">
      <c r="B54" s="73"/>
      <c r="C54" s="73"/>
      <c r="D54" s="73"/>
      <c r="E54" s="73"/>
      <c r="F54" s="73"/>
      <c r="G54" s="73"/>
      <c r="H54" s="73"/>
    </row>
    <row r="55" spans="2:8" x14ac:dyDescent="0.3">
      <c r="B55" s="1"/>
      <c r="C55" s="1"/>
      <c r="D55" s="1"/>
      <c r="E55" s="1"/>
      <c r="F55" s="1"/>
      <c r="G55" s="1"/>
      <c r="H55" s="1"/>
    </row>
    <row r="56" spans="2:8" x14ac:dyDescent="0.3">
      <c r="B56" s="1"/>
      <c r="C56" s="1"/>
      <c r="D56" s="1"/>
      <c r="E56" s="1"/>
      <c r="F56" s="1"/>
      <c r="G56" s="1"/>
      <c r="H56" s="1"/>
    </row>
    <row r="57" spans="2:8" x14ac:dyDescent="0.3">
      <c r="B57" s="1"/>
      <c r="C57" s="1"/>
      <c r="D57" s="1"/>
      <c r="E57" s="1"/>
      <c r="F57" s="1"/>
      <c r="G57" s="1"/>
      <c r="H57" s="1"/>
    </row>
    <row r="58" spans="2:8" x14ac:dyDescent="0.3">
      <c r="B58" s="1"/>
      <c r="C58" s="1"/>
      <c r="D58" s="1"/>
      <c r="E58" s="1"/>
      <c r="F58" s="1"/>
      <c r="G58" s="1"/>
      <c r="H58" s="1"/>
    </row>
    <row r="59" spans="2:8" x14ac:dyDescent="0.3">
      <c r="B59" s="1"/>
      <c r="C59" s="1"/>
      <c r="D59" s="1"/>
      <c r="E59" s="1"/>
      <c r="F59" s="1"/>
      <c r="G59" s="1"/>
      <c r="H59" s="1"/>
    </row>
    <row r="60" spans="2:8" x14ac:dyDescent="0.3">
      <c r="B60" s="1"/>
      <c r="C60" s="1"/>
      <c r="D60" s="1"/>
      <c r="E60" s="1"/>
      <c r="F60" s="1"/>
      <c r="G60" s="1"/>
      <c r="H60" s="1"/>
    </row>
  </sheetData>
  <mergeCells count="14">
    <mergeCell ref="B48:E48"/>
    <mergeCell ref="B50:B51"/>
    <mergeCell ref="B27:E28"/>
    <mergeCell ref="B30:H30"/>
    <mergeCell ref="B31:H31"/>
    <mergeCell ref="B33:F33"/>
    <mergeCell ref="B44:H44"/>
    <mergeCell ref="B45:H45"/>
    <mergeCell ref="B23:B24"/>
    <mergeCell ref="B5:H5"/>
    <mergeCell ref="B6:H6"/>
    <mergeCell ref="B8:E8"/>
    <mergeCell ref="B16:E16"/>
    <mergeCell ref="B18:E18"/>
  </mergeCells>
  <phoneticPr fontId="27" type="noConversion"/>
  <conditionalFormatting sqref="B49:E50">
    <cfRule type="expression" dxfId="89" priority="4">
      <formula>$B49="N/A"</formula>
    </cfRule>
  </conditionalFormatting>
  <conditionalFormatting sqref="C51">
    <cfRule type="expression" dxfId="88" priority="3">
      <formula>$B51="N/A"</formula>
    </cfRule>
  </conditionalFormatting>
  <conditionalFormatting sqref="D51">
    <cfRule type="expression" dxfId="87" priority="2">
      <formula>$B51="N/A"</formula>
    </cfRule>
  </conditionalFormatting>
  <conditionalFormatting sqref="E51">
    <cfRule type="expression" dxfId="86" priority="1">
      <formula>$B51="N/A"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Z99"/>
  <sheetViews>
    <sheetView tabSelected="1" zoomScale="70" zoomScaleNormal="70" workbookViewId="0">
      <selection activeCell="G114" sqref="G114"/>
    </sheetView>
  </sheetViews>
  <sheetFormatPr defaultColWidth="11.4140625" defaultRowHeight="14" x14ac:dyDescent="0.3"/>
  <cols>
    <col min="1" max="1" width="4.83203125" style="1" customWidth="1"/>
    <col min="2" max="2" width="23.58203125" style="1" customWidth="1"/>
    <col min="3" max="3" width="22.83203125" style="1" customWidth="1"/>
    <col min="4" max="18" width="13" style="1" customWidth="1"/>
    <col min="19" max="26" width="13" style="33" customWidth="1"/>
    <col min="27" max="220" width="11.4140625" style="1"/>
    <col min="221" max="221" width="2.4140625" style="1" customWidth="1"/>
    <col min="222" max="223" width="25.75" style="1" customWidth="1"/>
    <col min="224" max="234" width="11.4140625" style="1"/>
    <col min="235" max="235" width="17.1640625" style="1" customWidth="1"/>
    <col min="236" max="237" width="11.4140625" style="1"/>
    <col min="238" max="238" width="17.1640625" style="1" customWidth="1"/>
    <col min="239" max="476" width="11.4140625" style="1"/>
    <col min="477" max="477" width="2.4140625" style="1" customWidth="1"/>
    <col min="478" max="479" width="25.75" style="1" customWidth="1"/>
    <col min="480" max="490" width="11.4140625" style="1"/>
    <col min="491" max="491" width="17.1640625" style="1" customWidth="1"/>
    <col min="492" max="493" width="11.4140625" style="1"/>
    <col min="494" max="494" width="17.1640625" style="1" customWidth="1"/>
    <col min="495" max="732" width="11.4140625" style="1"/>
    <col min="733" max="733" width="2.4140625" style="1" customWidth="1"/>
    <col min="734" max="735" width="25.75" style="1" customWidth="1"/>
    <col min="736" max="746" width="11.4140625" style="1"/>
    <col min="747" max="747" width="17.1640625" style="1" customWidth="1"/>
    <col min="748" max="749" width="11.4140625" style="1"/>
    <col min="750" max="750" width="17.1640625" style="1" customWidth="1"/>
    <col min="751" max="988" width="11.4140625" style="1"/>
    <col min="989" max="989" width="2.4140625" style="1" customWidth="1"/>
    <col min="990" max="991" width="25.75" style="1" customWidth="1"/>
    <col min="992" max="1002" width="11.4140625" style="1"/>
    <col min="1003" max="1003" width="17.1640625" style="1" customWidth="1"/>
    <col min="1004" max="1005" width="11.4140625" style="1"/>
    <col min="1006" max="1006" width="17.1640625" style="1" customWidth="1"/>
    <col min="1007" max="1244" width="11.4140625" style="1"/>
    <col min="1245" max="1245" width="2.4140625" style="1" customWidth="1"/>
    <col min="1246" max="1247" width="25.75" style="1" customWidth="1"/>
    <col min="1248" max="1258" width="11.4140625" style="1"/>
    <col min="1259" max="1259" width="17.1640625" style="1" customWidth="1"/>
    <col min="1260" max="1261" width="11.4140625" style="1"/>
    <col min="1262" max="1262" width="17.1640625" style="1" customWidth="1"/>
    <col min="1263" max="1500" width="11.4140625" style="1"/>
    <col min="1501" max="1501" width="2.4140625" style="1" customWidth="1"/>
    <col min="1502" max="1503" width="25.75" style="1" customWidth="1"/>
    <col min="1504" max="1514" width="11.4140625" style="1"/>
    <col min="1515" max="1515" width="17.1640625" style="1" customWidth="1"/>
    <col min="1516" max="1517" width="11.4140625" style="1"/>
    <col min="1518" max="1518" width="17.1640625" style="1" customWidth="1"/>
    <col min="1519" max="1756" width="11.4140625" style="1"/>
    <col min="1757" max="1757" width="2.4140625" style="1" customWidth="1"/>
    <col min="1758" max="1759" width="25.75" style="1" customWidth="1"/>
    <col min="1760" max="1770" width="11.4140625" style="1"/>
    <col min="1771" max="1771" width="17.1640625" style="1" customWidth="1"/>
    <col min="1772" max="1773" width="11.4140625" style="1"/>
    <col min="1774" max="1774" width="17.1640625" style="1" customWidth="1"/>
    <col min="1775" max="2012" width="11.4140625" style="1"/>
    <col min="2013" max="2013" width="2.4140625" style="1" customWidth="1"/>
    <col min="2014" max="2015" width="25.75" style="1" customWidth="1"/>
    <col min="2016" max="2026" width="11.4140625" style="1"/>
    <col min="2027" max="2027" width="17.1640625" style="1" customWidth="1"/>
    <col min="2028" max="2029" width="11.4140625" style="1"/>
    <col min="2030" max="2030" width="17.1640625" style="1" customWidth="1"/>
    <col min="2031" max="2268" width="11.4140625" style="1"/>
    <col min="2269" max="2269" width="2.4140625" style="1" customWidth="1"/>
    <col min="2270" max="2271" width="25.75" style="1" customWidth="1"/>
    <col min="2272" max="2282" width="11.4140625" style="1"/>
    <col min="2283" max="2283" width="17.1640625" style="1" customWidth="1"/>
    <col min="2284" max="2285" width="11.4140625" style="1"/>
    <col min="2286" max="2286" width="17.1640625" style="1" customWidth="1"/>
    <col min="2287" max="2524" width="11.4140625" style="1"/>
    <col min="2525" max="2525" width="2.4140625" style="1" customWidth="1"/>
    <col min="2526" max="2527" width="25.75" style="1" customWidth="1"/>
    <col min="2528" max="2538" width="11.4140625" style="1"/>
    <col min="2539" max="2539" width="17.1640625" style="1" customWidth="1"/>
    <col min="2540" max="2541" width="11.4140625" style="1"/>
    <col min="2542" max="2542" width="17.1640625" style="1" customWidth="1"/>
    <col min="2543" max="2780" width="11.4140625" style="1"/>
    <col min="2781" max="2781" width="2.4140625" style="1" customWidth="1"/>
    <col min="2782" max="2783" width="25.75" style="1" customWidth="1"/>
    <col min="2784" max="2794" width="11.4140625" style="1"/>
    <col min="2795" max="2795" width="17.1640625" style="1" customWidth="1"/>
    <col min="2796" max="2797" width="11.4140625" style="1"/>
    <col min="2798" max="2798" width="17.1640625" style="1" customWidth="1"/>
    <col min="2799" max="3036" width="11.4140625" style="1"/>
    <col min="3037" max="3037" width="2.4140625" style="1" customWidth="1"/>
    <col min="3038" max="3039" width="25.75" style="1" customWidth="1"/>
    <col min="3040" max="3050" width="11.4140625" style="1"/>
    <col min="3051" max="3051" width="17.1640625" style="1" customWidth="1"/>
    <col min="3052" max="3053" width="11.4140625" style="1"/>
    <col min="3054" max="3054" width="17.1640625" style="1" customWidth="1"/>
    <col min="3055" max="3292" width="11.4140625" style="1"/>
    <col min="3293" max="3293" width="2.4140625" style="1" customWidth="1"/>
    <col min="3294" max="3295" width="25.75" style="1" customWidth="1"/>
    <col min="3296" max="3306" width="11.4140625" style="1"/>
    <col min="3307" max="3307" width="17.1640625" style="1" customWidth="1"/>
    <col min="3308" max="3309" width="11.4140625" style="1"/>
    <col min="3310" max="3310" width="17.1640625" style="1" customWidth="1"/>
    <col min="3311" max="3548" width="11.4140625" style="1"/>
    <col min="3549" max="3549" width="2.4140625" style="1" customWidth="1"/>
    <col min="3550" max="3551" width="25.75" style="1" customWidth="1"/>
    <col min="3552" max="3562" width="11.4140625" style="1"/>
    <col min="3563" max="3563" width="17.1640625" style="1" customWidth="1"/>
    <col min="3564" max="3565" width="11.4140625" style="1"/>
    <col min="3566" max="3566" width="17.1640625" style="1" customWidth="1"/>
    <col min="3567" max="3804" width="11.4140625" style="1"/>
    <col min="3805" max="3805" width="2.4140625" style="1" customWidth="1"/>
    <col min="3806" max="3807" width="25.75" style="1" customWidth="1"/>
    <col min="3808" max="3818" width="11.4140625" style="1"/>
    <col min="3819" max="3819" width="17.1640625" style="1" customWidth="1"/>
    <col min="3820" max="3821" width="11.4140625" style="1"/>
    <col min="3822" max="3822" width="17.1640625" style="1" customWidth="1"/>
    <col min="3823" max="4060" width="11.4140625" style="1"/>
    <col min="4061" max="4061" width="2.4140625" style="1" customWidth="1"/>
    <col min="4062" max="4063" width="25.75" style="1" customWidth="1"/>
    <col min="4064" max="4074" width="11.4140625" style="1"/>
    <col min="4075" max="4075" width="17.1640625" style="1" customWidth="1"/>
    <col min="4076" max="4077" width="11.4140625" style="1"/>
    <col min="4078" max="4078" width="17.1640625" style="1" customWidth="1"/>
    <col min="4079" max="4316" width="11.4140625" style="1"/>
    <col min="4317" max="4317" width="2.4140625" style="1" customWidth="1"/>
    <col min="4318" max="4319" width="25.75" style="1" customWidth="1"/>
    <col min="4320" max="4330" width="11.4140625" style="1"/>
    <col min="4331" max="4331" width="17.1640625" style="1" customWidth="1"/>
    <col min="4332" max="4333" width="11.4140625" style="1"/>
    <col min="4334" max="4334" width="17.1640625" style="1" customWidth="1"/>
    <col min="4335" max="4572" width="11.4140625" style="1"/>
    <col min="4573" max="4573" width="2.4140625" style="1" customWidth="1"/>
    <col min="4574" max="4575" width="25.75" style="1" customWidth="1"/>
    <col min="4576" max="4586" width="11.4140625" style="1"/>
    <col min="4587" max="4587" width="17.1640625" style="1" customWidth="1"/>
    <col min="4588" max="4589" width="11.4140625" style="1"/>
    <col min="4590" max="4590" width="17.1640625" style="1" customWidth="1"/>
    <col min="4591" max="4828" width="11.4140625" style="1"/>
    <col min="4829" max="4829" width="2.4140625" style="1" customWidth="1"/>
    <col min="4830" max="4831" width="25.75" style="1" customWidth="1"/>
    <col min="4832" max="4842" width="11.4140625" style="1"/>
    <col min="4843" max="4843" width="17.1640625" style="1" customWidth="1"/>
    <col min="4844" max="4845" width="11.4140625" style="1"/>
    <col min="4846" max="4846" width="17.1640625" style="1" customWidth="1"/>
    <col min="4847" max="5084" width="11.4140625" style="1"/>
    <col min="5085" max="5085" width="2.4140625" style="1" customWidth="1"/>
    <col min="5086" max="5087" width="25.75" style="1" customWidth="1"/>
    <col min="5088" max="5098" width="11.4140625" style="1"/>
    <col min="5099" max="5099" width="17.1640625" style="1" customWidth="1"/>
    <col min="5100" max="5101" width="11.4140625" style="1"/>
    <col min="5102" max="5102" width="17.1640625" style="1" customWidth="1"/>
    <col min="5103" max="5340" width="11.4140625" style="1"/>
    <col min="5341" max="5341" width="2.4140625" style="1" customWidth="1"/>
    <col min="5342" max="5343" width="25.75" style="1" customWidth="1"/>
    <col min="5344" max="5354" width="11.4140625" style="1"/>
    <col min="5355" max="5355" width="17.1640625" style="1" customWidth="1"/>
    <col min="5356" max="5357" width="11.4140625" style="1"/>
    <col min="5358" max="5358" width="17.1640625" style="1" customWidth="1"/>
    <col min="5359" max="5596" width="11.4140625" style="1"/>
    <col min="5597" max="5597" width="2.4140625" style="1" customWidth="1"/>
    <col min="5598" max="5599" width="25.75" style="1" customWidth="1"/>
    <col min="5600" max="5610" width="11.4140625" style="1"/>
    <col min="5611" max="5611" width="17.1640625" style="1" customWidth="1"/>
    <col min="5612" max="5613" width="11.4140625" style="1"/>
    <col min="5614" max="5614" width="17.1640625" style="1" customWidth="1"/>
    <col min="5615" max="5852" width="11.4140625" style="1"/>
    <col min="5853" max="5853" width="2.4140625" style="1" customWidth="1"/>
    <col min="5854" max="5855" width="25.75" style="1" customWidth="1"/>
    <col min="5856" max="5866" width="11.4140625" style="1"/>
    <col min="5867" max="5867" width="17.1640625" style="1" customWidth="1"/>
    <col min="5868" max="5869" width="11.4140625" style="1"/>
    <col min="5870" max="5870" width="17.1640625" style="1" customWidth="1"/>
    <col min="5871" max="6108" width="11.4140625" style="1"/>
    <col min="6109" max="6109" width="2.4140625" style="1" customWidth="1"/>
    <col min="6110" max="6111" width="25.75" style="1" customWidth="1"/>
    <col min="6112" max="6122" width="11.4140625" style="1"/>
    <col min="6123" max="6123" width="17.1640625" style="1" customWidth="1"/>
    <col min="6124" max="6125" width="11.4140625" style="1"/>
    <col min="6126" max="6126" width="17.1640625" style="1" customWidth="1"/>
    <col min="6127" max="6364" width="11.4140625" style="1"/>
    <col min="6365" max="6365" width="2.4140625" style="1" customWidth="1"/>
    <col min="6366" max="6367" width="25.75" style="1" customWidth="1"/>
    <col min="6368" max="6378" width="11.4140625" style="1"/>
    <col min="6379" max="6379" width="17.1640625" style="1" customWidth="1"/>
    <col min="6380" max="6381" width="11.4140625" style="1"/>
    <col min="6382" max="6382" width="17.1640625" style="1" customWidth="1"/>
    <col min="6383" max="6620" width="11.4140625" style="1"/>
    <col min="6621" max="6621" width="2.4140625" style="1" customWidth="1"/>
    <col min="6622" max="6623" width="25.75" style="1" customWidth="1"/>
    <col min="6624" max="6634" width="11.4140625" style="1"/>
    <col min="6635" max="6635" width="17.1640625" style="1" customWidth="1"/>
    <col min="6636" max="6637" width="11.4140625" style="1"/>
    <col min="6638" max="6638" width="17.1640625" style="1" customWidth="1"/>
    <col min="6639" max="6876" width="11.4140625" style="1"/>
    <col min="6877" max="6877" width="2.4140625" style="1" customWidth="1"/>
    <col min="6878" max="6879" width="25.75" style="1" customWidth="1"/>
    <col min="6880" max="6890" width="11.4140625" style="1"/>
    <col min="6891" max="6891" width="17.1640625" style="1" customWidth="1"/>
    <col min="6892" max="6893" width="11.4140625" style="1"/>
    <col min="6894" max="6894" width="17.1640625" style="1" customWidth="1"/>
    <col min="6895" max="7132" width="11.4140625" style="1"/>
    <col min="7133" max="7133" width="2.4140625" style="1" customWidth="1"/>
    <col min="7134" max="7135" width="25.75" style="1" customWidth="1"/>
    <col min="7136" max="7146" width="11.4140625" style="1"/>
    <col min="7147" max="7147" width="17.1640625" style="1" customWidth="1"/>
    <col min="7148" max="7149" width="11.4140625" style="1"/>
    <col min="7150" max="7150" width="17.1640625" style="1" customWidth="1"/>
    <col min="7151" max="7388" width="11.4140625" style="1"/>
    <col min="7389" max="7389" width="2.4140625" style="1" customWidth="1"/>
    <col min="7390" max="7391" width="25.75" style="1" customWidth="1"/>
    <col min="7392" max="7402" width="11.4140625" style="1"/>
    <col min="7403" max="7403" width="17.1640625" style="1" customWidth="1"/>
    <col min="7404" max="7405" width="11.4140625" style="1"/>
    <col min="7406" max="7406" width="17.1640625" style="1" customWidth="1"/>
    <col min="7407" max="7644" width="11.4140625" style="1"/>
    <col min="7645" max="7645" width="2.4140625" style="1" customWidth="1"/>
    <col min="7646" max="7647" width="25.75" style="1" customWidth="1"/>
    <col min="7648" max="7658" width="11.4140625" style="1"/>
    <col min="7659" max="7659" width="17.1640625" style="1" customWidth="1"/>
    <col min="7660" max="7661" width="11.4140625" style="1"/>
    <col min="7662" max="7662" width="17.1640625" style="1" customWidth="1"/>
    <col min="7663" max="7900" width="11.4140625" style="1"/>
    <col min="7901" max="7901" width="2.4140625" style="1" customWidth="1"/>
    <col min="7902" max="7903" width="25.75" style="1" customWidth="1"/>
    <col min="7904" max="7914" width="11.4140625" style="1"/>
    <col min="7915" max="7915" width="17.1640625" style="1" customWidth="1"/>
    <col min="7916" max="7917" width="11.4140625" style="1"/>
    <col min="7918" max="7918" width="17.1640625" style="1" customWidth="1"/>
    <col min="7919" max="8156" width="11.4140625" style="1"/>
    <col min="8157" max="8157" width="2.4140625" style="1" customWidth="1"/>
    <col min="8158" max="8159" width="25.75" style="1" customWidth="1"/>
    <col min="8160" max="8170" width="11.4140625" style="1"/>
    <col min="8171" max="8171" width="17.1640625" style="1" customWidth="1"/>
    <col min="8172" max="8173" width="11.4140625" style="1"/>
    <col min="8174" max="8174" width="17.1640625" style="1" customWidth="1"/>
    <col min="8175" max="8412" width="11.4140625" style="1"/>
    <col min="8413" max="8413" width="2.4140625" style="1" customWidth="1"/>
    <col min="8414" max="8415" width="25.75" style="1" customWidth="1"/>
    <col min="8416" max="8426" width="11.4140625" style="1"/>
    <col min="8427" max="8427" width="17.1640625" style="1" customWidth="1"/>
    <col min="8428" max="8429" width="11.4140625" style="1"/>
    <col min="8430" max="8430" width="17.1640625" style="1" customWidth="1"/>
    <col min="8431" max="8668" width="11.4140625" style="1"/>
    <col min="8669" max="8669" width="2.4140625" style="1" customWidth="1"/>
    <col min="8670" max="8671" width="25.75" style="1" customWidth="1"/>
    <col min="8672" max="8682" width="11.4140625" style="1"/>
    <col min="8683" max="8683" width="17.1640625" style="1" customWidth="1"/>
    <col min="8684" max="8685" width="11.4140625" style="1"/>
    <col min="8686" max="8686" width="17.1640625" style="1" customWidth="1"/>
    <col min="8687" max="8924" width="11.4140625" style="1"/>
    <col min="8925" max="8925" width="2.4140625" style="1" customWidth="1"/>
    <col min="8926" max="8927" width="25.75" style="1" customWidth="1"/>
    <col min="8928" max="8938" width="11.4140625" style="1"/>
    <col min="8939" max="8939" width="17.1640625" style="1" customWidth="1"/>
    <col min="8940" max="8941" width="11.4140625" style="1"/>
    <col min="8942" max="8942" width="17.1640625" style="1" customWidth="1"/>
    <col min="8943" max="9180" width="11.4140625" style="1"/>
    <col min="9181" max="9181" width="2.4140625" style="1" customWidth="1"/>
    <col min="9182" max="9183" width="25.75" style="1" customWidth="1"/>
    <col min="9184" max="9194" width="11.4140625" style="1"/>
    <col min="9195" max="9195" width="17.1640625" style="1" customWidth="1"/>
    <col min="9196" max="9197" width="11.4140625" style="1"/>
    <col min="9198" max="9198" width="17.1640625" style="1" customWidth="1"/>
    <col min="9199" max="9436" width="11.4140625" style="1"/>
    <col min="9437" max="9437" width="2.4140625" style="1" customWidth="1"/>
    <col min="9438" max="9439" width="25.75" style="1" customWidth="1"/>
    <col min="9440" max="9450" width="11.4140625" style="1"/>
    <col min="9451" max="9451" width="17.1640625" style="1" customWidth="1"/>
    <col min="9452" max="9453" width="11.4140625" style="1"/>
    <col min="9454" max="9454" width="17.1640625" style="1" customWidth="1"/>
    <col min="9455" max="9692" width="11.4140625" style="1"/>
    <col min="9693" max="9693" width="2.4140625" style="1" customWidth="1"/>
    <col min="9694" max="9695" width="25.75" style="1" customWidth="1"/>
    <col min="9696" max="9706" width="11.4140625" style="1"/>
    <col min="9707" max="9707" width="17.1640625" style="1" customWidth="1"/>
    <col min="9708" max="9709" width="11.4140625" style="1"/>
    <col min="9710" max="9710" width="17.1640625" style="1" customWidth="1"/>
    <col min="9711" max="9948" width="11.4140625" style="1"/>
    <col min="9949" max="9949" width="2.4140625" style="1" customWidth="1"/>
    <col min="9950" max="9951" width="25.75" style="1" customWidth="1"/>
    <col min="9952" max="9962" width="11.4140625" style="1"/>
    <col min="9963" max="9963" width="17.1640625" style="1" customWidth="1"/>
    <col min="9964" max="9965" width="11.4140625" style="1"/>
    <col min="9966" max="9966" width="17.1640625" style="1" customWidth="1"/>
    <col min="9967" max="10204" width="11.4140625" style="1"/>
    <col min="10205" max="10205" width="2.4140625" style="1" customWidth="1"/>
    <col min="10206" max="10207" width="25.75" style="1" customWidth="1"/>
    <col min="10208" max="10218" width="11.4140625" style="1"/>
    <col min="10219" max="10219" width="17.1640625" style="1" customWidth="1"/>
    <col min="10220" max="10221" width="11.4140625" style="1"/>
    <col min="10222" max="10222" width="17.1640625" style="1" customWidth="1"/>
    <col min="10223" max="10460" width="11.4140625" style="1"/>
    <col min="10461" max="10461" width="2.4140625" style="1" customWidth="1"/>
    <col min="10462" max="10463" width="25.75" style="1" customWidth="1"/>
    <col min="10464" max="10474" width="11.4140625" style="1"/>
    <col min="10475" max="10475" width="17.1640625" style="1" customWidth="1"/>
    <col min="10476" max="10477" width="11.4140625" style="1"/>
    <col min="10478" max="10478" width="17.1640625" style="1" customWidth="1"/>
    <col min="10479" max="10716" width="11.4140625" style="1"/>
    <col min="10717" max="10717" width="2.4140625" style="1" customWidth="1"/>
    <col min="10718" max="10719" width="25.75" style="1" customWidth="1"/>
    <col min="10720" max="10730" width="11.4140625" style="1"/>
    <col min="10731" max="10731" width="17.1640625" style="1" customWidth="1"/>
    <col min="10732" max="10733" width="11.4140625" style="1"/>
    <col min="10734" max="10734" width="17.1640625" style="1" customWidth="1"/>
    <col min="10735" max="10972" width="11.4140625" style="1"/>
    <col min="10973" max="10973" width="2.4140625" style="1" customWidth="1"/>
    <col min="10974" max="10975" width="25.75" style="1" customWidth="1"/>
    <col min="10976" max="10986" width="11.4140625" style="1"/>
    <col min="10987" max="10987" width="17.1640625" style="1" customWidth="1"/>
    <col min="10988" max="10989" width="11.4140625" style="1"/>
    <col min="10990" max="10990" width="17.1640625" style="1" customWidth="1"/>
    <col min="10991" max="11228" width="11.4140625" style="1"/>
    <col min="11229" max="11229" width="2.4140625" style="1" customWidth="1"/>
    <col min="11230" max="11231" width="25.75" style="1" customWidth="1"/>
    <col min="11232" max="11242" width="11.4140625" style="1"/>
    <col min="11243" max="11243" width="17.1640625" style="1" customWidth="1"/>
    <col min="11244" max="11245" width="11.4140625" style="1"/>
    <col min="11246" max="11246" width="17.1640625" style="1" customWidth="1"/>
    <col min="11247" max="11484" width="11.4140625" style="1"/>
    <col min="11485" max="11485" width="2.4140625" style="1" customWidth="1"/>
    <col min="11486" max="11487" width="25.75" style="1" customWidth="1"/>
    <col min="11488" max="11498" width="11.4140625" style="1"/>
    <col min="11499" max="11499" width="17.1640625" style="1" customWidth="1"/>
    <col min="11500" max="11501" width="11.4140625" style="1"/>
    <col min="11502" max="11502" width="17.1640625" style="1" customWidth="1"/>
    <col min="11503" max="11740" width="11.4140625" style="1"/>
    <col min="11741" max="11741" width="2.4140625" style="1" customWidth="1"/>
    <col min="11742" max="11743" width="25.75" style="1" customWidth="1"/>
    <col min="11744" max="11754" width="11.4140625" style="1"/>
    <col min="11755" max="11755" width="17.1640625" style="1" customWidth="1"/>
    <col min="11756" max="11757" width="11.4140625" style="1"/>
    <col min="11758" max="11758" width="17.1640625" style="1" customWidth="1"/>
    <col min="11759" max="11996" width="11.4140625" style="1"/>
    <col min="11997" max="11997" width="2.4140625" style="1" customWidth="1"/>
    <col min="11998" max="11999" width="25.75" style="1" customWidth="1"/>
    <col min="12000" max="12010" width="11.4140625" style="1"/>
    <col min="12011" max="12011" width="17.1640625" style="1" customWidth="1"/>
    <col min="12012" max="12013" width="11.4140625" style="1"/>
    <col min="12014" max="12014" width="17.1640625" style="1" customWidth="1"/>
    <col min="12015" max="12252" width="11.4140625" style="1"/>
    <col min="12253" max="12253" width="2.4140625" style="1" customWidth="1"/>
    <col min="12254" max="12255" width="25.75" style="1" customWidth="1"/>
    <col min="12256" max="12266" width="11.4140625" style="1"/>
    <col min="12267" max="12267" width="17.1640625" style="1" customWidth="1"/>
    <col min="12268" max="12269" width="11.4140625" style="1"/>
    <col min="12270" max="12270" width="17.1640625" style="1" customWidth="1"/>
    <col min="12271" max="12508" width="11.4140625" style="1"/>
    <col min="12509" max="12509" width="2.4140625" style="1" customWidth="1"/>
    <col min="12510" max="12511" width="25.75" style="1" customWidth="1"/>
    <col min="12512" max="12522" width="11.4140625" style="1"/>
    <col min="12523" max="12523" width="17.1640625" style="1" customWidth="1"/>
    <col min="12524" max="12525" width="11.4140625" style="1"/>
    <col min="12526" max="12526" width="17.1640625" style="1" customWidth="1"/>
    <col min="12527" max="12764" width="11.4140625" style="1"/>
    <col min="12765" max="12765" width="2.4140625" style="1" customWidth="1"/>
    <col min="12766" max="12767" width="25.75" style="1" customWidth="1"/>
    <col min="12768" max="12778" width="11.4140625" style="1"/>
    <col min="12779" max="12779" width="17.1640625" style="1" customWidth="1"/>
    <col min="12780" max="12781" width="11.4140625" style="1"/>
    <col min="12782" max="12782" width="17.1640625" style="1" customWidth="1"/>
    <col min="12783" max="13020" width="11.4140625" style="1"/>
    <col min="13021" max="13021" width="2.4140625" style="1" customWidth="1"/>
    <col min="13022" max="13023" width="25.75" style="1" customWidth="1"/>
    <col min="13024" max="13034" width="11.4140625" style="1"/>
    <col min="13035" max="13035" width="17.1640625" style="1" customWidth="1"/>
    <col min="13036" max="13037" width="11.4140625" style="1"/>
    <col min="13038" max="13038" width="17.1640625" style="1" customWidth="1"/>
    <col min="13039" max="13276" width="11.4140625" style="1"/>
    <col min="13277" max="13277" width="2.4140625" style="1" customWidth="1"/>
    <col min="13278" max="13279" width="25.75" style="1" customWidth="1"/>
    <col min="13280" max="13290" width="11.4140625" style="1"/>
    <col min="13291" max="13291" width="17.1640625" style="1" customWidth="1"/>
    <col min="13292" max="13293" width="11.4140625" style="1"/>
    <col min="13294" max="13294" width="17.1640625" style="1" customWidth="1"/>
    <col min="13295" max="13532" width="11.4140625" style="1"/>
    <col min="13533" max="13533" width="2.4140625" style="1" customWidth="1"/>
    <col min="13534" max="13535" width="25.75" style="1" customWidth="1"/>
    <col min="13536" max="13546" width="11.4140625" style="1"/>
    <col min="13547" max="13547" width="17.1640625" style="1" customWidth="1"/>
    <col min="13548" max="13549" width="11.4140625" style="1"/>
    <col min="13550" max="13550" width="17.1640625" style="1" customWidth="1"/>
    <col min="13551" max="13788" width="11.4140625" style="1"/>
    <col min="13789" max="13789" width="2.4140625" style="1" customWidth="1"/>
    <col min="13790" max="13791" width="25.75" style="1" customWidth="1"/>
    <col min="13792" max="13802" width="11.4140625" style="1"/>
    <col min="13803" max="13803" width="17.1640625" style="1" customWidth="1"/>
    <col min="13804" max="13805" width="11.4140625" style="1"/>
    <col min="13806" max="13806" width="17.1640625" style="1" customWidth="1"/>
    <col min="13807" max="14044" width="11.4140625" style="1"/>
    <col min="14045" max="14045" width="2.4140625" style="1" customWidth="1"/>
    <col min="14046" max="14047" width="25.75" style="1" customWidth="1"/>
    <col min="14048" max="14058" width="11.4140625" style="1"/>
    <col min="14059" max="14059" width="17.1640625" style="1" customWidth="1"/>
    <col min="14060" max="14061" width="11.4140625" style="1"/>
    <col min="14062" max="14062" width="17.1640625" style="1" customWidth="1"/>
    <col min="14063" max="14300" width="11.4140625" style="1"/>
    <col min="14301" max="14301" width="2.4140625" style="1" customWidth="1"/>
    <col min="14302" max="14303" width="25.75" style="1" customWidth="1"/>
    <col min="14304" max="14314" width="11.4140625" style="1"/>
    <col min="14315" max="14315" width="17.1640625" style="1" customWidth="1"/>
    <col min="14316" max="14317" width="11.4140625" style="1"/>
    <col min="14318" max="14318" width="17.1640625" style="1" customWidth="1"/>
    <col min="14319" max="14556" width="11.4140625" style="1"/>
    <col min="14557" max="14557" width="2.4140625" style="1" customWidth="1"/>
    <col min="14558" max="14559" width="25.75" style="1" customWidth="1"/>
    <col min="14560" max="14570" width="11.4140625" style="1"/>
    <col min="14571" max="14571" width="17.1640625" style="1" customWidth="1"/>
    <col min="14572" max="14573" width="11.4140625" style="1"/>
    <col min="14574" max="14574" width="17.1640625" style="1" customWidth="1"/>
    <col min="14575" max="14812" width="11.4140625" style="1"/>
    <col min="14813" max="14813" width="2.4140625" style="1" customWidth="1"/>
    <col min="14814" max="14815" width="25.75" style="1" customWidth="1"/>
    <col min="14816" max="14826" width="11.4140625" style="1"/>
    <col min="14827" max="14827" width="17.1640625" style="1" customWidth="1"/>
    <col min="14828" max="14829" width="11.4140625" style="1"/>
    <col min="14830" max="14830" width="17.1640625" style="1" customWidth="1"/>
    <col min="14831" max="15068" width="11.4140625" style="1"/>
    <col min="15069" max="15069" width="2.4140625" style="1" customWidth="1"/>
    <col min="15070" max="15071" width="25.75" style="1" customWidth="1"/>
    <col min="15072" max="15082" width="11.4140625" style="1"/>
    <col min="15083" max="15083" width="17.1640625" style="1" customWidth="1"/>
    <col min="15084" max="15085" width="11.4140625" style="1"/>
    <col min="15086" max="15086" width="17.1640625" style="1" customWidth="1"/>
    <col min="15087" max="15324" width="11.4140625" style="1"/>
    <col min="15325" max="15325" width="2.4140625" style="1" customWidth="1"/>
    <col min="15326" max="15327" width="25.75" style="1" customWidth="1"/>
    <col min="15328" max="15338" width="11.4140625" style="1"/>
    <col min="15339" max="15339" width="17.1640625" style="1" customWidth="1"/>
    <col min="15340" max="15341" width="11.4140625" style="1"/>
    <col min="15342" max="15342" width="17.1640625" style="1" customWidth="1"/>
    <col min="15343" max="15580" width="11.4140625" style="1"/>
    <col min="15581" max="15581" width="2.4140625" style="1" customWidth="1"/>
    <col min="15582" max="15583" width="25.75" style="1" customWidth="1"/>
    <col min="15584" max="15594" width="11.4140625" style="1"/>
    <col min="15595" max="15595" width="17.1640625" style="1" customWidth="1"/>
    <col min="15596" max="15597" width="11.4140625" style="1"/>
    <col min="15598" max="15598" width="17.1640625" style="1" customWidth="1"/>
    <col min="15599" max="15836" width="11.4140625" style="1"/>
    <col min="15837" max="15837" width="2.4140625" style="1" customWidth="1"/>
    <col min="15838" max="15839" width="25.75" style="1" customWidth="1"/>
    <col min="15840" max="15850" width="11.4140625" style="1"/>
    <col min="15851" max="15851" width="17.1640625" style="1" customWidth="1"/>
    <col min="15852" max="15853" width="11.4140625" style="1"/>
    <col min="15854" max="15854" width="17.1640625" style="1" customWidth="1"/>
    <col min="15855" max="16092" width="11.4140625" style="1"/>
    <col min="16093" max="16093" width="2.4140625" style="1" customWidth="1"/>
    <col min="16094" max="16095" width="25.75" style="1" customWidth="1"/>
    <col min="16096" max="16106" width="11.4140625" style="1"/>
    <col min="16107" max="16107" width="17.1640625" style="1" customWidth="1"/>
    <col min="16108" max="16109" width="11.4140625" style="1"/>
    <col min="16110" max="16110" width="17.1640625" style="1" customWidth="1"/>
    <col min="16111" max="16384" width="11.4140625" style="1"/>
  </cols>
  <sheetData>
    <row r="1" spans="1:26" ht="14.5" thickBot="1" x14ac:dyDescent="0.35"/>
    <row r="2" spans="1:26" ht="20.5" thickBot="1" x14ac:dyDescent="0.35">
      <c r="A2" s="119" t="s">
        <v>0</v>
      </c>
      <c r="B2" s="120"/>
      <c r="C2" s="2" t="s">
        <v>1</v>
      </c>
      <c r="D2" s="3"/>
      <c r="E2" s="3"/>
      <c r="F2" s="3"/>
    </row>
    <row r="3" spans="1:26" ht="17.5" x14ac:dyDescent="0.3">
      <c r="B3" s="3"/>
      <c r="C3" s="3"/>
      <c r="D3" s="3"/>
      <c r="E3" s="3"/>
      <c r="F3" s="3"/>
    </row>
    <row r="4" spans="1:26" ht="17.5" x14ac:dyDescent="0.3">
      <c r="A4" s="121" t="s">
        <v>215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4"/>
    </row>
    <row r="5" spans="1:26" ht="14.5" thickBot="1" x14ac:dyDescent="0.35"/>
    <row r="6" spans="1:26" ht="15.75" customHeight="1" thickBot="1" x14ac:dyDescent="0.35">
      <c r="B6" s="122" t="s">
        <v>2</v>
      </c>
      <c r="C6" s="124" t="s">
        <v>3</v>
      </c>
      <c r="D6" s="125"/>
      <c r="E6" s="125"/>
      <c r="F6" s="125"/>
      <c r="G6" s="125"/>
      <c r="H6" s="125"/>
      <c r="I6" s="126"/>
      <c r="J6" s="5"/>
    </row>
    <row r="7" spans="1:26" ht="24.75" customHeight="1" thickBot="1" x14ac:dyDescent="0.35">
      <c r="B7" s="123"/>
      <c r="C7" s="6" t="s">
        <v>4</v>
      </c>
      <c r="D7" s="124" t="s">
        <v>5</v>
      </c>
      <c r="E7" s="125"/>
      <c r="F7" s="126"/>
      <c r="G7" s="6" t="s">
        <v>6</v>
      </c>
      <c r="H7" s="6" t="s">
        <v>7</v>
      </c>
      <c r="I7" s="7" t="s">
        <v>8</v>
      </c>
    </row>
    <row r="8" spans="1:26" ht="44.25" customHeight="1" thickBot="1" x14ac:dyDescent="0.35">
      <c r="B8" s="8" t="s">
        <v>9</v>
      </c>
      <c r="C8" s="9" t="s">
        <v>216</v>
      </c>
      <c r="D8" s="10" t="s">
        <v>10</v>
      </c>
      <c r="E8" s="10" t="s">
        <v>11</v>
      </c>
      <c r="F8" s="10" t="s">
        <v>12</v>
      </c>
      <c r="G8" s="10"/>
      <c r="H8" s="11"/>
      <c r="I8" s="11"/>
    </row>
    <row r="9" spans="1:26" x14ac:dyDescent="0.3">
      <c r="B9" s="12"/>
      <c r="C9" s="12"/>
      <c r="D9" s="12"/>
      <c r="E9" s="12"/>
      <c r="F9" s="12"/>
      <c r="G9" s="12"/>
      <c r="H9" s="12"/>
      <c r="I9" s="12"/>
      <c r="J9" s="12"/>
    </row>
    <row r="10" spans="1:26" x14ac:dyDescent="0.3">
      <c r="B10" s="13"/>
      <c r="C10" s="14"/>
      <c r="D10" s="15"/>
      <c r="E10" s="16"/>
      <c r="F10" s="17"/>
      <c r="G10" s="17"/>
      <c r="H10" s="16"/>
      <c r="I10" s="18"/>
      <c r="J10" s="18"/>
    </row>
    <row r="11" spans="1:26" ht="17.5" x14ac:dyDescent="0.3">
      <c r="A11" s="121" t="s">
        <v>13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4"/>
    </row>
    <row r="12" spans="1:26" ht="17.5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26" ht="17.5" x14ac:dyDescent="0.3">
      <c r="B13" s="127" t="s">
        <v>14</v>
      </c>
      <c r="C13" s="128"/>
      <c r="D13" s="127" t="s">
        <v>15</v>
      </c>
      <c r="E13" s="128"/>
      <c r="H13" s="19"/>
      <c r="I13" s="129" t="s">
        <v>16</v>
      </c>
      <c r="J13" s="129"/>
      <c r="K13" s="129"/>
      <c r="L13" s="129"/>
      <c r="M13" s="129"/>
      <c r="N13" s="129"/>
      <c r="O13" s="4"/>
      <c r="P13" s="4"/>
      <c r="Q13" s="4"/>
    </row>
    <row r="14" spans="1:26" ht="17.5" x14ac:dyDescent="0.3">
      <c r="B14" s="20" t="s">
        <v>17</v>
      </c>
      <c r="C14" s="20" t="s">
        <v>18</v>
      </c>
      <c r="D14" s="20" t="s">
        <v>19</v>
      </c>
      <c r="E14" s="20" t="s">
        <v>20</v>
      </c>
      <c r="G14" s="19"/>
      <c r="H14" s="19"/>
      <c r="I14" s="21" t="s">
        <v>21</v>
      </c>
      <c r="J14" s="21" t="s">
        <v>22</v>
      </c>
      <c r="K14" s="21" t="s">
        <v>23</v>
      </c>
      <c r="L14" s="21" t="s">
        <v>24</v>
      </c>
      <c r="M14" s="22" t="s">
        <v>25</v>
      </c>
      <c r="N14" s="22" t="s">
        <v>26</v>
      </c>
      <c r="O14" s="4"/>
      <c r="S14" s="1"/>
      <c r="T14" s="1"/>
      <c r="U14" s="1"/>
      <c r="V14" s="1"/>
      <c r="W14" s="1"/>
      <c r="X14" s="1"/>
      <c r="Y14" s="1"/>
      <c r="Z14" s="1"/>
    </row>
    <row r="15" spans="1:26" ht="27" customHeight="1" x14ac:dyDescent="0.3">
      <c r="B15" s="23">
        <v>1710</v>
      </c>
      <c r="C15" s="23">
        <v>1780</v>
      </c>
      <c r="D15" s="23">
        <v>2496</v>
      </c>
      <c r="E15" s="23">
        <v>2690</v>
      </c>
      <c r="G15" s="19"/>
      <c r="H15" s="24" t="s">
        <v>27</v>
      </c>
      <c r="I15" s="25" t="s">
        <v>28</v>
      </c>
      <c r="J15" s="25" t="s">
        <v>29</v>
      </c>
      <c r="K15" s="25" t="s">
        <v>30</v>
      </c>
      <c r="L15" s="25" t="s">
        <v>31</v>
      </c>
      <c r="M15" s="26" t="s">
        <v>32</v>
      </c>
      <c r="N15" s="26" t="s">
        <v>33</v>
      </c>
      <c r="S15" s="1"/>
      <c r="T15" s="1"/>
      <c r="U15" s="1"/>
      <c r="V15" s="1"/>
      <c r="W15" s="1"/>
      <c r="X15" s="1"/>
      <c r="Y15" s="1"/>
      <c r="Z15" s="1"/>
    </row>
    <row r="16" spans="1:26" x14ac:dyDescent="0.3">
      <c r="H16" s="24" t="s">
        <v>34</v>
      </c>
      <c r="I16" s="23">
        <v>1710</v>
      </c>
      <c r="J16" s="23">
        <v>1710</v>
      </c>
      <c r="K16" s="23">
        <v>1780</v>
      </c>
      <c r="L16" s="23">
        <v>1780</v>
      </c>
      <c r="M16" s="27"/>
      <c r="N16" s="28"/>
    </row>
    <row r="17" spans="1:19" x14ac:dyDescent="0.3">
      <c r="B17" s="21" t="s">
        <v>35</v>
      </c>
      <c r="C17" s="130" t="s">
        <v>36</v>
      </c>
      <c r="D17" s="130"/>
      <c r="E17" s="21" t="s">
        <v>37</v>
      </c>
      <c r="F17" s="21" t="s">
        <v>38</v>
      </c>
      <c r="H17" s="24" t="s">
        <v>39</v>
      </c>
      <c r="I17" s="23">
        <v>2496</v>
      </c>
      <c r="J17" s="23">
        <v>2690</v>
      </c>
      <c r="K17" s="23">
        <v>2496</v>
      </c>
      <c r="L17" s="23">
        <v>2690</v>
      </c>
      <c r="M17" s="28"/>
      <c r="N17" s="28"/>
    </row>
    <row r="18" spans="1:19" x14ac:dyDescent="0.3">
      <c r="B18" s="24" t="s">
        <v>40</v>
      </c>
      <c r="C18" s="24" t="s">
        <v>41</v>
      </c>
      <c r="D18" s="24" t="s">
        <v>42</v>
      </c>
      <c r="E18" s="29">
        <f t="shared" ref="E18:E23" si="0">IF(AND(M18&lt;0,N18&gt;0),0,MIN(ABS(M18),ABS(N18)))</f>
        <v>716</v>
      </c>
      <c r="F18" s="29">
        <f t="shared" ref="F18:F23" si="1">MAX(ABS(M18),ABS(N18))</f>
        <v>980</v>
      </c>
      <c r="H18" s="24" t="s">
        <v>43</v>
      </c>
      <c r="I18" s="23">
        <f>I$16-I$17</f>
        <v>-786</v>
      </c>
      <c r="J18" s="23">
        <f>J$16-J$17</f>
        <v>-980</v>
      </c>
      <c r="K18" s="23">
        <f>K$16-K$17</f>
        <v>-716</v>
      </c>
      <c r="L18" s="23">
        <f>L$16-L$17</f>
        <v>-910</v>
      </c>
      <c r="M18" s="30">
        <f t="shared" ref="M18:M23" si="2">MIN(I18:L18)</f>
        <v>-980</v>
      </c>
      <c r="N18" s="30">
        <f t="shared" ref="N18:N23" si="3">MAX(I18:L18)</f>
        <v>-716</v>
      </c>
    </row>
    <row r="19" spans="1:19" x14ac:dyDescent="0.3">
      <c r="B19" s="24" t="s">
        <v>44</v>
      </c>
      <c r="C19" s="24" t="s">
        <v>45</v>
      </c>
      <c r="D19" s="24" t="s">
        <v>46</v>
      </c>
      <c r="E19" s="29">
        <f t="shared" si="0"/>
        <v>4206</v>
      </c>
      <c r="F19" s="29">
        <f t="shared" si="1"/>
        <v>4470</v>
      </c>
      <c r="H19" s="24" t="s">
        <v>47</v>
      </c>
      <c r="I19" s="23">
        <f>I$16+I$17</f>
        <v>4206</v>
      </c>
      <c r="J19" s="23">
        <f>J$16+J$17</f>
        <v>4400</v>
      </c>
      <c r="K19" s="23">
        <f>K$16+K$17</f>
        <v>4276</v>
      </c>
      <c r="L19" s="23">
        <f>L$16+L$17</f>
        <v>4470</v>
      </c>
      <c r="M19" s="30">
        <f t="shared" si="2"/>
        <v>4206</v>
      </c>
      <c r="N19" s="30">
        <f t="shared" si="3"/>
        <v>4470</v>
      </c>
    </row>
    <row r="20" spans="1:19" x14ac:dyDescent="0.3">
      <c r="B20" s="24" t="s">
        <v>48</v>
      </c>
      <c r="C20" s="24" t="s">
        <v>49</v>
      </c>
      <c r="D20" s="24" t="s">
        <v>50</v>
      </c>
      <c r="E20" s="29">
        <f t="shared" si="0"/>
        <v>730</v>
      </c>
      <c r="F20" s="29">
        <f t="shared" si="1"/>
        <v>1064</v>
      </c>
      <c r="H20" s="24" t="s">
        <v>51</v>
      </c>
      <c r="I20" s="23">
        <f>2*I$16-I$17</f>
        <v>924</v>
      </c>
      <c r="J20" s="23">
        <f>2*J$16-J$17</f>
        <v>730</v>
      </c>
      <c r="K20" s="23">
        <f>2*K$16-K$17</f>
        <v>1064</v>
      </c>
      <c r="L20" s="23">
        <f>2*L$16-L$17</f>
        <v>870</v>
      </c>
      <c r="M20" s="30">
        <f t="shared" si="2"/>
        <v>730</v>
      </c>
      <c r="N20" s="30">
        <f t="shared" si="3"/>
        <v>1064</v>
      </c>
    </row>
    <row r="21" spans="1:19" x14ac:dyDescent="0.3">
      <c r="B21" s="24" t="s">
        <v>52</v>
      </c>
      <c r="C21" s="24" t="s">
        <v>53</v>
      </c>
      <c r="D21" s="24" t="s">
        <v>54</v>
      </c>
      <c r="E21" s="29">
        <f t="shared" si="0"/>
        <v>3212</v>
      </c>
      <c r="F21" s="29">
        <f t="shared" si="1"/>
        <v>3670</v>
      </c>
      <c r="H21" s="24" t="s">
        <v>55</v>
      </c>
      <c r="I21" s="23">
        <f>2*I$17-I$16</f>
        <v>3282</v>
      </c>
      <c r="J21" s="23">
        <f>2*J$17-J$16</f>
        <v>3670</v>
      </c>
      <c r="K21" s="23">
        <f>2*K$17-K$16</f>
        <v>3212</v>
      </c>
      <c r="L21" s="23">
        <f>2*L$17-L$16</f>
        <v>3600</v>
      </c>
      <c r="M21" s="30">
        <f t="shared" si="2"/>
        <v>3212</v>
      </c>
      <c r="N21" s="30">
        <f t="shared" si="3"/>
        <v>3670</v>
      </c>
    </row>
    <row r="22" spans="1:19" x14ac:dyDescent="0.3">
      <c r="B22" s="24" t="s">
        <v>56</v>
      </c>
      <c r="C22" s="24" t="s">
        <v>57</v>
      </c>
      <c r="D22" s="24" t="s">
        <v>58</v>
      </c>
      <c r="E22" s="29">
        <f t="shared" si="0"/>
        <v>5916</v>
      </c>
      <c r="F22" s="29">
        <f t="shared" si="1"/>
        <v>6250</v>
      </c>
      <c r="H22" s="24" t="s">
        <v>59</v>
      </c>
      <c r="I22" s="23">
        <f>2*I$16+I$17</f>
        <v>5916</v>
      </c>
      <c r="J22" s="23">
        <f>2*J$16+J$17</f>
        <v>6110</v>
      </c>
      <c r="K22" s="23">
        <f>2*K$16+K$17</f>
        <v>6056</v>
      </c>
      <c r="L22" s="23">
        <f>2*L$16+L$17</f>
        <v>6250</v>
      </c>
      <c r="M22" s="30">
        <f t="shared" si="2"/>
        <v>5916</v>
      </c>
      <c r="N22" s="30">
        <f t="shared" si="3"/>
        <v>6250</v>
      </c>
    </row>
    <row r="23" spans="1:19" x14ac:dyDescent="0.3">
      <c r="B23" s="24" t="s">
        <v>60</v>
      </c>
      <c r="C23" s="24" t="s">
        <v>61</v>
      </c>
      <c r="D23" s="24" t="s">
        <v>62</v>
      </c>
      <c r="E23" s="29">
        <f t="shared" si="0"/>
        <v>6702</v>
      </c>
      <c r="F23" s="29">
        <f t="shared" si="1"/>
        <v>7160</v>
      </c>
      <c r="H23" s="24" t="s">
        <v>63</v>
      </c>
      <c r="I23" s="23">
        <f>2*I$17+I$16</f>
        <v>6702</v>
      </c>
      <c r="J23" s="23">
        <f>2*J$17+J$16</f>
        <v>7090</v>
      </c>
      <c r="K23" s="23">
        <f>2*K$17+K$16</f>
        <v>6772</v>
      </c>
      <c r="L23" s="23">
        <f>2*L$17+L$16</f>
        <v>7160</v>
      </c>
      <c r="M23" s="30">
        <f t="shared" si="2"/>
        <v>6702</v>
      </c>
      <c r="N23" s="30">
        <f t="shared" si="3"/>
        <v>7160</v>
      </c>
    </row>
    <row r="26" spans="1:19" ht="17.5" x14ac:dyDescent="0.3">
      <c r="A26" s="121" t="s">
        <v>64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4"/>
    </row>
    <row r="27" spans="1:19" ht="19.5" customHeight="1" x14ac:dyDescent="0.3">
      <c r="A27" s="131" t="s">
        <v>65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3"/>
    </row>
    <row r="29" spans="1:19" ht="15.75" customHeight="1" x14ac:dyDescent="0.3">
      <c r="B29" s="134" t="s">
        <v>66</v>
      </c>
      <c r="C29" s="134" t="s">
        <v>3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</row>
    <row r="30" spans="1:19" ht="23" x14ac:dyDescent="0.3">
      <c r="B30" s="134"/>
      <c r="C30" s="31" t="s">
        <v>4</v>
      </c>
      <c r="D30" s="135" t="s">
        <v>5</v>
      </c>
      <c r="E30" s="135"/>
      <c r="F30" s="135"/>
      <c r="G30" s="31" t="s">
        <v>6</v>
      </c>
      <c r="H30" s="31" t="s">
        <v>7</v>
      </c>
      <c r="I30" s="32" t="s">
        <v>8</v>
      </c>
      <c r="J30" s="134" t="s">
        <v>67</v>
      </c>
      <c r="K30" s="134"/>
      <c r="L30" s="134"/>
      <c r="M30" s="134"/>
    </row>
    <row r="31" spans="1:19" x14ac:dyDescent="0.3">
      <c r="B31" s="168" t="s">
        <v>1</v>
      </c>
      <c r="C31" s="34" t="s">
        <v>217</v>
      </c>
      <c r="D31" s="35"/>
      <c r="E31" s="36" t="s">
        <v>11</v>
      </c>
      <c r="F31" s="35"/>
      <c r="G31" s="36"/>
      <c r="H31" s="36"/>
      <c r="I31" s="36" t="s">
        <v>11</v>
      </c>
      <c r="J31" s="37" t="s">
        <v>68</v>
      </c>
      <c r="K31" s="38" t="s">
        <v>69</v>
      </c>
      <c r="L31" s="37" t="s">
        <v>68</v>
      </c>
      <c r="M31" s="39" t="s">
        <v>68</v>
      </c>
      <c r="O31" s="40"/>
      <c r="P31" s="40"/>
      <c r="R31" s="41"/>
      <c r="S31" s="41"/>
    </row>
    <row r="32" spans="1:19" x14ac:dyDescent="0.3">
      <c r="B32" s="33"/>
      <c r="C32" s="43"/>
      <c r="D32" s="44"/>
      <c r="E32" s="18"/>
      <c r="F32" s="45"/>
      <c r="G32" s="45"/>
      <c r="H32" s="18"/>
      <c r="I32" s="18"/>
      <c r="J32" s="18"/>
      <c r="K32" s="46"/>
      <c r="L32" s="46"/>
      <c r="S32" s="1"/>
    </row>
    <row r="33" spans="1:26" x14ac:dyDescent="0.3">
      <c r="B33" s="42"/>
      <c r="C33" s="17"/>
      <c r="D33" s="47"/>
      <c r="E33" s="16"/>
      <c r="F33" s="48"/>
      <c r="G33" s="48"/>
      <c r="H33" s="16"/>
      <c r="I33" s="18"/>
      <c r="J33" s="18"/>
      <c r="K33" s="19"/>
      <c r="L33" s="19"/>
      <c r="M33" s="19"/>
      <c r="N33" s="42"/>
      <c r="O33" s="42"/>
    </row>
    <row r="34" spans="1:26" ht="17.5" x14ac:dyDescent="0.3">
      <c r="A34" s="137" t="s">
        <v>70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4"/>
    </row>
    <row r="35" spans="1:26" ht="13.5" customHeight="1" x14ac:dyDescent="0.3"/>
    <row r="36" spans="1:26" ht="34.5" customHeight="1" x14ac:dyDescent="0.3">
      <c r="B36" s="131" t="s">
        <v>71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3"/>
    </row>
    <row r="37" spans="1:26" ht="59.25" customHeight="1" x14ac:dyDescent="0.3">
      <c r="B37" s="138" t="s">
        <v>72</v>
      </c>
      <c r="C37" s="138"/>
      <c r="S37" s="1"/>
      <c r="T37" s="1"/>
      <c r="U37" s="1"/>
      <c r="V37" s="1"/>
      <c r="W37" s="1"/>
      <c r="X37" s="1"/>
      <c r="Y37" s="1"/>
      <c r="Z37" s="1"/>
    </row>
    <row r="38" spans="1:26" ht="17.25" customHeight="1" x14ac:dyDescent="0.3">
      <c r="B38" s="49" t="s">
        <v>73</v>
      </c>
      <c r="C38" s="49" t="s">
        <v>74</v>
      </c>
      <c r="S38" s="1"/>
      <c r="T38" s="1"/>
      <c r="U38" s="1"/>
      <c r="V38" s="1"/>
      <c r="W38" s="1"/>
      <c r="X38" s="1"/>
      <c r="Y38" s="1"/>
      <c r="Z38" s="1"/>
    </row>
    <row r="39" spans="1:26" ht="28.5" customHeight="1" x14ac:dyDescent="0.3">
      <c r="B39" s="50" t="s">
        <v>75</v>
      </c>
      <c r="C39" s="50" t="s">
        <v>76</v>
      </c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B40" s="49" t="s">
        <v>77</v>
      </c>
      <c r="C40" s="49" t="s">
        <v>78</v>
      </c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3">
      <c r="B41" s="51" t="s">
        <v>79</v>
      </c>
      <c r="C41" s="51" t="s">
        <v>80</v>
      </c>
      <c r="S41" s="1"/>
      <c r="T41" s="1"/>
      <c r="U41" s="1"/>
      <c r="V41" s="1"/>
      <c r="W41" s="1"/>
      <c r="X41" s="1"/>
      <c r="Y41" s="1"/>
      <c r="Z41" s="1"/>
    </row>
    <row r="42" spans="1:26" ht="27" customHeight="1" x14ac:dyDescent="0.3"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3">
      <c r="B43" s="139" t="s">
        <v>81</v>
      </c>
      <c r="C43" s="52" t="s">
        <v>82</v>
      </c>
      <c r="S43" s="1"/>
      <c r="T43" s="1"/>
      <c r="U43" s="1"/>
      <c r="V43" s="1"/>
      <c r="W43" s="1"/>
      <c r="X43" s="1"/>
      <c r="Y43" s="1"/>
      <c r="Z43" s="1"/>
    </row>
    <row r="44" spans="1:26" x14ac:dyDescent="0.3">
      <c r="B44" s="139"/>
      <c r="C44" s="52" t="s">
        <v>83</v>
      </c>
      <c r="S44" s="1"/>
      <c r="T44" s="1"/>
      <c r="U44" s="1"/>
      <c r="V44" s="1"/>
      <c r="W44" s="1"/>
      <c r="X44" s="1"/>
      <c r="Y44" s="1"/>
      <c r="Z44" s="1"/>
    </row>
    <row r="45" spans="1:26" x14ac:dyDescent="0.3">
      <c r="B45" s="139"/>
      <c r="C45" s="52" t="s">
        <v>84</v>
      </c>
      <c r="S45" s="1"/>
      <c r="T45" s="1"/>
      <c r="U45" s="1"/>
      <c r="V45" s="1"/>
      <c r="W45" s="1"/>
      <c r="X45" s="1"/>
      <c r="Y45" s="1"/>
      <c r="Z45" s="1"/>
    </row>
    <row r="46" spans="1:26" x14ac:dyDescent="0.3">
      <c r="B46" s="139"/>
      <c r="C46" s="52" t="s">
        <v>85</v>
      </c>
      <c r="S46" s="1"/>
      <c r="T46" s="1"/>
      <c r="U46" s="1"/>
      <c r="V46" s="1"/>
      <c r="W46" s="1"/>
      <c r="X46" s="1"/>
      <c r="Y46" s="1"/>
      <c r="Z46" s="1"/>
    </row>
    <row r="47" spans="1:26" x14ac:dyDescent="0.3">
      <c r="B47" s="139"/>
      <c r="C47" s="52" t="s">
        <v>86</v>
      </c>
      <c r="S47" s="1"/>
      <c r="T47" s="1"/>
      <c r="U47" s="1"/>
      <c r="V47" s="1"/>
      <c r="W47" s="1"/>
      <c r="X47" s="1"/>
      <c r="Y47" s="1"/>
      <c r="Z47" s="1"/>
    </row>
    <row r="48" spans="1:26" x14ac:dyDescent="0.3">
      <c r="B48" s="139"/>
      <c r="C48" s="52" t="s">
        <v>87</v>
      </c>
      <c r="S48" s="1"/>
      <c r="T48" s="1"/>
      <c r="U48" s="1"/>
      <c r="V48" s="1"/>
      <c r="W48" s="1"/>
      <c r="X48" s="1"/>
      <c r="Y48" s="1"/>
      <c r="Z48" s="1"/>
    </row>
    <row r="49" spans="1:26" ht="15" customHeight="1" x14ac:dyDescent="0.3">
      <c r="B49" s="140" t="s">
        <v>88</v>
      </c>
      <c r="C49" s="53" t="s">
        <v>89</v>
      </c>
      <c r="S49" s="1"/>
      <c r="T49" s="1"/>
      <c r="U49" s="1"/>
      <c r="V49" s="1"/>
      <c r="W49" s="1"/>
      <c r="X49" s="1"/>
      <c r="Y49" s="1"/>
      <c r="Z49" s="1"/>
    </row>
    <row r="50" spans="1:26" x14ac:dyDescent="0.3">
      <c r="B50" s="141"/>
      <c r="C50" s="53" t="s">
        <v>90</v>
      </c>
      <c r="S50" s="1"/>
      <c r="T50" s="1"/>
      <c r="U50" s="1"/>
      <c r="V50" s="1"/>
      <c r="W50" s="1"/>
      <c r="X50" s="1"/>
      <c r="Y50" s="1"/>
      <c r="Z50" s="1"/>
    </row>
    <row r="51" spans="1:26" x14ac:dyDescent="0.3">
      <c r="B51" s="141"/>
      <c r="C51" s="53" t="s">
        <v>91</v>
      </c>
      <c r="S51" s="1"/>
      <c r="T51" s="1"/>
      <c r="U51" s="1"/>
      <c r="V51" s="1"/>
      <c r="W51" s="1"/>
      <c r="X51" s="1"/>
      <c r="Y51" s="1"/>
      <c r="Z51" s="1"/>
    </row>
    <row r="52" spans="1:26" x14ac:dyDescent="0.3">
      <c r="B52" s="141"/>
      <c r="C52" s="53" t="s">
        <v>92</v>
      </c>
      <c r="S52" s="1"/>
      <c r="T52" s="1"/>
      <c r="U52" s="1"/>
      <c r="V52" s="1"/>
      <c r="W52" s="1"/>
      <c r="X52" s="1"/>
      <c r="Y52" s="1"/>
      <c r="Z52" s="1"/>
    </row>
    <row r="53" spans="1:26" x14ac:dyDescent="0.3">
      <c r="B53" s="141"/>
      <c r="C53" s="53" t="s">
        <v>93</v>
      </c>
      <c r="S53" s="1"/>
      <c r="T53" s="1"/>
      <c r="U53" s="1"/>
      <c r="V53" s="1"/>
      <c r="W53" s="1"/>
      <c r="X53" s="1"/>
      <c r="Y53" s="1"/>
      <c r="Z53" s="1"/>
    </row>
    <row r="54" spans="1:26" x14ac:dyDescent="0.3">
      <c r="B54" s="142"/>
      <c r="C54" s="53" t="s">
        <v>94</v>
      </c>
      <c r="S54" s="1"/>
      <c r="T54" s="1"/>
      <c r="U54" s="1"/>
      <c r="V54" s="1"/>
      <c r="W54" s="1"/>
      <c r="X54" s="1"/>
      <c r="Y54" s="1"/>
      <c r="Z54" s="1"/>
    </row>
    <row r="56" spans="1:26" ht="17.5" x14ac:dyDescent="0.3">
      <c r="A56" s="121" t="s">
        <v>95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4"/>
    </row>
    <row r="57" spans="1:26" ht="17.5" x14ac:dyDescent="0.3">
      <c r="A57" s="4"/>
      <c r="B57" s="54" t="s">
        <v>96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26" ht="44.25" customHeight="1" x14ac:dyDescent="0.3">
      <c r="B58" s="143" t="s">
        <v>97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</row>
    <row r="59" spans="1:26" ht="9.75" customHeight="1" x14ac:dyDescent="0.3"/>
    <row r="60" spans="1:26" ht="21" customHeight="1" x14ac:dyDescent="0.3">
      <c r="A60" s="4"/>
      <c r="B60" s="55"/>
      <c r="C60" s="56"/>
      <c r="D60" s="57" t="s">
        <v>68</v>
      </c>
      <c r="E60" s="57" t="s">
        <v>68</v>
      </c>
      <c r="F60" s="57" t="s">
        <v>68</v>
      </c>
      <c r="G60" s="57" t="s">
        <v>68</v>
      </c>
      <c r="H60" s="57" t="s">
        <v>68</v>
      </c>
      <c r="I60" s="57" t="s">
        <v>68</v>
      </c>
      <c r="J60" s="57" t="s">
        <v>68</v>
      </c>
      <c r="K60" s="57" t="s">
        <v>68</v>
      </c>
      <c r="L60" s="57" t="s">
        <v>68</v>
      </c>
      <c r="M60" s="57" t="s">
        <v>68</v>
      </c>
      <c r="N60" s="57" t="s">
        <v>68</v>
      </c>
      <c r="O60" s="57" t="s">
        <v>68</v>
      </c>
      <c r="P60" s="57" t="s">
        <v>68</v>
      </c>
      <c r="Q60" s="57" t="s">
        <v>68</v>
      </c>
      <c r="R60" s="57" t="s">
        <v>68</v>
      </c>
      <c r="S60" s="57" t="s">
        <v>68</v>
      </c>
      <c r="T60" s="57" t="s">
        <v>68</v>
      </c>
      <c r="U60" s="57" t="s">
        <v>68</v>
      </c>
      <c r="V60" s="57" t="s">
        <v>68</v>
      </c>
      <c r="W60" s="57" t="s">
        <v>68</v>
      </c>
      <c r="X60" s="57" t="s">
        <v>68</v>
      </c>
      <c r="Y60" s="57" t="s">
        <v>68</v>
      </c>
      <c r="Z60" s="57" t="s">
        <v>68</v>
      </c>
    </row>
    <row r="61" spans="1:26" ht="24.75" customHeight="1" x14ac:dyDescent="0.3">
      <c r="A61" s="4"/>
      <c r="D61" s="58" t="s">
        <v>68</v>
      </c>
      <c r="E61" s="58" t="s">
        <v>68</v>
      </c>
      <c r="F61" s="58" t="s">
        <v>68</v>
      </c>
      <c r="G61" s="58" t="s">
        <v>68</v>
      </c>
      <c r="H61" s="58" t="s">
        <v>68</v>
      </c>
      <c r="I61" s="58" t="s">
        <v>68</v>
      </c>
      <c r="J61" s="58" t="s">
        <v>68</v>
      </c>
      <c r="K61" s="58" t="s">
        <v>68</v>
      </c>
      <c r="L61" s="58" t="s">
        <v>68</v>
      </c>
      <c r="M61" s="58" t="s">
        <v>68</v>
      </c>
      <c r="N61" s="58" t="s">
        <v>68</v>
      </c>
      <c r="O61" s="58" t="s">
        <v>68</v>
      </c>
      <c r="P61" s="58" t="s">
        <v>68</v>
      </c>
      <c r="Q61" s="58" t="s">
        <v>68</v>
      </c>
      <c r="R61" s="58" t="s">
        <v>68</v>
      </c>
      <c r="S61" s="58" t="s">
        <v>68</v>
      </c>
      <c r="T61" s="58" t="s">
        <v>68</v>
      </c>
      <c r="U61" s="58" t="s">
        <v>68</v>
      </c>
      <c r="V61" s="58" t="s">
        <v>68</v>
      </c>
      <c r="W61" s="58" t="s">
        <v>68</v>
      </c>
      <c r="X61" s="58" t="s">
        <v>68</v>
      </c>
      <c r="Y61" s="58" t="s">
        <v>68</v>
      </c>
      <c r="Z61" s="58" t="s">
        <v>68</v>
      </c>
    </row>
    <row r="62" spans="1:26" ht="41.25" customHeight="1" x14ac:dyDescent="0.3">
      <c r="A62" s="4"/>
      <c r="B62" s="136" t="s">
        <v>98</v>
      </c>
      <c r="C62" s="136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6.5" customHeight="1" x14ac:dyDescent="0.3">
      <c r="A63" s="4"/>
      <c r="B63" s="146" t="s">
        <v>99</v>
      </c>
      <c r="C63" s="136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spans="1:26" ht="16.5" customHeight="1" x14ac:dyDescent="0.3">
      <c r="A64" s="4"/>
      <c r="B64" s="146" t="s">
        <v>100</v>
      </c>
      <c r="C64" s="136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</row>
    <row r="65" spans="1:26" ht="28.5" customHeight="1" x14ac:dyDescent="0.3">
      <c r="A65" s="4"/>
      <c r="B65" s="136" t="s">
        <v>101</v>
      </c>
      <c r="C65" s="136"/>
      <c r="D65" s="61"/>
      <c r="E65" s="61"/>
      <c r="F65" s="62"/>
      <c r="G65" s="61"/>
      <c r="H65" s="61"/>
      <c r="I65" s="62"/>
      <c r="J65" s="61"/>
      <c r="K65" s="61"/>
      <c r="L65" s="62"/>
      <c r="M65" s="61"/>
      <c r="N65" s="61"/>
      <c r="O65" s="62"/>
      <c r="P65" s="61"/>
      <c r="Q65" s="61"/>
      <c r="R65" s="62"/>
      <c r="S65" s="62"/>
      <c r="T65" s="62"/>
      <c r="U65" s="62"/>
      <c r="V65" s="62"/>
      <c r="W65" s="62"/>
      <c r="X65" s="62"/>
      <c r="Y65" s="62"/>
      <c r="Z65" s="62"/>
    </row>
    <row r="66" spans="1:26" ht="17.5" x14ac:dyDescent="0.3">
      <c r="A66" s="4"/>
      <c r="B66" s="136" t="s">
        <v>102</v>
      </c>
      <c r="C66" s="136"/>
      <c r="D66" s="61"/>
      <c r="E66" s="61"/>
      <c r="F66" s="62"/>
      <c r="G66" s="61"/>
      <c r="H66" s="61"/>
      <c r="I66" s="62"/>
      <c r="J66" s="61"/>
      <c r="K66" s="61"/>
      <c r="L66" s="62"/>
      <c r="M66" s="61"/>
      <c r="N66" s="61"/>
      <c r="O66" s="62"/>
      <c r="P66" s="61"/>
      <c r="Q66" s="61"/>
      <c r="R66" s="62"/>
      <c r="S66" s="62"/>
      <c r="T66" s="62"/>
      <c r="U66" s="62"/>
      <c r="V66" s="62"/>
      <c r="W66" s="62"/>
      <c r="X66" s="62"/>
      <c r="Y66" s="62"/>
      <c r="Z66" s="62"/>
    </row>
    <row r="67" spans="1:26" ht="17.5" x14ac:dyDescent="0.3">
      <c r="A67" s="4"/>
      <c r="B67" s="136" t="s">
        <v>103</v>
      </c>
      <c r="C67" s="136"/>
      <c r="D67" s="61"/>
      <c r="E67" s="61"/>
      <c r="F67" s="62"/>
      <c r="G67" s="61"/>
      <c r="H67" s="61"/>
      <c r="I67" s="62"/>
      <c r="J67" s="61"/>
      <c r="K67" s="61"/>
      <c r="L67" s="62"/>
      <c r="M67" s="61"/>
      <c r="N67" s="61"/>
      <c r="O67" s="62"/>
      <c r="P67" s="61"/>
      <c r="Q67" s="61"/>
      <c r="R67" s="62"/>
      <c r="S67" s="62"/>
      <c r="T67" s="62"/>
      <c r="U67" s="62"/>
      <c r="V67" s="62"/>
      <c r="W67" s="62"/>
      <c r="X67" s="62"/>
      <c r="Y67" s="62"/>
      <c r="Z67" s="62"/>
    </row>
    <row r="68" spans="1:26" ht="29.25" customHeight="1" x14ac:dyDescent="0.3">
      <c r="A68" s="147" t="s">
        <v>104</v>
      </c>
      <c r="B68" s="148" t="s">
        <v>105</v>
      </c>
      <c r="C68" s="148"/>
      <c r="D68" s="63" t="s">
        <v>68</v>
      </c>
      <c r="E68" s="63" t="s">
        <v>68</v>
      </c>
      <c r="F68" s="63" t="s">
        <v>68</v>
      </c>
      <c r="G68" s="63" t="s">
        <v>68</v>
      </c>
      <c r="H68" s="63" t="s">
        <v>68</v>
      </c>
      <c r="I68" s="63" t="s">
        <v>68</v>
      </c>
      <c r="J68" s="63" t="s">
        <v>68</v>
      </c>
      <c r="K68" s="63" t="s">
        <v>68</v>
      </c>
      <c r="L68" s="63" t="s">
        <v>68</v>
      </c>
      <c r="M68" s="63" t="s">
        <v>68</v>
      </c>
      <c r="N68" s="63" t="s">
        <v>68</v>
      </c>
      <c r="O68" s="63" t="s">
        <v>68</v>
      </c>
      <c r="P68" s="63" t="s">
        <v>68</v>
      </c>
      <c r="Q68" s="63" t="s">
        <v>68</v>
      </c>
      <c r="R68" s="63" t="s">
        <v>68</v>
      </c>
      <c r="S68" s="63" t="s">
        <v>68</v>
      </c>
      <c r="T68" s="63" t="s">
        <v>68</v>
      </c>
      <c r="U68" s="63" t="s">
        <v>68</v>
      </c>
      <c r="V68" s="63" t="s">
        <v>68</v>
      </c>
      <c r="W68" s="63" t="s">
        <v>68</v>
      </c>
      <c r="X68" s="63" t="s">
        <v>68</v>
      </c>
      <c r="Y68" s="63" t="s">
        <v>68</v>
      </c>
      <c r="Z68" s="63" t="s">
        <v>68</v>
      </c>
    </row>
    <row r="69" spans="1:26" x14ac:dyDescent="0.3">
      <c r="A69" s="147"/>
      <c r="B69" s="136" t="s">
        <v>106</v>
      </c>
      <c r="C69" s="136"/>
      <c r="D69" s="63" t="s">
        <v>68</v>
      </c>
      <c r="E69" s="63" t="s">
        <v>68</v>
      </c>
      <c r="F69" s="63" t="s">
        <v>68</v>
      </c>
      <c r="G69" s="63" t="s">
        <v>68</v>
      </c>
      <c r="H69" s="63" t="s">
        <v>68</v>
      </c>
      <c r="I69" s="63" t="s">
        <v>68</v>
      </c>
      <c r="J69" s="63" t="s">
        <v>68</v>
      </c>
      <c r="K69" s="63" t="s">
        <v>68</v>
      </c>
      <c r="L69" s="63" t="s">
        <v>68</v>
      </c>
      <c r="M69" s="63" t="s">
        <v>68</v>
      </c>
      <c r="N69" s="63" t="s">
        <v>68</v>
      </c>
      <c r="O69" s="63" t="s">
        <v>68</v>
      </c>
      <c r="P69" s="63" t="s">
        <v>68</v>
      </c>
      <c r="Q69" s="63" t="s">
        <v>68</v>
      </c>
      <c r="R69" s="63" t="s">
        <v>68</v>
      </c>
      <c r="S69" s="63" t="s">
        <v>68</v>
      </c>
      <c r="T69" s="63" t="s">
        <v>68</v>
      </c>
      <c r="U69" s="63" t="s">
        <v>68</v>
      </c>
      <c r="V69" s="63" t="s">
        <v>68</v>
      </c>
      <c r="W69" s="63" t="s">
        <v>68</v>
      </c>
      <c r="X69" s="63" t="s">
        <v>68</v>
      </c>
      <c r="Y69" s="63" t="s">
        <v>68</v>
      </c>
      <c r="Z69" s="63" t="s">
        <v>68</v>
      </c>
    </row>
    <row r="70" spans="1:26" x14ac:dyDescent="0.3">
      <c r="A70" s="147"/>
      <c r="B70" s="136" t="s">
        <v>107</v>
      </c>
      <c r="C70" s="136"/>
      <c r="D70" s="63" t="s">
        <v>68</v>
      </c>
      <c r="E70" s="63" t="s">
        <v>68</v>
      </c>
      <c r="F70" s="63" t="s">
        <v>68</v>
      </c>
      <c r="G70" s="63" t="s">
        <v>68</v>
      </c>
      <c r="H70" s="63" t="s">
        <v>68</v>
      </c>
      <c r="I70" s="63" t="s">
        <v>68</v>
      </c>
      <c r="J70" s="63" t="s">
        <v>68</v>
      </c>
      <c r="K70" s="63" t="s">
        <v>68</v>
      </c>
      <c r="L70" s="63" t="s">
        <v>68</v>
      </c>
      <c r="M70" s="63" t="s">
        <v>68</v>
      </c>
      <c r="N70" s="63" t="s">
        <v>68</v>
      </c>
      <c r="O70" s="63" t="s">
        <v>68</v>
      </c>
      <c r="P70" s="63" t="s">
        <v>68</v>
      </c>
      <c r="Q70" s="63" t="s">
        <v>68</v>
      </c>
      <c r="R70" s="63" t="s">
        <v>68</v>
      </c>
      <c r="S70" s="63" t="s">
        <v>68</v>
      </c>
      <c r="T70" s="63" t="s">
        <v>68</v>
      </c>
      <c r="U70" s="63" t="s">
        <v>68</v>
      </c>
      <c r="V70" s="63" t="s">
        <v>68</v>
      </c>
      <c r="W70" s="63" t="s">
        <v>68</v>
      </c>
      <c r="X70" s="63" t="s">
        <v>68</v>
      </c>
      <c r="Y70" s="63" t="s">
        <v>68</v>
      </c>
      <c r="Z70" s="63" t="s">
        <v>68</v>
      </c>
    </row>
    <row r="71" spans="1:26" x14ac:dyDescent="0.3">
      <c r="A71" s="147"/>
      <c r="B71" s="146" t="s">
        <v>108</v>
      </c>
      <c r="C71" s="136"/>
      <c r="D71" s="63" t="s">
        <v>68</v>
      </c>
      <c r="E71" s="63" t="s">
        <v>68</v>
      </c>
      <c r="F71" s="63" t="s">
        <v>68</v>
      </c>
      <c r="G71" s="63" t="s">
        <v>68</v>
      </c>
      <c r="H71" s="63" t="s">
        <v>68</v>
      </c>
      <c r="I71" s="63" t="s">
        <v>68</v>
      </c>
      <c r="J71" s="63" t="s">
        <v>68</v>
      </c>
      <c r="K71" s="63" t="s">
        <v>68</v>
      </c>
      <c r="L71" s="63" t="s">
        <v>68</v>
      </c>
      <c r="M71" s="63" t="s">
        <v>68</v>
      </c>
      <c r="N71" s="63" t="s">
        <v>68</v>
      </c>
      <c r="O71" s="63" t="s">
        <v>68</v>
      </c>
      <c r="P71" s="63" t="s">
        <v>68</v>
      </c>
      <c r="Q71" s="63" t="s">
        <v>68</v>
      </c>
      <c r="R71" s="63" t="s">
        <v>68</v>
      </c>
      <c r="S71" s="63" t="s">
        <v>68</v>
      </c>
      <c r="T71" s="63" t="s">
        <v>68</v>
      </c>
      <c r="U71" s="63" t="s">
        <v>68</v>
      </c>
      <c r="V71" s="63" t="s">
        <v>68</v>
      </c>
      <c r="W71" s="63" t="s">
        <v>68</v>
      </c>
      <c r="X71" s="63" t="s">
        <v>68</v>
      </c>
      <c r="Y71" s="63" t="s">
        <v>68</v>
      </c>
      <c r="Z71" s="63" t="s">
        <v>68</v>
      </c>
    </row>
    <row r="72" spans="1:26" ht="16" x14ac:dyDescent="0.3">
      <c r="A72" s="147"/>
      <c r="B72" s="146" t="s">
        <v>109</v>
      </c>
      <c r="C72" s="136"/>
      <c r="D72" s="63" t="s">
        <v>68</v>
      </c>
      <c r="E72" s="63" t="s">
        <v>68</v>
      </c>
      <c r="F72" s="63" t="s">
        <v>68</v>
      </c>
      <c r="G72" s="63" t="s">
        <v>68</v>
      </c>
      <c r="H72" s="63" t="s">
        <v>68</v>
      </c>
      <c r="I72" s="63" t="s">
        <v>68</v>
      </c>
      <c r="J72" s="63" t="s">
        <v>68</v>
      </c>
      <c r="K72" s="63" t="s">
        <v>68</v>
      </c>
      <c r="L72" s="63" t="s">
        <v>68</v>
      </c>
      <c r="M72" s="63" t="s">
        <v>68</v>
      </c>
      <c r="N72" s="63" t="s">
        <v>68</v>
      </c>
      <c r="O72" s="63" t="s">
        <v>68</v>
      </c>
      <c r="P72" s="63" t="s">
        <v>68</v>
      </c>
      <c r="Q72" s="63" t="s">
        <v>68</v>
      </c>
      <c r="R72" s="63" t="s">
        <v>68</v>
      </c>
      <c r="S72" s="63" t="s">
        <v>68</v>
      </c>
      <c r="T72" s="63" t="s">
        <v>68</v>
      </c>
      <c r="U72" s="63" t="s">
        <v>68</v>
      </c>
      <c r="V72" s="63" t="s">
        <v>68</v>
      </c>
      <c r="W72" s="63" t="s">
        <v>68</v>
      </c>
      <c r="X72" s="63" t="s">
        <v>68</v>
      </c>
      <c r="Y72" s="63" t="s">
        <v>68</v>
      </c>
      <c r="Z72" s="63" t="s">
        <v>68</v>
      </c>
    </row>
    <row r="73" spans="1:26" ht="16" x14ac:dyDescent="0.3">
      <c r="A73" s="147"/>
      <c r="B73" s="146" t="s">
        <v>110</v>
      </c>
      <c r="C73" s="136"/>
      <c r="D73" s="63" t="s">
        <v>68</v>
      </c>
      <c r="E73" s="63" t="s">
        <v>68</v>
      </c>
      <c r="F73" s="63" t="s">
        <v>68</v>
      </c>
      <c r="G73" s="63" t="s">
        <v>68</v>
      </c>
      <c r="H73" s="63" t="s">
        <v>68</v>
      </c>
      <c r="I73" s="63" t="s">
        <v>68</v>
      </c>
      <c r="J73" s="63" t="s">
        <v>68</v>
      </c>
      <c r="K73" s="63" t="s">
        <v>68</v>
      </c>
      <c r="L73" s="63" t="s">
        <v>68</v>
      </c>
      <c r="M73" s="63" t="s">
        <v>68</v>
      </c>
      <c r="N73" s="63" t="s">
        <v>68</v>
      </c>
      <c r="O73" s="63" t="s">
        <v>68</v>
      </c>
      <c r="P73" s="63" t="s">
        <v>68</v>
      </c>
      <c r="Q73" s="63" t="s">
        <v>68</v>
      </c>
      <c r="R73" s="63" t="s">
        <v>68</v>
      </c>
      <c r="S73" s="63" t="s">
        <v>68</v>
      </c>
      <c r="T73" s="63" t="s">
        <v>68</v>
      </c>
      <c r="U73" s="63" t="s">
        <v>68</v>
      </c>
      <c r="V73" s="63" t="s">
        <v>68</v>
      </c>
      <c r="W73" s="63" t="s">
        <v>68</v>
      </c>
      <c r="X73" s="63" t="s">
        <v>68</v>
      </c>
      <c r="Y73" s="63" t="s">
        <v>68</v>
      </c>
      <c r="Z73" s="63" t="s">
        <v>68</v>
      </c>
    </row>
    <row r="74" spans="1:26" x14ac:dyDescent="0.3">
      <c r="A74" s="147"/>
      <c r="B74" s="136" t="s">
        <v>111</v>
      </c>
      <c r="C74" s="136"/>
      <c r="D74" s="63" t="s">
        <v>68</v>
      </c>
      <c r="E74" s="63" t="s">
        <v>68</v>
      </c>
      <c r="F74" s="63" t="s">
        <v>68</v>
      </c>
      <c r="G74" s="63" t="s">
        <v>68</v>
      </c>
      <c r="H74" s="63" t="s">
        <v>68</v>
      </c>
      <c r="I74" s="63" t="s">
        <v>68</v>
      </c>
      <c r="J74" s="63" t="s">
        <v>68</v>
      </c>
      <c r="K74" s="63" t="s">
        <v>68</v>
      </c>
      <c r="L74" s="63" t="s">
        <v>68</v>
      </c>
      <c r="M74" s="63" t="s">
        <v>68</v>
      </c>
      <c r="N74" s="63" t="s">
        <v>68</v>
      </c>
      <c r="O74" s="63" t="s">
        <v>68</v>
      </c>
      <c r="P74" s="63" t="s">
        <v>68</v>
      </c>
      <c r="Q74" s="63" t="s">
        <v>68</v>
      </c>
      <c r="R74" s="63" t="s">
        <v>68</v>
      </c>
      <c r="S74" s="63" t="s">
        <v>68</v>
      </c>
      <c r="T74" s="63" t="s">
        <v>68</v>
      </c>
      <c r="U74" s="63" t="s">
        <v>68</v>
      </c>
      <c r="V74" s="63" t="s">
        <v>68</v>
      </c>
      <c r="W74" s="63" t="s">
        <v>68</v>
      </c>
      <c r="X74" s="63" t="s">
        <v>68</v>
      </c>
      <c r="Y74" s="63" t="s">
        <v>68</v>
      </c>
      <c r="Z74" s="63" t="s">
        <v>68</v>
      </c>
    </row>
    <row r="75" spans="1:26" ht="33" customHeight="1" x14ac:dyDescent="0.3">
      <c r="A75" s="147"/>
      <c r="B75" s="148" t="s">
        <v>112</v>
      </c>
      <c r="C75" s="136"/>
      <c r="D75" s="63" t="str">
        <f t="shared" ref="D75:R75" si="4">IFERROR(D70-((D72-1)/2-D73)*12*D71/1000,"")</f>
        <v/>
      </c>
      <c r="E75" s="63" t="str">
        <f t="shared" si="4"/>
        <v/>
      </c>
      <c r="F75" s="63" t="str">
        <f t="shared" si="4"/>
        <v/>
      </c>
      <c r="G75" s="63" t="str">
        <f t="shared" si="4"/>
        <v/>
      </c>
      <c r="H75" s="63" t="str">
        <f t="shared" si="4"/>
        <v/>
      </c>
      <c r="I75" s="63" t="str">
        <f t="shared" si="4"/>
        <v/>
      </c>
      <c r="J75" s="63" t="str">
        <f t="shared" si="4"/>
        <v/>
      </c>
      <c r="K75" s="63" t="str">
        <f t="shared" si="4"/>
        <v/>
      </c>
      <c r="L75" s="63" t="str">
        <f t="shared" si="4"/>
        <v/>
      </c>
      <c r="M75" s="63" t="str">
        <f t="shared" si="4"/>
        <v/>
      </c>
      <c r="N75" s="63" t="str">
        <f t="shared" si="4"/>
        <v/>
      </c>
      <c r="O75" s="63" t="str">
        <f t="shared" si="4"/>
        <v/>
      </c>
      <c r="P75" s="63" t="str">
        <f t="shared" si="4"/>
        <v/>
      </c>
      <c r="Q75" s="63" t="str">
        <f t="shared" si="4"/>
        <v/>
      </c>
      <c r="R75" s="63" t="str">
        <f t="shared" si="4"/>
        <v/>
      </c>
      <c r="S75" s="63" t="str">
        <f t="shared" ref="S75:Z75" si="5">IFERROR(S70-((S72-1)/2-S73)*12*S71/1000,"")</f>
        <v/>
      </c>
      <c r="T75" s="63" t="str">
        <f t="shared" si="5"/>
        <v/>
      </c>
      <c r="U75" s="63" t="str">
        <f t="shared" si="5"/>
        <v/>
      </c>
      <c r="V75" s="63" t="str">
        <f t="shared" si="5"/>
        <v/>
      </c>
      <c r="W75" s="63" t="str">
        <f t="shared" si="5"/>
        <v/>
      </c>
      <c r="X75" s="63" t="str">
        <f t="shared" si="5"/>
        <v/>
      </c>
      <c r="Y75" s="63" t="str">
        <f t="shared" si="5"/>
        <v/>
      </c>
      <c r="Z75" s="63" t="str">
        <f t="shared" si="5"/>
        <v/>
      </c>
    </row>
    <row r="76" spans="1:26" ht="25.5" customHeight="1" x14ac:dyDescent="0.3">
      <c r="A76" s="147" t="s">
        <v>113</v>
      </c>
      <c r="B76" s="148" t="s">
        <v>114</v>
      </c>
      <c r="C76" s="148"/>
      <c r="D76" s="64" t="s">
        <v>68</v>
      </c>
      <c r="E76" s="64" t="s">
        <v>68</v>
      </c>
      <c r="F76" s="64" t="s">
        <v>68</v>
      </c>
      <c r="G76" s="64" t="s">
        <v>68</v>
      </c>
      <c r="H76" s="64" t="s">
        <v>68</v>
      </c>
      <c r="I76" s="64" t="s">
        <v>68</v>
      </c>
      <c r="J76" s="64" t="s">
        <v>68</v>
      </c>
      <c r="K76" s="64" t="s">
        <v>68</v>
      </c>
      <c r="L76" s="64" t="s">
        <v>68</v>
      </c>
      <c r="M76" s="64" t="s">
        <v>68</v>
      </c>
      <c r="N76" s="64" t="s">
        <v>68</v>
      </c>
      <c r="O76" s="64" t="s">
        <v>68</v>
      </c>
      <c r="P76" s="64" t="s">
        <v>68</v>
      </c>
      <c r="Q76" s="64" t="s">
        <v>68</v>
      </c>
      <c r="R76" s="64" t="s">
        <v>68</v>
      </c>
      <c r="S76" s="64" t="s">
        <v>68</v>
      </c>
      <c r="T76" s="64" t="s">
        <v>68</v>
      </c>
      <c r="U76" s="64" t="s">
        <v>68</v>
      </c>
      <c r="V76" s="64" t="s">
        <v>68</v>
      </c>
      <c r="W76" s="64" t="s">
        <v>68</v>
      </c>
      <c r="X76" s="64" t="s">
        <v>68</v>
      </c>
      <c r="Y76" s="64" t="s">
        <v>68</v>
      </c>
      <c r="Z76" s="64" t="s">
        <v>68</v>
      </c>
    </row>
    <row r="77" spans="1:26" x14ac:dyDescent="0.3">
      <c r="A77" s="147"/>
      <c r="B77" s="136" t="s">
        <v>115</v>
      </c>
      <c r="C77" s="136"/>
      <c r="D77" s="64" t="s">
        <v>68</v>
      </c>
      <c r="E77" s="64" t="s">
        <v>68</v>
      </c>
      <c r="F77" s="64" t="s">
        <v>68</v>
      </c>
      <c r="G77" s="64" t="s">
        <v>68</v>
      </c>
      <c r="H77" s="64" t="s">
        <v>68</v>
      </c>
      <c r="I77" s="64" t="s">
        <v>68</v>
      </c>
      <c r="J77" s="64" t="s">
        <v>68</v>
      </c>
      <c r="K77" s="64" t="s">
        <v>68</v>
      </c>
      <c r="L77" s="64" t="s">
        <v>68</v>
      </c>
      <c r="M77" s="64" t="s">
        <v>68</v>
      </c>
      <c r="N77" s="64" t="s">
        <v>68</v>
      </c>
      <c r="O77" s="64" t="s">
        <v>68</v>
      </c>
      <c r="P77" s="64" t="s">
        <v>68</v>
      </c>
      <c r="Q77" s="64" t="s">
        <v>68</v>
      </c>
      <c r="R77" s="64" t="s">
        <v>68</v>
      </c>
      <c r="S77" s="64" t="s">
        <v>68</v>
      </c>
      <c r="T77" s="64" t="s">
        <v>68</v>
      </c>
      <c r="U77" s="64" t="s">
        <v>68</v>
      </c>
      <c r="V77" s="64" t="s">
        <v>68</v>
      </c>
      <c r="W77" s="64" t="s">
        <v>68</v>
      </c>
      <c r="X77" s="64" t="s">
        <v>68</v>
      </c>
      <c r="Y77" s="64" t="s">
        <v>68</v>
      </c>
      <c r="Z77" s="64" t="s">
        <v>68</v>
      </c>
    </row>
    <row r="78" spans="1:26" x14ac:dyDescent="0.3">
      <c r="A78" s="147"/>
      <c r="B78" s="136" t="s">
        <v>116</v>
      </c>
      <c r="C78" s="136"/>
      <c r="D78" s="64" t="s">
        <v>68</v>
      </c>
      <c r="E78" s="64" t="s">
        <v>68</v>
      </c>
      <c r="F78" s="64" t="s">
        <v>68</v>
      </c>
      <c r="G78" s="64" t="s">
        <v>68</v>
      </c>
      <c r="H78" s="64" t="s">
        <v>68</v>
      </c>
      <c r="I78" s="64" t="s">
        <v>68</v>
      </c>
      <c r="J78" s="64" t="s">
        <v>68</v>
      </c>
      <c r="K78" s="64" t="s">
        <v>68</v>
      </c>
      <c r="L78" s="64" t="s">
        <v>68</v>
      </c>
      <c r="M78" s="64" t="s">
        <v>68</v>
      </c>
      <c r="N78" s="64" t="s">
        <v>68</v>
      </c>
      <c r="O78" s="64" t="s">
        <v>68</v>
      </c>
      <c r="P78" s="64" t="s">
        <v>68</v>
      </c>
      <c r="Q78" s="64" t="s">
        <v>68</v>
      </c>
      <c r="R78" s="64" t="s">
        <v>68</v>
      </c>
      <c r="S78" s="64" t="s">
        <v>68</v>
      </c>
      <c r="T78" s="64" t="s">
        <v>68</v>
      </c>
      <c r="U78" s="64" t="s">
        <v>68</v>
      </c>
      <c r="V78" s="64" t="s">
        <v>68</v>
      </c>
      <c r="W78" s="64" t="s">
        <v>68</v>
      </c>
      <c r="X78" s="64" t="s">
        <v>68</v>
      </c>
      <c r="Y78" s="64" t="s">
        <v>68</v>
      </c>
      <c r="Z78" s="64" t="s">
        <v>68</v>
      </c>
    </row>
    <row r="79" spans="1:26" x14ac:dyDescent="0.3">
      <c r="A79" s="147"/>
      <c r="B79" s="146" t="s">
        <v>117</v>
      </c>
      <c r="C79" s="136"/>
      <c r="D79" s="64" t="s">
        <v>68</v>
      </c>
      <c r="E79" s="64" t="s">
        <v>68</v>
      </c>
      <c r="F79" s="64" t="s">
        <v>68</v>
      </c>
      <c r="G79" s="64" t="s">
        <v>68</v>
      </c>
      <c r="H79" s="64" t="s">
        <v>68</v>
      </c>
      <c r="I79" s="64" t="s">
        <v>68</v>
      </c>
      <c r="J79" s="64" t="s">
        <v>68</v>
      </c>
      <c r="K79" s="64" t="s">
        <v>68</v>
      </c>
      <c r="L79" s="64" t="s">
        <v>68</v>
      </c>
      <c r="M79" s="64" t="s">
        <v>68</v>
      </c>
      <c r="N79" s="64" t="s">
        <v>68</v>
      </c>
      <c r="O79" s="64" t="s">
        <v>68</v>
      </c>
      <c r="P79" s="64" t="s">
        <v>68</v>
      </c>
      <c r="Q79" s="64" t="s">
        <v>68</v>
      </c>
      <c r="R79" s="64" t="s">
        <v>68</v>
      </c>
      <c r="S79" s="64" t="s">
        <v>68</v>
      </c>
      <c r="T79" s="64" t="s">
        <v>68</v>
      </c>
      <c r="U79" s="64" t="s">
        <v>68</v>
      </c>
      <c r="V79" s="64" t="s">
        <v>68</v>
      </c>
      <c r="W79" s="64" t="s">
        <v>68</v>
      </c>
      <c r="X79" s="64" t="s">
        <v>68</v>
      </c>
      <c r="Y79" s="64" t="s">
        <v>68</v>
      </c>
      <c r="Z79" s="64" t="s">
        <v>68</v>
      </c>
    </row>
    <row r="80" spans="1:26" ht="16" x14ac:dyDescent="0.3">
      <c r="A80" s="147"/>
      <c r="B80" s="146" t="s">
        <v>118</v>
      </c>
      <c r="C80" s="136"/>
      <c r="D80" s="64" t="s">
        <v>68</v>
      </c>
      <c r="E80" s="64" t="s">
        <v>68</v>
      </c>
      <c r="F80" s="64" t="s">
        <v>68</v>
      </c>
      <c r="G80" s="64" t="s">
        <v>68</v>
      </c>
      <c r="H80" s="64" t="s">
        <v>68</v>
      </c>
      <c r="I80" s="64" t="s">
        <v>68</v>
      </c>
      <c r="J80" s="64" t="s">
        <v>68</v>
      </c>
      <c r="K80" s="64" t="s">
        <v>68</v>
      </c>
      <c r="L80" s="64" t="s">
        <v>68</v>
      </c>
      <c r="M80" s="64" t="s">
        <v>68</v>
      </c>
      <c r="N80" s="64" t="s">
        <v>68</v>
      </c>
      <c r="O80" s="64" t="s">
        <v>68</v>
      </c>
      <c r="P80" s="64" t="s">
        <v>68</v>
      </c>
      <c r="Q80" s="64" t="s">
        <v>68</v>
      </c>
      <c r="R80" s="64" t="s">
        <v>68</v>
      </c>
      <c r="S80" s="64" t="s">
        <v>68</v>
      </c>
      <c r="T80" s="64" t="s">
        <v>68</v>
      </c>
      <c r="U80" s="64" t="s">
        <v>68</v>
      </c>
      <c r="V80" s="64" t="s">
        <v>68</v>
      </c>
      <c r="W80" s="64" t="s">
        <v>68</v>
      </c>
      <c r="X80" s="64" t="s">
        <v>68</v>
      </c>
      <c r="Y80" s="64" t="s">
        <v>68</v>
      </c>
      <c r="Z80" s="64" t="s">
        <v>68</v>
      </c>
    </row>
    <row r="81" spans="1:26" ht="16" x14ac:dyDescent="0.3">
      <c r="A81" s="147"/>
      <c r="B81" s="146" t="s">
        <v>119</v>
      </c>
      <c r="C81" s="136"/>
      <c r="D81" s="64" t="s">
        <v>68</v>
      </c>
      <c r="E81" s="64" t="s">
        <v>68</v>
      </c>
      <c r="F81" s="64" t="s">
        <v>68</v>
      </c>
      <c r="G81" s="64" t="s">
        <v>68</v>
      </c>
      <c r="H81" s="64" t="s">
        <v>68</v>
      </c>
      <c r="I81" s="64" t="s">
        <v>68</v>
      </c>
      <c r="J81" s="64" t="s">
        <v>68</v>
      </c>
      <c r="K81" s="64" t="s">
        <v>68</v>
      </c>
      <c r="L81" s="64" t="s">
        <v>68</v>
      </c>
      <c r="M81" s="64" t="s">
        <v>68</v>
      </c>
      <c r="N81" s="64" t="s">
        <v>68</v>
      </c>
      <c r="O81" s="64" t="s">
        <v>68</v>
      </c>
      <c r="P81" s="64" t="s">
        <v>68</v>
      </c>
      <c r="Q81" s="64" t="s">
        <v>68</v>
      </c>
      <c r="R81" s="64" t="s">
        <v>68</v>
      </c>
      <c r="S81" s="64" t="s">
        <v>68</v>
      </c>
      <c r="T81" s="64" t="s">
        <v>68</v>
      </c>
      <c r="U81" s="64" t="s">
        <v>68</v>
      </c>
      <c r="V81" s="64" t="s">
        <v>68</v>
      </c>
      <c r="W81" s="64" t="s">
        <v>68</v>
      </c>
      <c r="X81" s="64" t="s">
        <v>68</v>
      </c>
      <c r="Y81" s="64" t="s">
        <v>68</v>
      </c>
      <c r="Z81" s="64" t="s">
        <v>68</v>
      </c>
    </row>
    <row r="82" spans="1:26" x14ac:dyDescent="0.3">
      <c r="A82" s="147"/>
      <c r="B82" s="136" t="s">
        <v>120</v>
      </c>
      <c r="C82" s="136"/>
      <c r="D82" s="64" t="s">
        <v>68</v>
      </c>
      <c r="E82" s="64" t="s">
        <v>68</v>
      </c>
      <c r="F82" s="64" t="s">
        <v>68</v>
      </c>
      <c r="G82" s="64" t="s">
        <v>68</v>
      </c>
      <c r="H82" s="64" t="s">
        <v>68</v>
      </c>
      <c r="I82" s="64" t="s">
        <v>68</v>
      </c>
      <c r="J82" s="64" t="s">
        <v>68</v>
      </c>
      <c r="K82" s="64" t="s">
        <v>68</v>
      </c>
      <c r="L82" s="64" t="s">
        <v>68</v>
      </c>
      <c r="M82" s="64" t="s">
        <v>68</v>
      </c>
      <c r="N82" s="64" t="s">
        <v>68</v>
      </c>
      <c r="O82" s="64" t="s">
        <v>68</v>
      </c>
      <c r="P82" s="64" t="s">
        <v>68</v>
      </c>
      <c r="Q82" s="64" t="s">
        <v>68</v>
      </c>
      <c r="R82" s="64" t="s">
        <v>68</v>
      </c>
      <c r="S82" s="64" t="s">
        <v>68</v>
      </c>
      <c r="T82" s="64" t="s">
        <v>68</v>
      </c>
      <c r="U82" s="64" t="s">
        <v>68</v>
      </c>
      <c r="V82" s="64" t="s">
        <v>68</v>
      </c>
      <c r="W82" s="64" t="s">
        <v>68</v>
      </c>
      <c r="X82" s="64" t="s">
        <v>68</v>
      </c>
      <c r="Y82" s="64" t="s">
        <v>68</v>
      </c>
      <c r="Z82" s="64" t="s">
        <v>68</v>
      </c>
    </row>
    <row r="83" spans="1:26" ht="29.25" customHeight="1" x14ac:dyDescent="0.3">
      <c r="A83" s="147"/>
      <c r="B83" s="148" t="s">
        <v>121</v>
      </c>
      <c r="C83" s="136"/>
      <c r="D83" s="65" t="str">
        <f>IFERROR(IF(D76&lt;&gt;"-",D78-((D80-1)/2-D81)*12*D79/1000,IFERROR(MID(#REF!,FIND("RBY:",#REF!)+4,FIND(CHAR(10)&amp;"IMDF:",#REF!)-FIND("RBY:",#REF!)-4),"")),"")</f>
        <v/>
      </c>
      <c r="E83" s="65" t="str">
        <f>IFERROR(IF(E76&lt;&gt;"-",E78-((E80-1)/2-E81)*12*E79/1000,IFERROR(MID(#REF!,FIND("RBY:",#REF!)+4,FIND(CHAR(10)&amp;"IMDF:",#REF!)-FIND("RBY:",#REF!)-4),"")),"")</f>
        <v/>
      </c>
      <c r="F83" s="65" t="str">
        <f>IFERROR(IF(F76&lt;&gt;"-",F78-((F80-1)/2-F81)*12*F79/1000,IFERROR(MID(#REF!,FIND("RBY:",#REF!)+4,FIND(CHAR(10)&amp;"IMDF:",#REF!)-FIND("RBY:",#REF!)-4),"")),"")</f>
        <v/>
      </c>
      <c r="G83" s="65" t="str">
        <f>IFERROR(IF(G76&lt;&gt;"-",G78-((G80-1)/2-G81)*12*G79/1000,IFERROR(MID(#REF!,FIND("RBY:",#REF!)+4,FIND(CHAR(10)&amp;"IMDF:",#REF!)-FIND("RBY:",#REF!)-4),"")),"")</f>
        <v/>
      </c>
      <c r="H83" s="65" t="str">
        <f>IFERROR(IF(H76&lt;&gt;"-",H78-((H80-1)/2-H81)*12*H79/1000,IFERROR(MID(#REF!,FIND("RBY:",#REF!)+4,FIND(CHAR(10)&amp;"IMDF:",#REF!)-FIND("RBY:",#REF!)-4),"")),"")</f>
        <v/>
      </c>
      <c r="I83" s="65" t="str">
        <f>IFERROR(IF(I76&lt;&gt;"-",I78-((I80-1)/2-I81)*12*I79/1000,IFERROR(MID(#REF!,FIND("RBY:",#REF!)+4,FIND(CHAR(10)&amp;"IMDF:",#REF!)-FIND("RBY:",#REF!)-4),"")),"")</f>
        <v/>
      </c>
      <c r="J83" s="65" t="str">
        <f>IFERROR(IF(J76&lt;&gt;"-",J78-((J80-1)/2-J81)*12*J79/1000,IFERROR(MID(#REF!,FIND("RBY:",#REF!)+4,FIND(CHAR(10)&amp;"IMDF:",#REF!)-FIND("RBY:",#REF!)-4),"")),"")</f>
        <v/>
      </c>
      <c r="K83" s="65" t="str">
        <f>IFERROR(IF(K76&lt;&gt;"-",K78-((K80-1)/2-K81)*12*K79/1000,IFERROR(MID(#REF!,FIND("RBY:",#REF!)+4,FIND(CHAR(10)&amp;"IMDF:",#REF!)-FIND("RBY:",#REF!)-4),"")),"")</f>
        <v/>
      </c>
      <c r="L83" s="65" t="str">
        <f>IFERROR(IF(L76&lt;&gt;"-",L78-((L80-1)/2-L81)*12*L79/1000,IFERROR(MID(#REF!,FIND("RBY:",#REF!)+4,FIND(CHAR(10)&amp;"IMDF:",#REF!)-FIND("RBY:",#REF!)-4),"")),"")</f>
        <v/>
      </c>
      <c r="M83" s="65" t="str">
        <f>IFERROR(IF(M76&lt;&gt;"-",M78-((M80-1)/2-M81)*12*M79/1000,IFERROR(MID(#REF!,FIND("RBY:",#REF!)+4,FIND(CHAR(10)&amp;"IMDF:",#REF!)-FIND("RBY:",#REF!)-4),"")),"")</f>
        <v/>
      </c>
      <c r="N83" s="65" t="str">
        <f>IFERROR(IF(N76&lt;&gt;"-",N78-((N80-1)/2-N81)*12*N79/1000,IFERROR(MID(#REF!,FIND("RBY:",#REF!)+4,FIND(CHAR(10)&amp;"IMDF:",#REF!)-FIND("RBY:",#REF!)-4),"")),"")</f>
        <v/>
      </c>
      <c r="O83" s="65" t="str">
        <f>IFERROR(IF(O76&lt;&gt;"-",O78-((O80-1)/2-O81)*12*O79/1000,IFERROR(MID(#REF!,FIND("RBY:",#REF!)+4,FIND(CHAR(10)&amp;"IMDF:",#REF!)-FIND("RBY:",#REF!)-4),"")),"")</f>
        <v/>
      </c>
      <c r="P83" s="65" t="str">
        <f>IFERROR(IF(P76&lt;&gt;"-",P78-((P80-1)/2-P81)*12*P79/1000,IFERROR(MID(#REF!,FIND("RBY:",#REF!)+4,FIND(CHAR(10)&amp;"IMDF:",#REF!)-FIND("RBY:",#REF!)-4),"")),"")</f>
        <v/>
      </c>
      <c r="Q83" s="65" t="str">
        <f>IFERROR(IF(Q76&lt;&gt;"-",Q78-((Q80-1)/2-Q81)*12*Q79/1000,IFERROR(MID(#REF!,FIND("RBY:",#REF!)+4,FIND(CHAR(10)&amp;"IMDF:",#REF!)-FIND("RBY:",#REF!)-4),"")),"")</f>
        <v/>
      </c>
      <c r="R83" s="65" t="str">
        <f>IFERROR(IF(R76&lt;&gt;"-",R78-((R80-1)/2-R81)*12*R79/1000,IFERROR(MID(#REF!,FIND("RBY:",#REF!)+4,FIND(CHAR(10)&amp;"IMDF:",#REF!)-FIND("RBY:",#REF!)-4),"")),"")</f>
        <v/>
      </c>
      <c r="S83" s="65" t="str">
        <f>IFERROR(IF(S76&lt;&gt;"-",S78-((S80-1)/2-S81)*12*S79/1000,IFERROR(MID(#REF!,FIND("RBY:",#REF!)+4,FIND(CHAR(10)&amp;"IMDF:",#REF!)-FIND("RBY:",#REF!)-4),"")),"")</f>
        <v/>
      </c>
      <c r="T83" s="65" t="str">
        <f>IFERROR(IF(T76&lt;&gt;"-",T78-((T80-1)/2-T81)*12*T79/1000,IFERROR(MID(#REF!,FIND("RBY:",#REF!)+4,FIND(CHAR(10)&amp;"IMDF:",#REF!)-FIND("RBY:",#REF!)-4),"")),"")</f>
        <v/>
      </c>
      <c r="U83" s="65" t="str">
        <f>IFERROR(IF(U76&lt;&gt;"-",U78-((U80-1)/2-U81)*12*U79/1000,IFERROR(MID(#REF!,FIND("RBY:",#REF!)+4,FIND(CHAR(10)&amp;"IMDF:",#REF!)-FIND("RBY:",#REF!)-4),"")),"")</f>
        <v/>
      </c>
      <c r="V83" s="65" t="str">
        <f>IFERROR(IF(V76&lt;&gt;"-",V78-((V80-1)/2-V81)*12*V79/1000,IFERROR(MID(#REF!,FIND("RBY:",#REF!)+4,FIND(CHAR(10)&amp;"IMDF:",#REF!)-FIND("RBY:",#REF!)-4),"")),"")</f>
        <v/>
      </c>
      <c r="W83" s="65" t="str">
        <f>IFERROR(IF(W76&lt;&gt;"-",W78-((W80-1)/2-W81)*12*W79/1000,IFERROR(MID(#REF!,FIND("RBY:",#REF!)+4,FIND(CHAR(10)&amp;"IMDF:",#REF!)-FIND("RBY:",#REF!)-4),"")),"")</f>
        <v/>
      </c>
      <c r="X83" s="65" t="str">
        <f>IFERROR(IF(X76&lt;&gt;"-",X78-((X80-1)/2-X81)*12*X79/1000,IFERROR(MID(#REF!,FIND("RBY:",#REF!)+4,FIND(CHAR(10)&amp;"IMDF:",#REF!)-FIND("RBY:",#REF!)-4),"")),"")</f>
        <v/>
      </c>
      <c r="Y83" s="65" t="str">
        <f>IFERROR(IF(Y76&lt;&gt;"-",Y78-((Y80-1)/2-Y81)*12*Y79/1000,IFERROR(MID(#REF!,FIND("RBY:",#REF!)+4,FIND(CHAR(10)&amp;"IMDF:",#REF!)-FIND("RBY:",#REF!)-4),"")),"")</f>
        <v/>
      </c>
      <c r="Z83" s="65" t="str">
        <f>IFERROR(IF(Z76&lt;&gt;"-",Z78-((Z80-1)/2-Z81)*12*Z79/1000,IFERROR(MID(#REF!,FIND("RBY:",#REF!)+4,FIND(CHAR(10)&amp;"IMDF:",#REF!)-FIND("RBY:",#REF!)-4),"")),"")</f>
        <v/>
      </c>
    </row>
    <row r="84" spans="1:26" ht="21" customHeight="1" x14ac:dyDescent="0.3">
      <c r="A84" s="4"/>
      <c r="B84" s="151" t="s">
        <v>122</v>
      </c>
      <c r="C84" s="152"/>
      <c r="D84" s="33" t="s">
        <v>68</v>
      </c>
      <c r="E84" s="33" t="s">
        <v>68</v>
      </c>
      <c r="F84" s="33" t="s">
        <v>68</v>
      </c>
      <c r="G84" s="33" t="s">
        <v>68</v>
      </c>
      <c r="H84" s="33" t="s">
        <v>68</v>
      </c>
      <c r="I84" s="33" t="s">
        <v>68</v>
      </c>
      <c r="J84" s="33" t="s">
        <v>68</v>
      </c>
      <c r="K84" s="33" t="s">
        <v>68</v>
      </c>
      <c r="L84" s="33" t="s">
        <v>68</v>
      </c>
      <c r="M84" s="33" t="s">
        <v>68</v>
      </c>
      <c r="N84" s="33" t="s">
        <v>68</v>
      </c>
      <c r="O84" s="33" t="s">
        <v>68</v>
      </c>
      <c r="P84" s="33" t="s">
        <v>68</v>
      </c>
      <c r="Q84" s="33" t="s">
        <v>68</v>
      </c>
      <c r="R84" s="33" t="s">
        <v>68</v>
      </c>
      <c r="S84" s="33" t="s">
        <v>68</v>
      </c>
      <c r="T84" s="33" t="s">
        <v>68</v>
      </c>
      <c r="U84" s="33" t="s">
        <v>68</v>
      </c>
      <c r="V84" s="33" t="s">
        <v>68</v>
      </c>
      <c r="W84" s="33" t="s">
        <v>68</v>
      </c>
      <c r="X84" s="33" t="s">
        <v>68</v>
      </c>
      <c r="Y84" s="33" t="s">
        <v>68</v>
      </c>
      <c r="Z84" s="33" t="s">
        <v>68</v>
      </c>
    </row>
    <row r="85" spans="1:26" ht="17.25" customHeight="1" x14ac:dyDescent="0.3">
      <c r="A85" s="4"/>
      <c r="B85" s="153"/>
      <c r="C85" s="154"/>
      <c r="D85" s="33" t="s">
        <v>68</v>
      </c>
      <c r="E85" s="33" t="s">
        <v>68</v>
      </c>
      <c r="F85" s="33" t="s">
        <v>68</v>
      </c>
      <c r="G85" s="33" t="s">
        <v>68</v>
      </c>
      <c r="H85" s="33" t="s">
        <v>68</v>
      </c>
      <c r="I85" s="33" t="s">
        <v>68</v>
      </c>
      <c r="J85" s="33" t="s">
        <v>68</v>
      </c>
      <c r="K85" s="33" t="s">
        <v>68</v>
      </c>
      <c r="L85" s="33" t="s">
        <v>68</v>
      </c>
      <c r="M85" s="33" t="s">
        <v>68</v>
      </c>
      <c r="N85" s="33" t="s">
        <v>68</v>
      </c>
      <c r="O85" s="33" t="s">
        <v>68</v>
      </c>
      <c r="P85" s="33" t="s">
        <v>68</v>
      </c>
      <c r="Q85" s="33" t="s">
        <v>68</v>
      </c>
      <c r="R85" s="33" t="s">
        <v>68</v>
      </c>
      <c r="S85" s="33" t="s">
        <v>68</v>
      </c>
      <c r="T85" s="33" t="s">
        <v>68</v>
      </c>
      <c r="U85" s="33" t="s">
        <v>68</v>
      </c>
      <c r="V85" s="33" t="s">
        <v>68</v>
      </c>
      <c r="W85" s="33" t="s">
        <v>68</v>
      </c>
      <c r="X85" s="33" t="s">
        <v>68</v>
      </c>
      <c r="Y85" s="33" t="s">
        <v>68</v>
      </c>
      <c r="Z85" s="33" t="s">
        <v>68</v>
      </c>
    </row>
    <row r="86" spans="1:26" ht="54" customHeight="1" x14ac:dyDescent="0.3">
      <c r="A86" s="4"/>
      <c r="B86" s="155" t="s">
        <v>214</v>
      </c>
      <c r="C86" s="156"/>
      <c r="D86" s="157"/>
      <c r="E86" s="157"/>
      <c r="F86" s="157"/>
      <c r="G86" s="158"/>
      <c r="S86" s="1"/>
      <c r="T86" s="1"/>
      <c r="U86" s="1"/>
      <c r="V86" s="1"/>
      <c r="W86" s="1"/>
      <c r="X86" s="1"/>
      <c r="Y86" s="1"/>
      <c r="Z86" s="1"/>
    </row>
    <row r="87" spans="1:26" ht="54" customHeight="1" x14ac:dyDescent="0.3">
      <c r="A87" s="4"/>
      <c r="B87" s="159" t="s">
        <v>211</v>
      </c>
      <c r="C87" s="157"/>
      <c r="D87" s="157"/>
      <c r="E87" s="157"/>
      <c r="F87" s="157"/>
      <c r="G87" s="158"/>
      <c r="S87" s="1"/>
      <c r="T87" s="1"/>
      <c r="U87" s="1"/>
      <c r="V87" s="1"/>
      <c r="W87" s="1"/>
      <c r="X87" s="1"/>
      <c r="Y87" s="1"/>
      <c r="Z87" s="1"/>
    </row>
    <row r="88" spans="1:26" s="66" customFormat="1" x14ac:dyDescent="0.3"/>
    <row r="89" spans="1:26" ht="17.5" x14ac:dyDescent="0.3">
      <c r="A89" s="121" t="s">
        <v>123</v>
      </c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4"/>
    </row>
    <row r="90" spans="1:26" ht="17.5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26" ht="17.5" x14ac:dyDescent="0.3">
      <c r="A91" s="4"/>
      <c r="B91" s="160" t="s">
        <v>124</v>
      </c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2"/>
      <c r="O91" s="4"/>
    </row>
    <row r="92" spans="1:26" ht="15.75" hidden="1" customHeight="1" x14ac:dyDescent="0.3">
      <c r="D92" s="149" t="s">
        <v>125</v>
      </c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25"/>
      <c r="P92" s="125"/>
      <c r="Q92" s="126"/>
    </row>
    <row r="93" spans="1:26" ht="14.5" thickBot="1" x14ac:dyDescent="0.35">
      <c r="R93" s="13"/>
      <c r="S93" s="13"/>
      <c r="T93" s="13"/>
      <c r="U93" s="13"/>
    </row>
    <row r="94" spans="1:26" ht="15.75" customHeight="1" thickBot="1" x14ac:dyDescent="0.35">
      <c r="B94" s="163" t="s">
        <v>126</v>
      </c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R94" s="13"/>
      <c r="S94" s="13"/>
      <c r="T94" s="13"/>
      <c r="U94" s="13"/>
    </row>
    <row r="95" spans="1:26" ht="15.75" customHeight="1" thickBot="1" x14ac:dyDescent="0.35">
      <c r="B95" s="163" t="s">
        <v>127</v>
      </c>
      <c r="C95" s="163" t="s">
        <v>128</v>
      </c>
      <c r="D95" s="163"/>
      <c r="E95" s="163"/>
      <c r="F95" s="163"/>
      <c r="G95" s="163"/>
      <c r="H95" s="163"/>
      <c r="I95" s="163" t="s">
        <v>129</v>
      </c>
      <c r="J95" s="163"/>
      <c r="K95" s="163" t="s">
        <v>130</v>
      </c>
      <c r="L95" s="163"/>
      <c r="M95" s="163"/>
    </row>
    <row r="96" spans="1:26" ht="15.75" customHeight="1" thickBot="1" x14ac:dyDescent="0.35">
      <c r="B96" s="163"/>
      <c r="C96" s="163" t="s">
        <v>131</v>
      </c>
      <c r="D96" s="163"/>
      <c r="E96" s="163"/>
      <c r="F96" s="163"/>
      <c r="G96" s="67" t="s">
        <v>132</v>
      </c>
      <c r="H96" s="67" t="s">
        <v>133</v>
      </c>
      <c r="I96" s="67" t="s">
        <v>134</v>
      </c>
      <c r="J96" s="167" t="s">
        <v>135</v>
      </c>
      <c r="K96" s="67" t="s">
        <v>136</v>
      </c>
      <c r="L96" s="163" t="s">
        <v>137</v>
      </c>
      <c r="M96" s="163"/>
    </row>
    <row r="97" spans="2:13" ht="27.75" customHeight="1" thickBot="1" x14ac:dyDescent="0.35">
      <c r="B97" s="163"/>
      <c r="C97" s="163" t="s">
        <v>138</v>
      </c>
      <c r="D97" s="163"/>
      <c r="E97" s="163" t="s">
        <v>133</v>
      </c>
      <c r="F97" s="163"/>
      <c r="G97" s="67" t="s">
        <v>139</v>
      </c>
      <c r="H97" s="67" t="s">
        <v>139</v>
      </c>
      <c r="I97" s="67" t="s">
        <v>140</v>
      </c>
      <c r="J97" s="167"/>
      <c r="K97" s="67" t="s">
        <v>140</v>
      </c>
      <c r="L97" s="163" t="s">
        <v>141</v>
      </c>
      <c r="M97" s="163"/>
    </row>
    <row r="98" spans="2:13" ht="14.5" thickBot="1" x14ac:dyDescent="0.35">
      <c r="B98" s="163"/>
      <c r="C98" s="67" t="s">
        <v>142</v>
      </c>
      <c r="D98" s="67" t="s">
        <v>143</v>
      </c>
      <c r="E98" s="67" t="s">
        <v>142</v>
      </c>
      <c r="F98" s="67" t="s">
        <v>143</v>
      </c>
      <c r="G98" s="68"/>
      <c r="H98" s="68"/>
      <c r="I98" s="68"/>
      <c r="J98" s="167"/>
      <c r="K98" s="68"/>
      <c r="L98" s="68"/>
      <c r="M98" s="68"/>
    </row>
    <row r="99" spans="2:13" ht="15.75" customHeight="1" thickBot="1" x14ac:dyDescent="0.35">
      <c r="B99" s="164" t="s">
        <v>144</v>
      </c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66"/>
    </row>
  </sheetData>
  <mergeCells count="65">
    <mergeCell ref="L97:M97"/>
    <mergeCell ref="B99:M99"/>
    <mergeCell ref="B94:M94"/>
    <mergeCell ref="B95:B98"/>
    <mergeCell ref="C95:H95"/>
    <mergeCell ref="I95:J95"/>
    <mergeCell ref="K95:M95"/>
    <mergeCell ref="C96:F96"/>
    <mergeCell ref="J96:J98"/>
    <mergeCell ref="L96:M96"/>
    <mergeCell ref="C97:D97"/>
    <mergeCell ref="E97:F97"/>
    <mergeCell ref="D92:Q92"/>
    <mergeCell ref="B75:C75"/>
    <mergeCell ref="A76:A83"/>
    <mergeCell ref="B76:C76"/>
    <mergeCell ref="B77:C77"/>
    <mergeCell ref="B78:C78"/>
    <mergeCell ref="B79:C79"/>
    <mergeCell ref="B80:C80"/>
    <mergeCell ref="B81:C81"/>
    <mergeCell ref="B82:C82"/>
    <mergeCell ref="B83:C83"/>
    <mergeCell ref="B84:C85"/>
    <mergeCell ref="B86:G86"/>
    <mergeCell ref="B87:G87"/>
    <mergeCell ref="A89:N89"/>
    <mergeCell ref="B91:N91"/>
    <mergeCell ref="B66:C66"/>
    <mergeCell ref="B67:C67"/>
    <mergeCell ref="A68:A75"/>
    <mergeCell ref="B68:C68"/>
    <mergeCell ref="B69:C69"/>
    <mergeCell ref="B70:C70"/>
    <mergeCell ref="B71:C71"/>
    <mergeCell ref="B72:C72"/>
    <mergeCell ref="B73:C73"/>
    <mergeCell ref="B74:C74"/>
    <mergeCell ref="B65:C65"/>
    <mergeCell ref="A34:N34"/>
    <mergeCell ref="B36:N36"/>
    <mergeCell ref="B37:C37"/>
    <mergeCell ref="B43:B48"/>
    <mergeCell ref="B49:B54"/>
    <mergeCell ref="A56:N56"/>
    <mergeCell ref="B58:N58"/>
    <mergeCell ref="B62:C62"/>
    <mergeCell ref="B63:C63"/>
    <mergeCell ref="B64:C64"/>
    <mergeCell ref="C17:D17"/>
    <mergeCell ref="A26:N26"/>
    <mergeCell ref="A27:N27"/>
    <mergeCell ref="B29:B30"/>
    <mergeCell ref="C29:M29"/>
    <mergeCell ref="D30:F30"/>
    <mergeCell ref="J30:M30"/>
    <mergeCell ref="A11:N11"/>
    <mergeCell ref="B13:C13"/>
    <mergeCell ref="D13:E13"/>
    <mergeCell ref="I13:N13"/>
    <mergeCell ref="A2:B2"/>
    <mergeCell ref="A4:N4"/>
    <mergeCell ref="B6:B7"/>
    <mergeCell ref="C6:I6"/>
    <mergeCell ref="D7:F7"/>
  </mergeCells>
  <phoneticPr fontId="27" type="noConversion"/>
  <conditionalFormatting sqref="C31 J31:M31">
    <cfRule type="expression" dxfId="85" priority="102">
      <formula>$J31&lt;&gt;""</formula>
    </cfRule>
  </conditionalFormatting>
  <conditionalFormatting sqref="P65:V67">
    <cfRule type="containsBlanks" dxfId="84" priority="99" stopIfTrue="1">
      <formula>LEN(TRIM(P65))=0</formula>
    </cfRule>
  </conditionalFormatting>
  <conditionalFormatting sqref="P84:V84">
    <cfRule type="expression" dxfId="83" priority="83" stopIfTrue="1">
      <formula>OR(VALUE(P$84)&lt;VALUE(P$63),VALUE(P$84)&gt;VALUE(P$64))</formula>
    </cfRule>
    <cfRule type="expression" dxfId="82" priority="84" stopIfTrue="1">
      <formula>AND(VALUE(P$84)&gt;=VALUE(P$63),VALUE(P$84)&lt;=VALUE(P$64))</formula>
    </cfRule>
  </conditionalFormatting>
  <conditionalFormatting sqref="P62:V83">
    <cfRule type="expression" dxfId="81" priority="92">
      <formula>P$61=""</formula>
    </cfRule>
  </conditionalFormatting>
  <conditionalFormatting sqref="P62:V83">
    <cfRule type="expression" dxfId="80" priority="93">
      <formula>P$61&lt;&gt;""</formula>
    </cfRule>
  </conditionalFormatting>
  <conditionalFormatting sqref="P60:V60">
    <cfRule type="expression" dxfId="79" priority="94">
      <formula>P$61&lt;&gt;""</formula>
    </cfRule>
    <cfRule type="expression" dxfId="78" priority="95">
      <formula>P$61=""</formula>
    </cfRule>
  </conditionalFormatting>
  <conditionalFormatting sqref="J31:L31">
    <cfRule type="expression" dxfId="77" priority="88">
      <formula>$J31&lt;&gt;""</formula>
    </cfRule>
  </conditionalFormatting>
  <conditionalFormatting sqref="P85:V85">
    <cfRule type="expression" dxfId="76" priority="87" stopIfTrue="1">
      <formula>IFERROR(FIND("Closest",P85),0)&gt;0</formula>
    </cfRule>
    <cfRule type="expression" dxfId="75" priority="91">
      <formula>AND(VALUE(P$84)&gt;=VALUE(P$63),VALUE(P$84)&lt;=VALUE(P$64))</formula>
    </cfRule>
  </conditionalFormatting>
  <conditionalFormatting sqref="P84:V85">
    <cfRule type="expression" dxfId="74" priority="82" stopIfTrue="1">
      <formula>AND(O$84&lt;&gt;"",P$84="")</formula>
    </cfRule>
  </conditionalFormatting>
  <conditionalFormatting sqref="P61:V61">
    <cfRule type="expression" dxfId="73" priority="74">
      <formula>LEFT(P61,3)="Def"</formula>
    </cfRule>
  </conditionalFormatting>
  <conditionalFormatting sqref="P61:V61">
    <cfRule type="expression" dxfId="72" priority="73">
      <formula>P$61&lt;&gt;""</formula>
    </cfRule>
  </conditionalFormatting>
  <conditionalFormatting sqref="X38:Y38">
    <cfRule type="expression" dxfId="71" priority="72">
      <formula>LEFT(X$42,3)="Def"</formula>
    </cfRule>
  </conditionalFormatting>
  <conditionalFormatting sqref="X43:Y54">
    <cfRule type="cellIs" dxfId="70" priority="71" operator="between">
      <formula>VALUE(X$40)</formula>
      <formula>VALUE(X$41)</formula>
    </cfRule>
  </conditionalFormatting>
  <conditionalFormatting sqref="X42:Y42">
    <cfRule type="expression" dxfId="69" priority="70">
      <formula>LEFT(X$42,3)="Def"</formula>
    </cfRule>
  </conditionalFormatting>
  <conditionalFormatting sqref="X39:Y39">
    <cfRule type="expression" dxfId="68" priority="69">
      <formula>LEFT(X$42,3)="Def"</formula>
    </cfRule>
  </conditionalFormatting>
  <conditionalFormatting sqref="X37:Y54">
    <cfRule type="expression" dxfId="67" priority="67">
      <formula>AND(W$37&lt;&gt;"",X$37="")</formula>
    </cfRule>
    <cfRule type="expression" dxfId="66" priority="68">
      <formula>X$37=""</formula>
    </cfRule>
  </conditionalFormatting>
  <conditionalFormatting sqref="Z38">
    <cfRule type="expression" dxfId="65" priority="66">
      <formula>LEFT(Z$42,3)="Def"</formula>
    </cfRule>
  </conditionalFormatting>
  <conditionalFormatting sqref="Z43:Z54">
    <cfRule type="cellIs" dxfId="64" priority="65" operator="between">
      <formula>VALUE(Z$40)</formula>
      <formula>VALUE(Z$41)</formula>
    </cfRule>
  </conditionalFormatting>
  <conditionalFormatting sqref="Z42">
    <cfRule type="expression" dxfId="63" priority="64">
      <formula>LEFT(Z$42,3)="Def"</formula>
    </cfRule>
  </conditionalFormatting>
  <conditionalFormatting sqref="Z39">
    <cfRule type="expression" dxfId="62" priority="63">
      <formula>LEFT(Z$42,3)="Def"</formula>
    </cfRule>
  </conditionalFormatting>
  <conditionalFormatting sqref="Z37:Z54">
    <cfRule type="expression" dxfId="61" priority="61">
      <formula>AND(Y$37&lt;&gt;"",Z$37="")</formula>
    </cfRule>
    <cfRule type="expression" dxfId="60" priority="62">
      <formula>Z$37=""</formula>
    </cfRule>
  </conditionalFormatting>
  <conditionalFormatting sqref="W65:Z67">
    <cfRule type="containsBlanks" dxfId="59" priority="60" stopIfTrue="1">
      <formula>LEN(TRIM(W65))=0</formula>
    </cfRule>
  </conditionalFormatting>
  <conditionalFormatting sqref="W84:Z84">
    <cfRule type="expression" dxfId="58" priority="52" stopIfTrue="1">
      <formula>OR(VALUE(W$84)&lt;VALUE(W$63),VALUE(W$84)&gt;VALUE(W$64))</formula>
    </cfRule>
    <cfRule type="expression" dxfId="57" priority="53" stopIfTrue="1">
      <formula>AND(VALUE(W$84)&gt;=VALUE(W$63),VALUE(W$84)&lt;=VALUE(W$64))</formula>
    </cfRule>
  </conditionalFormatting>
  <conditionalFormatting sqref="W62:Z83">
    <cfRule type="expression" dxfId="56" priority="56">
      <formula>W$61=""</formula>
    </cfRule>
  </conditionalFormatting>
  <conditionalFormatting sqref="W62:Z83">
    <cfRule type="expression" dxfId="55" priority="57">
      <formula>W$61&lt;&gt;""</formula>
    </cfRule>
  </conditionalFormatting>
  <conditionalFormatting sqref="W60:Z60">
    <cfRule type="expression" dxfId="54" priority="58">
      <formula>W$61&lt;&gt;""</formula>
    </cfRule>
    <cfRule type="expression" dxfId="53" priority="59">
      <formula>W$61=""</formula>
    </cfRule>
  </conditionalFormatting>
  <conditionalFormatting sqref="W85:Z85">
    <cfRule type="expression" dxfId="52" priority="54" stopIfTrue="1">
      <formula>IFERROR(FIND("Closest",W85),0)&gt;0</formula>
    </cfRule>
    <cfRule type="expression" dxfId="51" priority="55">
      <formula>AND(VALUE(W$84)&gt;=VALUE(W$63),VALUE(W$84)&lt;=VALUE(W$64))</formula>
    </cfRule>
  </conditionalFormatting>
  <conditionalFormatting sqref="W84:Z85">
    <cfRule type="expression" dxfId="50" priority="51" stopIfTrue="1">
      <formula>AND(V$84&lt;&gt;"",W$84="")</formula>
    </cfRule>
  </conditionalFormatting>
  <conditionalFormatting sqref="W61:Z61">
    <cfRule type="expression" dxfId="49" priority="50">
      <formula>LEFT(W61,3)="Def"</formula>
    </cfRule>
  </conditionalFormatting>
  <conditionalFormatting sqref="W61:Z61">
    <cfRule type="expression" dxfId="48" priority="49">
      <formula>W$61&lt;&gt;""</formula>
    </cfRule>
  </conditionalFormatting>
  <conditionalFormatting sqref="D65:F67">
    <cfRule type="containsBlanks" dxfId="47" priority="48" stopIfTrue="1">
      <formula>LEN(TRIM(D65))=0</formula>
    </cfRule>
  </conditionalFormatting>
  <conditionalFormatting sqref="D84:F84">
    <cfRule type="expression" dxfId="46" priority="40" stopIfTrue="1">
      <formula>OR(VALUE(D$84)&lt;VALUE(D$63),VALUE(D$84)&gt;VALUE(D$64))</formula>
    </cfRule>
    <cfRule type="expression" dxfId="45" priority="41" stopIfTrue="1">
      <formula>AND(VALUE(D$84)&gt;=VALUE(D$63),VALUE(D$84)&lt;=VALUE(D$64))</formula>
    </cfRule>
  </conditionalFormatting>
  <conditionalFormatting sqref="D62:F83">
    <cfRule type="expression" dxfId="44" priority="44">
      <formula>D$61=""</formula>
    </cfRule>
  </conditionalFormatting>
  <conditionalFormatting sqref="D62:F83">
    <cfRule type="expression" dxfId="43" priority="45">
      <formula>D$61&lt;&gt;""</formula>
    </cfRule>
  </conditionalFormatting>
  <conditionalFormatting sqref="D60:F60">
    <cfRule type="expression" dxfId="42" priority="46">
      <formula>D$61&lt;&gt;""</formula>
    </cfRule>
    <cfRule type="expression" dxfId="41" priority="47">
      <formula>D$61=""</formula>
    </cfRule>
  </conditionalFormatting>
  <conditionalFormatting sqref="D85:F85">
    <cfRule type="expression" dxfId="40" priority="42" stopIfTrue="1">
      <formula>IFERROR(FIND("Closest",D85),0)&gt;0</formula>
    </cfRule>
    <cfRule type="expression" dxfId="39" priority="43">
      <formula>AND(VALUE(D$84)&gt;=VALUE(D$63),VALUE(D$84)&lt;=VALUE(D$64))</formula>
    </cfRule>
  </conditionalFormatting>
  <conditionalFormatting sqref="D84:F85">
    <cfRule type="expression" dxfId="38" priority="39" stopIfTrue="1">
      <formula>AND(C$84&lt;&gt;"",D$84="")</formula>
    </cfRule>
  </conditionalFormatting>
  <conditionalFormatting sqref="D61:F61">
    <cfRule type="expression" dxfId="37" priority="38">
      <formula>LEFT(D61,3)="Def"</formula>
    </cfRule>
  </conditionalFormatting>
  <conditionalFormatting sqref="D61:F61">
    <cfRule type="expression" dxfId="36" priority="37">
      <formula>D$61&lt;&gt;""</formula>
    </cfRule>
  </conditionalFormatting>
  <conditionalFormatting sqref="G65:I67">
    <cfRule type="containsBlanks" dxfId="35" priority="36" stopIfTrue="1">
      <formula>LEN(TRIM(G65))=0</formula>
    </cfRule>
  </conditionalFormatting>
  <conditionalFormatting sqref="G84:I84">
    <cfRule type="expression" dxfId="34" priority="28" stopIfTrue="1">
      <formula>OR(VALUE(G$84)&lt;VALUE(G$63),VALUE(G$84)&gt;VALUE(G$64))</formula>
    </cfRule>
    <cfRule type="expression" dxfId="33" priority="29" stopIfTrue="1">
      <formula>AND(VALUE(G$84)&gt;=VALUE(G$63),VALUE(G$84)&lt;=VALUE(G$64))</formula>
    </cfRule>
  </conditionalFormatting>
  <conditionalFormatting sqref="G62:I83">
    <cfRule type="expression" dxfId="32" priority="32">
      <formula>G$61=""</formula>
    </cfRule>
  </conditionalFormatting>
  <conditionalFormatting sqref="G62:I83">
    <cfRule type="expression" dxfId="31" priority="33">
      <formula>G$61&lt;&gt;""</formula>
    </cfRule>
  </conditionalFormatting>
  <conditionalFormatting sqref="G60:I60">
    <cfRule type="expression" dxfId="30" priority="34">
      <formula>G$61&lt;&gt;""</formula>
    </cfRule>
    <cfRule type="expression" dxfId="29" priority="35">
      <formula>G$61=""</formula>
    </cfRule>
  </conditionalFormatting>
  <conditionalFormatting sqref="G85:I85">
    <cfRule type="expression" dxfId="28" priority="30" stopIfTrue="1">
      <formula>IFERROR(FIND("Closest",G85),0)&gt;0</formula>
    </cfRule>
    <cfRule type="expression" dxfId="27" priority="31">
      <formula>AND(VALUE(G$84)&gt;=VALUE(G$63),VALUE(G$84)&lt;=VALUE(G$64))</formula>
    </cfRule>
  </conditionalFormatting>
  <conditionalFormatting sqref="G84:I85">
    <cfRule type="expression" dxfId="26" priority="27" stopIfTrue="1">
      <formula>AND(F$84&lt;&gt;"",G$84="")</formula>
    </cfRule>
  </conditionalFormatting>
  <conditionalFormatting sqref="G61:I61">
    <cfRule type="expression" dxfId="25" priority="26">
      <formula>LEFT(G61,3)="Def"</formula>
    </cfRule>
  </conditionalFormatting>
  <conditionalFormatting sqref="G61:I61">
    <cfRule type="expression" dxfId="24" priority="25">
      <formula>G$61&lt;&gt;""</formula>
    </cfRule>
  </conditionalFormatting>
  <conditionalFormatting sqref="J65:L67">
    <cfRule type="containsBlanks" dxfId="23" priority="24" stopIfTrue="1">
      <formula>LEN(TRIM(J65))=0</formula>
    </cfRule>
  </conditionalFormatting>
  <conditionalFormatting sqref="J84:L84">
    <cfRule type="expression" dxfId="22" priority="16" stopIfTrue="1">
      <formula>OR(VALUE(J$84)&lt;VALUE(J$63),VALUE(J$84)&gt;VALUE(J$64))</formula>
    </cfRule>
    <cfRule type="expression" dxfId="21" priority="17" stopIfTrue="1">
      <formula>AND(VALUE(J$84)&gt;=VALUE(J$63),VALUE(J$84)&lt;=VALUE(J$64))</formula>
    </cfRule>
  </conditionalFormatting>
  <conditionalFormatting sqref="J62:L83">
    <cfRule type="expression" dxfId="20" priority="20">
      <formula>J$61=""</formula>
    </cfRule>
  </conditionalFormatting>
  <conditionalFormatting sqref="J62:L83">
    <cfRule type="expression" dxfId="19" priority="21">
      <formula>J$61&lt;&gt;""</formula>
    </cfRule>
  </conditionalFormatting>
  <conditionalFormatting sqref="J60:L60">
    <cfRule type="expression" dxfId="18" priority="22">
      <formula>J$61&lt;&gt;""</formula>
    </cfRule>
    <cfRule type="expression" dxfId="17" priority="23">
      <formula>J$61=""</formula>
    </cfRule>
  </conditionalFormatting>
  <conditionalFormatting sqref="J85:L85">
    <cfRule type="expression" dxfId="16" priority="18" stopIfTrue="1">
      <formula>IFERROR(FIND("Closest",J85),0)&gt;0</formula>
    </cfRule>
    <cfRule type="expression" dxfId="15" priority="19">
      <formula>AND(VALUE(J$84)&gt;=VALUE(J$63),VALUE(J$84)&lt;=VALUE(J$64))</formula>
    </cfRule>
  </conditionalFormatting>
  <conditionalFormatting sqref="J84:L85">
    <cfRule type="expression" dxfId="14" priority="15" stopIfTrue="1">
      <formula>AND(I$84&lt;&gt;"",J$84="")</formula>
    </cfRule>
  </conditionalFormatting>
  <conditionalFormatting sqref="J61:L61">
    <cfRule type="expression" dxfId="13" priority="14">
      <formula>LEFT(J61,3)="Def"</formula>
    </cfRule>
  </conditionalFormatting>
  <conditionalFormatting sqref="J61:L61">
    <cfRule type="expression" dxfId="12" priority="13">
      <formula>J$61&lt;&gt;""</formula>
    </cfRule>
  </conditionalFormatting>
  <conditionalFormatting sqref="M65:O67">
    <cfRule type="containsBlanks" dxfId="11" priority="12" stopIfTrue="1">
      <formula>LEN(TRIM(M65))=0</formula>
    </cfRule>
  </conditionalFormatting>
  <conditionalFormatting sqref="M84:O84">
    <cfRule type="expression" dxfId="10" priority="4" stopIfTrue="1">
      <formula>OR(VALUE(M$84)&lt;VALUE(M$63),VALUE(M$84)&gt;VALUE(M$64))</formula>
    </cfRule>
    <cfRule type="expression" dxfId="9" priority="5" stopIfTrue="1">
      <formula>AND(VALUE(M$84)&gt;=VALUE(M$63),VALUE(M$84)&lt;=VALUE(M$64))</formula>
    </cfRule>
  </conditionalFormatting>
  <conditionalFormatting sqref="M62:O83">
    <cfRule type="expression" dxfId="8" priority="8">
      <formula>M$61=""</formula>
    </cfRule>
  </conditionalFormatting>
  <conditionalFormatting sqref="M62:O83">
    <cfRule type="expression" dxfId="7" priority="9">
      <formula>M$61&lt;&gt;""</formula>
    </cfRule>
  </conditionalFormatting>
  <conditionalFormatting sqref="M60:O60">
    <cfRule type="expression" dxfId="6" priority="10">
      <formula>M$61&lt;&gt;""</formula>
    </cfRule>
    <cfRule type="expression" dxfId="5" priority="11">
      <formula>M$61=""</formula>
    </cfRule>
  </conditionalFormatting>
  <conditionalFormatting sqref="M85:O85">
    <cfRule type="expression" dxfId="4" priority="6" stopIfTrue="1">
      <formula>IFERROR(FIND("Closest",M85),0)&gt;0</formula>
    </cfRule>
    <cfRule type="expression" dxfId="3" priority="7">
      <formula>AND(VALUE(M$84)&gt;=VALUE(M$63),VALUE(M$84)&lt;=VALUE(M$64))</formula>
    </cfRule>
  </conditionalFormatting>
  <conditionalFormatting sqref="M84:O85">
    <cfRule type="expression" dxfId="2" priority="3" stopIfTrue="1">
      <formula>AND(L$84&lt;&gt;"",M$84="")</formula>
    </cfRule>
  </conditionalFormatting>
  <conditionalFormatting sqref="M61:O61">
    <cfRule type="expression" dxfId="1" priority="2">
      <formula>LEFT(M61,3)="Def"</formula>
    </cfRule>
  </conditionalFormatting>
  <conditionalFormatting sqref="M61:O61">
    <cfRule type="expression" dxfId="0" priority="1">
      <formula>M$61&lt;&gt;""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18</vt:i4>
      </vt:variant>
    </vt:vector>
  </HeadingPairs>
  <TitlesOfParts>
    <vt:vector size="20" baseType="lpstr">
      <vt:lpstr>6.5B.3.3.1 Tx spurious</vt:lpstr>
      <vt:lpstr>6.5B.3.3.2 co-existence</vt:lpstr>
      <vt:lpstr>f_inputRangeStartCell</vt:lpstr>
      <vt:lpstr>f_outputRangeStartCell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ZTE-Ma Zhifeng</cp:lastModifiedBy>
  <dcterms:created xsi:type="dcterms:W3CDTF">2021-02-26T09:03:05Z</dcterms:created>
  <dcterms:modified xsi:type="dcterms:W3CDTF">2025-11-01T10:01:41Z</dcterms:modified>
</cp:coreProperties>
</file>