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3GPP RAN5\RAN5#108\r1\6.3.3.5\CR for 38.903 6.3.3.5 TT\38.533 6.3.3.5 TT\"/>
    </mc:Choice>
  </mc:AlternateContent>
  <xr:revisionPtr revIDLastSave="0" documentId="13_ncr:1_{776E755A-39C9-4F4E-9FA8-206F64575868}" xr6:coauthVersionLast="47" xr6:coauthVersionMax="47" xr10:uidLastSave="{00000000-0000-0000-0000-000000000000}"/>
  <bookViews>
    <workbookView xWindow="-21697" yWindow="-150" windowWidth="21795" windowHeight="12975" tabRatio="792" activeTab="1" xr2:uid="{00000000-000D-0000-FFFF-FFFF00000000}"/>
  </bookViews>
  <sheets>
    <sheet name="Template" sheetId="2" r:id="rId1"/>
    <sheet name="6.3.3.5-1" sheetId="13" r:id="rId2"/>
    <sheet name="6.3.3.5-3" sheetId="1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5" i="17" l="1"/>
  <c r="N62" i="13"/>
  <c r="AF62" i="17" l="1"/>
  <c r="AF114" i="17" l="1"/>
  <c r="AD62" i="17"/>
  <c r="Z62" i="17"/>
  <c r="AH98" i="13"/>
  <c r="AB19" i="13"/>
  <c r="AB17" i="13"/>
  <c r="W19" i="13"/>
  <c r="Z17" i="13"/>
  <c r="W17" i="13"/>
  <c r="U17" i="13"/>
  <c r="AC9" i="13"/>
  <c r="P105" i="13"/>
  <c r="C19" i="17"/>
  <c r="H19" i="17"/>
  <c r="K18" i="17"/>
  <c r="J18" i="17"/>
  <c r="F18" i="17"/>
  <c r="E18" i="17"/>
  <c r="K17" i="17"/>
  <c r="K16" i="17"/>
  <c r="J16" i="17"/>
  <c r="I16" i="17"/>
  <c r="H16" i="17"/>
  <c r="F16" i="17"/>
  <c r="E16" i="17"/>
  <c r="D16" i="17"/>
  <c r="C16" i="17"/>
  <c r="N126" i="17"/>
  <c r="P113" i="17"/>
  <c r="AB109" i="17"/>
  <c r="P109" i="17"/>
  <c r="P121" i="17" s="1"/>
  <c r="AB105" i="17"/>
  <c r="P105" i="17"/>
  <c r="P117" i="17" s="1"/>
  <c r="AH99" i="17"/>
  <c r="AH108" i="17" s="1"/>
  <c r="U85" i="17"/>
  <c r="G83" i="17"/>
  <c r="G86" i="17" s="1"/>
  <c r="AC82" i="17"/>
  <c r="AB82" i="17"/>
  <c r="K82" i="17"/>
  <c r="K86" i="17" s="1"/>
  <c r="J82" i="17"/>
  <c r="J86" i="17" s="1"/>
  <c r="F82" i="17"/>
  <c r="F86" i="17" s="1"/>
  <c r="E82" i="17"/>
  <c r="E86" i="17" s="1"/>
  <c r="H81" i="17"/>
  <c r="H86" i="17" s="1"/>
  <c r="C81" i="17"/>
  <c r="C86" i="17" s="1"/>
  <c r="E91" i="17" s="1"/>
  <c r="E106" i="17" s="1"/>
  <c r="Y79" i="17"/>
  <c r="Y82" i="17" s="1"/>
  <c r="AC77" i="17"/>
  <c r="AB77" i="17"/>
  <c r="X77" i="17"/>
  <c r="X82" i="17" s="1"/>
  <c r="W77" i="17"/>
  <c r="W82" i="17" s="1"/>
  <c r="W87" i="17" s="1"/>
  <c r="W100" i="17" s="1"/>
  <c r="AA76" i="17"/>
  <c r="AA82" i="17" s="1"/>
  <c r="Z76" i="17"/>
  <c r="Z82" i="17" s="1"/>
  <c r="U76" i="17"/>
  <c r="U82" i="17" s="1"/>
  <c r="L70" i="17"/>
  <c r="N70" i="17" s="1"/>
  <c r="N134" i="17" s="1"/>
  <c r="K70" i="17"/>
  <c r="J70" i="17"/>
  <c r="I70" i="17"/>
  <c r="H70" i="17"/>
  <c r="F70" i="17"/>
  <c r="E70" i="17"/>
  <c r="D70" i="17"/>
  <c r="C70" i="17"/>
  <c r="I66" i="17"/>
  <c r="H66" i="17"/>
  <c r="D66" i="17"/>
  <c r="C66" i="17"/>
  <c r="AE62" i="17"/>
  <c r="AB62" i="17"/>
  <c r="AA62" i="17"/>
  <c r="K62" i="17"/>
  <c r="J62" i="17"/>
  <c r="I62" i="17"/>
  <c r="H62" i="17"/>
  <c r="F62" i="17"/>
  <c r="O62" i="17" s="1"/>
  <c r="O126" i="17" s="1"/>
  <c r="E62" i="17"/>
  <c r="D62" i="17"/>
  <c r="C62" i="17"/>
  <c r="N62" i="17" s="1"/>
  <c r="H58" i="17"/>
  <c r="AB56" i="17"/>
  <c r="AA56" i="17"/>
  <c r="Z56" i="17"/>
  <c r="AF56" i="17" s="1"/>
  <c r="AF109" i="17" s="1"/>
  <c r="K54" i="17"/>
  <c r="J54" i="17"/>
  <c r="I54" i="17"/>
  <c r="O54" i="17" s="1"/>
  <c r="O118" i="17" s="1"/>
  <c r="H54" i="17"/>
  <c r="N54" i="17" s="1"/>
  <c r="N118" i="17" s="1"/>
  <c r="AF52" i="17"/>
  <c r="AF105" i="17" s="1"/>
  <c r="AB52" i="17"/>
  <c r="AA52" i="17"/>
  <c r="Z52" i="17"/>
  <c r="K50" i="17"/>
  <c r="J50" i="17"/>
  <c r="I50" i="17"/>
  <c r="O50" i="17" s="1"/>
  <c r="O114" i="17" s="1"/>
  <c r="H50" i="17"/>
  <c r="N50" i="17" s="1"/>
  <c r="N114" i="17" s="1"/>
  <c r="W46" i="17"/>
  <c r="V46" i="17"/>
  <c r="U46" i="17"/>
  <c r="AF46" i="17" s="1"/>
  <c r="AF100" i="17" s="1"/>
  <c r="D46" i="17"/>
  <c r="C46" i="17"/>
  <c r="W42" i="17"/>
  <c r="V42" i="17"/>
  <c r="AG42" i="17" s="1"/>
  <c r="AG96" i="17" s="1"/>
  <c r="U42" i="17"/>
  <c r="AF42" i="17" s="1"/>
  <c r="AF96" i="17" s="1"/>
  <c r="F42" i="17"/>
  <c r="E42" i="17"/>
  <c r="D42" i="17"/>
  <c r="O42" i="17" s="1"/>
  <c r="O106" i="17" s="1"/>
  <c r="C42" i="17"/>
  <c r="N42" i="17" s="1"/>
  <c r="N106" i="17" s="1"/>
  <c r="F38" i="17"/>
  <c r="E38" i="17"/>
  <c r="D38" i="17"/>
  <c r="O38" i="17" s="1"/>
  <c r="O102" i="17" s="1"/>
  <c r="C38" i="17"/>
  <c r="AC32" i="17"/>
  <c r="AC52" i="17" s="1"/>
  <c r="AG52" i="17" s="1"/>
  <c r="AG105" i="17" s="1"/>
  <c r="X32" i="17"/>
  <c r="X42" i="17" s="1"/>
  <c r="AA31" i="17"/>
  <c r="V31" i="17"/>
  <c r="M30" i="17"/>
  <c r="M70" i="17" s="1"/>
  <c r="O70" i="17" s="1"/>
  <c r="O134" i="17" s="1"/>
  <c r="K29" i="17"/>
  <c r="F29" i="17"/>
  <c r="I28" i="17"/>
  <c r="I58" i="17" s="1"/>
  <c r="D28" i="17"/>
  <c r="AB19" i="17"/>
  <c r="AB25" i="17" s="1"/>
  <c r="W19" i="17"/>
  <c r="AB17" i="17"/>
  <c r="Z17" i="17"/>
  <c r="Z20" i="17" s="1"/>
  <c r="W17" i="17"/>
  <c r="W18" i="17" s="1"/>
  <c r="U17" i="17"/>
  <c r="AC9" i="17"/>
  <c r="K9" i="17"/>
  <c r="F9" i="17"/>
  <c r="X9" i="17" s="1"/>
  <c r="AA7" i="17"/>
  <c r="V7" i="17"/>
  <c r="I7" i="17"/>
  <c r="D7" i="17"/>
  <c r="AA6" i="17"/>
  <c r="V6" i="17"/>
  <c r="I6" i="17"/>
  <c r="D6" i="17"/>
  <c r="AA5" i="17"/>
  <c r="AC19" i="17" s="1"/>
  <c r="AC25" i="17" s="1"/>
  <c r="X17" i="17"/>
  <c r="I5" i="17"/>
  <c r="D5" i="17"/>
  <c r="P109" i="13"/>
  <c r="P121" i="13" s="1"/>
  <c r="AC17" i="17" l="1"/>
  <c r="Z20" i="13"/>
  <c r="J17" i="17"/>
  <c r="E45" i="17"/>
  <c r="E46" i="17" s="1"/>
  <c r="N46" i="17" s="1"/>
  <c r="N110" i="17" s="1"/>
  <c r="J20" i="17"/>
  <c r="J57" i="17"/>
  <c r="J58" i="17" s="1"/>
  <c r="J22" i="17"/>
  <c r="W101" i="17"/>
  <c r="W99" i="17"/>
  <c r="D19" i="17"/>
  <c r="D81" i="17"/>
  <c r="D86" i="17" s="1"/>
  <c r="AB18" i="17"/>
  <c r="E89" i="17"/>
  <c r="C89" i="17"/>
  <c r="AB104" i="17"/>
  <c r="AB106" i="17"/>
  <c r="V76" i="17"/>
  <c r="V82" i="17" s="1"/>
  <c r="X19" i="17"/>
  <c r="U20" i="17"/>
  <c r="H21" i="17"/>
  <c r="AC85" i="17"/>
  <c r="AA85" i="17"/>
  <c r="AA88" i="17" s="1"/>
  <c r="AC87" i="17"/>
  <c r="AB108" i="17"/>
  <c r="AG46" i="17"/>
  <c r="AG100" i="17" s="1"/>
  <c r="W85" i="17"/>
  <c r="W86" i="17" s="1"/>
  <c r="W96" i="17" s="1"/>
  <c r="E105" i="17"/>
  <c r="E107" i="17"/>
  <c r="AG62" i="17"/>
  <c r="AG114" i="17" s="1"/>
  <c r="J89" i="17"/>
  <c r="J91" i="17"/>
  <c r="H89" i="17"/>
  <c r="H92" i="17" s="1"/>
  <c r="I81" i="17"/>
  <c r="I86" i="17" s="1"/>
  <c r="AC18" i="17"/>
  <c r="N58" i="17"/>
  <c r="N122" i="17" s="1"/>
  <c r="U88" i="17"/>
  <c r="V17" i="17"/>
  <c r="V20" i="17" s="1"/>
  <c r="N38" i="17"/>
  <c r="N102" i="17" s="1"/>
  <c r="Z85" i="17"/>
  <c r="AB87" i="17"/>
  <c r="AB89" i="17" s="1"/>
  <c r="AB85" i="17"/>
  <c r="AC56" i="17"/>
  <c r="AG56" i="17" s="1"/>
  <c r="AG109" i="17" s="1"/>
  <c r="AA17" i="17"/>
  <c r="AA20" i="17" s="1"/>
  <c r="AB110" i="17"/>
  <c r="X46" i="17"/>
  <c r="AC62" i="17"/>
  <c r="E65" i="17"/>
  <c r="E66" i="17" s="1"/>
  <c r="E17" i="17"/>
  <c r="J65" i="17"/>
  <c r="J66" i="17" s="1"/>
  <c r="Z88" i="17" l="1"/>
  <c r="I19" i="17"/>
  <c r="I21" i="17" s="1"/>
  <c r="N66" i="17"/>
  <c r="N130" i="17" s="1"/>
  <c r="K57" i="17"/>
  <c r="K58" i="17" s="1"/>
  <c r="O58" i="17" s="1"/>
  <c r="O122" i="17" s="1"/>
  <c r="K65" i="17"/>
  <c r="K66" i="17" s="1"/>
  <c r="C92" i="17"/>
  <c r="C110" i="17" s="1"/>
  <c r="C109" i="17" s="1"/>
  <c r="AC109" i="17"/>
  <c r="AC89" i="17"/>
  <c r="AC114" i="17" s="1"/>
  <c r="X85" i="17"/>
  <c r="V85" i="17"/>
  <c r="V88" i="17" s="1"/>
  <c r="X87" i="17"/>
  <c r="X100" i="17" s="1"/>
  <c r="K22" i="17"/>
  <c r="K20" i="17"/>
  <c r="F89" i="17"/>
  <c r="D89" i="17"/>
  <c r="D92" i="17" s="1"/>
  <c r="D110" i="17" s="1"/>
  <c r="F91" i="17"/>
  <c r="F106" i="17" s="1"/>
  <c r="F45" i="17"/>
  <c r="F46" i="17" s="1"/>
  <c r="O46" i="17" s="1"/>
  <c r="O110" i="17" s="1"/>
  <c r="F65" i="17"/>
  <c r="F66" i="17" s="1"/>
  <c r="O66" i="17" s="1"/>
  <c r="O130" i="17" s="1"/>
  <c r="F17" i="17"/>
  <c r="AC86" i="17"/>
  <c r="AC105" i="17" s="1"/>
  <c r="I89" i="17"/>
  <c r="K91" i="17"/>
  <c r="H122" i="17"/>
  <c r="J95" i="17"/>
  <c r="J134" i="17" s="1"/>
  <c r="J93" i="17"/>
  <c r="J126" i="17" s="1"/>
  <c r="J118" i="17"/>
  <c r="J90" i="17"/>
  <c r="J114" i="17" s="1"/>
  <c r="K89" i="17"/>
  <c r="E90" i="17"/>
  <c r="E102" i="17" s="1"/>
  <c r="W95" i="17"/>
  <c r="W97" i="17"/>
  <c r="X18" i="17"/>
  <c r="AB86" i="17"/>
  <c r="I92" i="17" l="1"/>
  <c r="I122" i="17" s="1"/>
  <c r="C111" i="17"/>
  <c r="H94" i="17"/>
  <c r="H130" i="17" s="1"/>
  <c r="H131" i="17" s="1"/>
  <c r="F90" i="17"/>
  <c r="F102" i="17" s="1"/>
  <c r="F103" i="17" s="1"/>
  <c r="K95" i="17"/>
  <c r="K134" i="17" s="1"/>
  <c r="K118" i="17"/>
  <c r="K93" i="17"/>
  <c r="K126" i="17" s="1"/>
  <c r="J125" i="17"/>
  <c r="J127" i="17"/>
  <c r="I94" i="17"/>
  <c r="I130" i="17" s="1"/>
  <c r="D109" i="17"/>
  <c r="D111" i="17"/>
  <c r="X101" i="17"/>
  <c r="X99" i="17"/>
  <c r="E103" i="17"/>
  <c r="E101" i="17"/>
  <c r="K90" i="17"/>
  <c r="K114" i="17" s="1"/>
  <c r="X86" i="17"/>
  <c r="X96" i="17" s="1"/>
  <c r="J119" i="17"/>
  <c r="J117" i="17"/>
  <c r="AC108" i="17"/>
  <c r="AC110" i="17"/>
  <c r="J135" i="17"/>
  <c r="J133" i="17"/>
  <c r="H121" i="17"/>
  <c r="H123" i="17"/>
  <c r="AC104" i="17"/>
  <c r="AC106" i="17"/>
  <c r="F107" i="17"/>
  <c r="F105" i="17"/>
  <c r="J115" i="17"/>
  <c r="J113" i="17"/>
  <c r="AC113" i="17"/>
  <c r="AC115" i="17"/>
  <c r="H129" i="17" l="1"/>
  <c r="F101" i="17"/>
  <c r="I131" i="17"/>
  <c r="I129" i="17"/>
  <c r="K125" i="17"/>
  <c r="K127" i="17"/>
  <c r="I123" i="17"/>
  <c r="I121" i="17"/>
  <c r="K119" i="17"/>
  <c r="K117" i="17"/>
  <c r="K135" i="17"/>
  <c r="K133" i="17"/>
  <c r="X95" i="17"/>
  <c r="X97" i="17"/>
  <c r="K113" i="17"/>
  <c r="K115" i="17"/>
  <c r="AH107" i="13" l="1"/>
  <c r="P117" i="13"/>
  <c r="AC76" i="13"/>
  <c r="AC81" i="13" s="1"/>
  <c r="AB76" i="13"/>
  <c r="AB81" i="13" s="1"/>
  <c r="Z75" i="13"/>
  <c r="Z81" i="13" s="1"/>
  <c r="X76" i="13"/>
  <c r="X81" i="13" s="1"/>
  <c r="W76" i="13"/>
  <c r="W81" i="13" s="1"/>
  <c r="U75" i="13"/>
  <c r="U81" i="13" s="1"/>
  <c r="U84" i="13" s="1"/>
  <c r="AC32" i="13"/>
  <c r="AC51" i="13" s="1"/>
  <c r="AB51" i="13"/>
  <c r="W41" i="13"/>
  <c r="AA31" i="13"/>
  <c r="X32" i="13"/>
  <c r="X41" i="13" s="1"/>
  <c r="V31" i="13"/>
  <c r="V41" i="13" s="1"/>
  <c r="D28" i="13"/>
  <c r="AB25" i="13"/>
  <c r="AA7" i="13"/>
  <c r="AA6" i="13"/>
  <c r="AA5" i="13"/>
  <c r="V5" i="13"/>
  <c r="V6" i="13"/>
  <c r="V7" i="13"/>
  <c r="AB108" i="13"/>
  <c r="AB104" i="13"/>
  <c r="Y78" i="13"/>
  <c r="Y81" i="13" s="1"/>
  <c r="AE61" i="13"/>
  <c r="AD61" i="13"/>
  <c r="AB61" i="13"/>
  <c r="Z61" i="13"/>
  <c r="AB55" i="13"/>
  <c r="Z55" i="13"/>
  <c r="AF55" i="13" s="1"/>
  <c r="AF108" i="13" s="1"/>
  <c r="Z51" i="13"/>
  <c r="W45" i="13"/>
  <c r="U45" i="13"/>
  <c r="U41" i="13"/>
  <c r="V75" i="13" l="1"/>
  <c r="X19" i="13"/>
  <c r="X17" i="13"/>
  <c r="V17" i="13"/>
  <c r="AC17" i="13"/>
  <c r="AA17" i="13"/>
  <c r="AA75" i="13"/>
  <c r="AC19" i="13"/>
  <c r="AC25" i="13" s="1"/>
  <c r="AF61" i="13"/>
  <c r="AF113" i="13" s="1"/>
  <c r="AC55" i="13"/>
  <c r="AF51" i="13"/>
  <c r="AF104" i="13" s="1"/>
  <c r="AB103" i="13" s="1"/>
  <c r="U20" i="13"/>
  <c r="AF41" i="13"/>
  <c r="AF95" i="13" s="1"/>
  <c r="AF45" i="13"/>
  <c r="AF99" i="13" s="1"/>
  <c r="AB86" i="13"/>
  <c r="AB88" i="13" s="1"/>
  <c r="AB107" i="13"/>
  <c r="AB18" i="13"/>
  <c r="AA51" i="13"/>
  <c r="AG51" i="13" s="1"/>
  <c r="AG104" i="13" s="1"/>
  <c r="V45" i="13"/>
  <c r="AA61" i="13"/>
  <c r="AG41" i="13"/>
  <c r="AG95" i="13" s="1"/>
  <c r="X45" i="13"/>
  <c r="AC61" i="13"/>
  <c r="W18" i="13"/>
  <c r="AA55" i="13"/>
  <c r="W86" i="13"/>
  <c r="W84" i="13"/>
  <c r="AB109" i="13"/>
  <c r="Z84" i="13"/>
  <c r="AB84" i="13"/>
  <c r="AG55" i="13" l="1"/>
  <c r="AG108" i="13" s="1"/>
  <c r="AG61" i="13"/>
  <c r="AG113" i="13" s="1"/>
  <c r="W85" i="13"/>
  <c r="W95" i="13" s="1"/>
  <c r="W94" i="13" s="1"/>
  <c r="AG45" i="13"/>
  <c r="AG99" i="13" s="1"/>
  <c r="AB105" i="13"/>
  <c r="Z87" i="13"/>
  <c r="AB85" i="13"/>
  <c r="U87" i="13"/>
  <c r="W99" i="13"/>
  <c r="W96" i="13" l="1"/>
  <c r="W98" i="13"/>
  <c r="W100" i="13"/>
  <c r="P113" i="13" l="1"/>
  <c r="E18" i="13"/>
  <c r="G83" i="13"/>
  <c r="G86" i="13" s="1"/>
  <c r="K82" i="13"/>
  <c r="K86" i="13" s="1"/>
  <c r="J82" i="13"/>
  <c r="J86" i="13" s="1"/>
  <c r="F82" i="13"/>
  <c r="F86" i="13" s="1"/>
  <c r="E82" i="13"/>
  <c r="E86" i="13" s="1"/>
  <c r="H81" i="13"/>
  <c r="H86" i="13" s="1"/>
  <c r="H89" i="13" s="1"/>
  <c r="C81" i="13"/>
  <c r="C86" i="13" s="1"/>
  <c r="C89" i="13" s="1"/>
  <c r="L70" i="13"/>
  <c r="J70" i="13"/>
  <c r="H70" i="13"/>
  <c r="E70" i="13"/>
  <c r="C70" i="13"/>
  <c r="H66" i="13"/>
  <c r="C66" i="13"/>
  <c r="J62" i="13"/>
  <c r="H62" i="13"/>
  <c r="E62" i="13"/>
  <c r="C62" i="13"/>
  <c r="H58" i="13"/>
  <c r="J54" i="13"/>
  <c r="H54" i="13"/>
  <c r="J50" i="13"/>
  <c r="H50" i="13"/>
  <c r="C46" i="13"/>
  <c r="E42" i="13"/>
  <c r="C42" i="13"/>
  <c r="E38" i="13"/>
  <c r="C38" i="13"/>
  <c r="N38" i="13" s="1"/>
  <c r="M30" i="13"/>
  <c r="M70" i="13" s="1"/>
  <c r="K29" i="13"/>
  <c r="K50" i="13" s="1"/>
  <c r="F29" i="13"/>
  <c r="F42" i="13" s="1"/>
  <c r="I28" i="13"/>
  <c r="I58" i="13" s="1"/>
  <c r="D38" i="13"/>
  <c r="J18" i="13"/>
  <c r="J16" i="13"/>
  <c r="H16" i="13"/>
  <c r="E16" i="13"/>
  <c r="C16" i="13"/>
  <c r="K9" i="13"/>
  <c r="F9" i="13"/>
  <c r="I7" i="13"/>
  <c r="D7" i="13"/>
  <c r="I6" i="13"/>
  <c r="D6" i="13"/>
  <c r="I5" i="13"/>
  <c r="D5" i="13"/>
  <c r="N126" i="13" l="1"/>
  <c r="H19" i="13"/>
  <c r="AA81" i="13"/>
  <c r="AC86" i="13" s="1"/>
  <c r="AC88" i="13" s="1"/>
  <c r="D81" i="13"/>
  <c r="D86" i="13" s="1"/>
  <c r="F91" i="13" s="1"/>
  <c r="N54" i="13"/>
  <c r="N118" i="13" s="1"/>
  <c r="E17" i="13"/>
  <c r="N50" i="13"/>
  <c r="N114" i="13" s="1"/>
  <c r="I50" i="13"/>
  <c r="O50" i="13" s="1"/>
  <c r="O114" i="13" s="1"/>
  <c r="K54" i="13"/>
  <c r="J65" i="13"/>
  <c r="J66" i="13" s="1"/>
  <c r="K70" i="13"/>
  <c r="F16" i="13"/>
  <c r="J22" i="13"/>
  <c r="K62" i="13"/>
  <c r="N102" i="13"/>
  <c r="I16" i="13"/>
  <c r="F18" i="13"/>
  <c r="J89" i="13"/>
  <c r="J90" i="13" s="1"/>
  <c r="J114" i="13" s="1"/>
  <c r="N42" i="13"/>
  <c r="N106" i="13" s="1"/>
  <c r="I81" i="13"/>
  <c r="I86" i="13" s="1"/>
  <c r="K91" i="13" s="1"/>
  <c r="K118" i="13" s="1"/>
  <c r="I62" i="13"/>
  <c r="I70" i="13"/>
  <c r="C19" i="13"/>
  <c r="I54" i="13"/>
  <c r="D16" i="13"/>
  <c r="N70" i="13"/>
  <c r="N134" i="13" s="1"/>
  <c r="F70" i="13"/>
  <c r="F38" i="13"/>
  <c r="O38" i="13" s="1"/>
  <c r="J91" i="13"/>
  <c r="J118" i="13" s="1"/>
  <c r="K18" i="13"/>
  <c r="J17" i="13"/>
  <c r="D66" i="13"/>
  <c r="F62" i="13"/>
  <c r="D70" i="13"/>
  <c r="D62" i="13"/>
  <c r="D46" i="13"/>
  <c r="J20" i="13"/>
  <c r="I66" i="13"/>
  <c r="D42" i="13"/>
  <c r="O42" i="13" s="1"/>
  <c r="O106" i="13" s="1"/>
  <c r="K16" i="13"/>
  <c r="E45" i="13"/>
  <c r="E46" i="13" s="1"/>
  <c r="N46" i="13" s="1"/>
  <c r="N110" i="13" s="1"/>
  <c r="J57" i="13"/>
  <c r="J58" i="13" s="1"/>
  <c r="N58" i="13" s="1"/>
  <c r="N122" i="13" s="1"/>
  <c r="E91" i="13"/>
  <c r="E65" i="13"/>
  <c r="E66" i="13" s="1"/>
  <c r="E89" i="13"/>
  <c r="D89" i="13" l="1"/>
  <c r="H21" i="13"/>
  <c r="K22" i="13"/>
  <c r="F89" i="13"/>
  <c r="O62" i="13"/>
  <c r="AC18" i="13"/>
  <c r="AA20" i="13"/>
  <c r="AA84" i="13"/>
  <c r="AC84" i="13"/>
  <c r="V81" i="13"/>
  <c r="V84" i="13" s="1"/>
  <c r="J113" i="13"/>
  <c r="AC113" i="13"/>
  <c r="AC108" i="13"/>
  <c r="F45" i="13"/>
  <c r="F46" i="13" s="1"/>
  <c r="O102" i="13"/>
  <c r="J117" i="13"/>
  <c r="K17" i="13"/>
  <c r="J93" i="13"/>
  <c r="J126" i="13" s="1"/>
  <c r="J125" i="13" s="1"/>
  <c r="J119" i="13"/>
  <c r="H92" i="13"/>
  <c r="H122" i="13" s="1"/>
  <c r="H123" i="13" s="1"/>
  <c r="N66" i="13"/>
  <c r="N130" i="13" s="1"/>
  <c r="O54" i="13"/>
  <c r="O118" i="13" s="1"/>
  <c r="K117" i="13" s="1"/>
  <c r="F65" i="13"/>
  <c r="F66" i="13" s="1"/>
  <c r="K89" i="13"/>
  <c r="I89" i="13"/>
  <c r="F17" i="13"/>
  <c r="D19" i="13"/>
  <c r="K20" i="13"/>
  <c r="J115" i="13"/>
  <c r="O70" i="13"/>
  <c r="O134" i="13" s="1"/>
  <c r="K57" i="13"/>
  <c r="K58" i="13" s="1"/>
  <c r="O58" i="13" s="1"/>
  <c r="O122" i="13" s="1"/>
  <c r="J95" i="13"/>
  <c r="J134" i="13" s="1"/>
  <c r="J133" i="13" s="1"/>
  <c r="I19" i="13"/>
  <c r="I21" i="13" s="1"/>
  <c r="K65" i="13"/>
  <c r="K66" i="13" s="1"/>
  <c r="O126" i="13"/>
  <c r="E106" i="13"/>
  <c r="E105" i="13" s="1"/>
  <c r="O46" i="13"/>
  <c r="O110" i="13" s="1"/>
  <c r="K95" i="13"/>
  <c r="K134" i="13" s="1"/>
  <c r="F106" i="13"/>
  <c r="K93" i="13"/>
  <c r="K126" i="13" s="1"/>
  <c r="E90" i="13"/>
  <c r="E102" i="13" s="1"/>
  <c r="C92" i="13"/>
  <c r="AC85" i="13" l="1"/>
  <c r="AC104" i="13" s="1"/>
  <c r="AC103" i="13" s="1"/>
  <c r="D92" i="13"/>
  <c r="D110" i="13" s="1"/>
  <c r="D109" i="13" s="1"/>
  <c r="F90" i="13"/>
  <c r="F102" i="13" s="1"/>
  <c r="F103" i="13" s="1"/>
  <c r="V20" i="13"/>
  <c r="X18" i="13"/>
  <c r="AA87" i="13"/>
  <c r="AC112" i="13"/>
  <c r="AC114" i="13"/>
  <c r="AC107" i="13"/>
  <c r="AC109" i="13"/>
  <c r="X86" i="13"/>
  <c r="X84" i="13"/>
  <c r="K90" i="13"/>
  <c r="K114" i="13" s="1"/>
  <c r="K113" i="13" s="1"/>
  <c r="I92" i="13"/>
  <c r="I122" i="13" s="1"/>
  <c r="I121" i="13" s="1"/>
  <c r="J127" i="13"/>
  <c r="J135" i="13"/>
  <c r="K119" i="13"/>
  <c r="H121" i="13"/>
  <c r="O66" i="13"/>
  <c r="O130" i="13" s="1"/>
  <c r="E107" i="13"/>
  <c r="K125" i="13"/>
  <c r="K127" i="13"/>
  <c r="F105" i="13"/>
  <c r="F107" i="13"/>
  <c r="K135" i="13"/>
  <c r="K133" i="13"/>
  <c r="H94" i="13"/>
  <c r="H130" i="13" s="1"/>
  <c r="C110" i="13"/>
  <c r="E103" i="13"/>
  <c r="E101" i="13"/>
  <c r="AC105" i="13" l="1"/>
  <c r="D111" i="13"/>
  <c r="F101" i="13"/>
  <c r="X85" i="13"/>
  <c r="X95" i="13" s="1"/>
  <c r="X96" i="13" s="1"/>
  <c r="X99" i="13"/>
  <c r="V87" i="13"/>
  <c r="K115" i="13"/>
  <c r="I123" i="13"/>
  <c r="I94" i="13"/>
  <c r="I130" i="13" s="1"/>
  <c r="I131" i="13" s="1"/>
  <c r="H131" i="13"/>
  <c r="H129" i="13"/>
  <c r="C109" i="13"/>
  <c r="C111" i="13"/>
  <c r="X94" i="13" l="1"/>
  <c r="X100" i="13"/>
  <c r="X98" i="13"/>
  <c r="I129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W19" authorId="0" shapeId="0" xr:uid="{8F984688-93A9-4A84-A1CD-6052738EE98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9" authorId="0" shapeId="0" xr:uid="{AF24D9D9-76E0-4CB9-9AFA-BEF2844450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AB19" authorId="0" shapeId="0" xr:uid="{53F06435-043A-4C2A-8FD2-4CFAFE3C5E8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AC19" authorId="0" shapeId="0" xr:uid="{FF796334-FA28-4FC6-B4E8-0A95049E18E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8FED847-1724-489F-8540-9C8B5496E10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55E322C2-0CFE-4AE7-A071-BA29B4E344D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A0513D76-7A54-4D40-8177-18FBF95DA81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6B600D6-6758-4FF5-8CA2-EF0A7CFA29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1E05AF24-4580-4850-9B67-15952E5B2C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W19" authorId="0" shapeId="0" xr:uid="{19156F92-55BC-4C3E-869F-627F15F856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9" authorId="0" shapeId="0" xr:uid="{5213D64C-2E86-4B3E-90D5-FE6CAAE1BA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AB19" authorId="0" shapeId="0" xr:uid="{024D58BD-130D-4AF3-8700-FF5DF7EE29F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AC19" authorId="0" shapeId="0" xr:uid="{7C4F23F2-F97B-4061-8B00-E73FCE0EC2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<sst xmlns="http://schemas.openxmlformats.org/spreadsheetml/2006/main" count="1115" uniqueCount="201">
  <si>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</si>
  <si>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</si>
  <si>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</si>
  <si>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</si>
  <si>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</si>
  <si>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</si>
  <si>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</si>
  <si>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</si>
  <si>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</si>
  <si>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</si>
  <si>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</si>
  <si>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</si>
  <si>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</si>
  <si>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</si>
  <si>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</si>
  <si>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</si>
  <si>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</si>
  <si>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</si>
  <si>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</si>
  <si>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</si>
  <si>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</si>
  <si>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</si>
  <si>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</si>
  <si>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</si>
  <si>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</si>
  <si>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</si>
  <si>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</si>
  <si>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</si>
  <si>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</si>
  <si>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</si>
  <si>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</si>
  <si>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</si>
  <si>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</si>
  <si>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</si>
  <si>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</si>
  <si>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</si>
  <si>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</si>
  <si>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</si>
  <si>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</si>
  <si>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</si>
  <si>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</si>
  <si>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</si>
  <si>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</si>
  <si>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</si>
  <si>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</si>
  <si>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</si>
  <si>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</si>
  <si>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</si>
  <si>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</si>
  <si>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</si>
  <si>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</si>
  <si>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</si>
  <si>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</si>
  <si>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</si>
  <si>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</si>
  <si>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</si>
  <si>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</si>
  <si>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</si>
  <si>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UE-observed margin relative to signalled threshold</t>
  </si>
  <si>
    <t>AWGN on Freq 2</t>
  </si>
  <si>
    <t>Cell 2 on Freq 2</t>
  </si>
  <si>
    <t>A3-offset</t>
  </si>
  <si>
    <t>For SSB_RP level difference check</t>
  </si>
  <si>
    <t>For Io level difference check</t>
  </si>
  <si>
    <t>UE SS-RSRP relative accuracy, normal</t>
  </si>
  <si>
    <t>38.133 Table 10.1.4.1.2-1, normal</t>
  </si>
  <si>
    <t>Freq 2 Io sensitivity factor</t>
  </si>
  <si>
    <t>Freq 2 Io effect</t>
  </si>
  <si>
    <t>SSB_RP difference to be within range</t>
  </si>
  <si>
    <t>Io difference to be within range</t>
  </si>
  <si>
    <t>UE meas SS-RSRP difference compared to threshold</t>
  </si>
  <si>
    <t>38.133 Table B.2.3-1</t>
  </si>
  <si>
    <t>Freq 2 Io minimum</t>
  </si>
  <si>
    <t>Freq 2 Io nominal</t>
  </si>
  <si>
    <t>Freq 2 Io maximum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</si>
  <si>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</si>
  <si>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</si>
  <si>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</si>
  <si>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</si>
  <si>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</si>
  <si>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</si>
  <si>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</si>
  <si>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</si>
  <si>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</si>
  <si>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</si>
  <si>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</si>
  <si>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</si>
  <si>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</si>
  <si>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</si>
  <si>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</si>
  <si>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</si>
  <si>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</si>
  <si>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</si>
  <si>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</si>
  <si>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</si>
  <si>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(Freq 2 Io - Freq 1 Io)</t>
  </si>
  <si>
    <t>(Freq 2 Io - Freq 1 Io) sensitivity factor</t>
  </si>
  <si>
    <t>(Freq 2 Io - Freq 1 Io) effect</t>
  </si>
  <si>
    <t>(Freq 2 Io - Freq 1 Io) minimum</t>
  </si>
  <si>
    <t>(Freq 2 Io - Freq 1 Io) nominal</t>
  </si>
  <si>
    <t>(Freq 2 Io - Freq 1 Io) maximum</t>
  </si>
  <si>
    <t>(Cell 2 SSB_RP – Cell 1 SSB_RP)</t>
  </si>
  <si>
    <t>(Cell 2 SS-RSRP – Cell 1 SS-RSRP - A3 offset)</t>
  </si>
  <si>
    <t>Adapted from 38.533 RRM Test case 4.6.2.1</t>
  </si>
  <si>
    <t>DUT</t>
    <phoneticPr fontId="19" type="noConversion"/>
  </si>
  <si>
    <t>Test System</t>
    <phoneticPr fontId="19" type="noConversion"/>
  </si>
  <si>
    <t>Test System</t>
    <phoneticPr fontId="19" type="noConversion"/>
  </si>
  <si>
    <t>DUT</t>
    <phoneticPr fontId="19" type="noConversion"/>
  </si>
  <si>
    <t>38.133 Table B.2.3-1</t>
    <phoneticPr fontId="19" type="noConversion"/>
  </si>
  <si>
    <t>38.133 Table B.2.3-1, NR_FDD_FR1_H, 15kHz</t>
    <phoneticPr fontId="19" type="noConversion"/>
  </si>
  <si>
    <t>38.133 Table 10.1.4.1.2-1, NR_FDD_FR1_H, 15kHz</t>
    <phoneticPr fontId="19" type="noConversion"/>
  </si>
  <si>
    <t>38.133 Table 10.1.4.1.2-1, NR_FDD_FR1_H, 15kHz</t>
    <phoneticPr fontId="19" type="noConversion"/>
  </si>
  <si>
    <t>Ref: TS 38.133 v16.9.0 clause A.6.3.3.2</t>
    <phoneticPr fontId="19" type="noConversion"/>
  </si>
  <si>
    <t>A3-offset in condEvent</t>
    <phoneticPr fontId="19" type="noConversion"/>
  </si>
  <si>
    <t>Template is for 2 inter-frequency cells, 2 time intervals</t>
    <phoneticPr fontId="2" type="noConversion"/>
  </si>
  <si>
    <t>Cell 3 on Freq 2</t>
    <phoneticPr fontId="19" type="noConversion"/>
  </si>
  <si>
    <t>UE-observed margin relative to signalled threshold</t>
    <phoneticPr fontId="19" type="noConversion"/>
  </si>
  <si>
    <t>SSB Es/Iot to be within range</t>
    <phoneticPr fontId="19" type="noConversion"/>
  </si>
  <si>
    <t>38.133 Table A.6.3.3.5.2-1</t>
    <phoneticPr fontId="19" type="noConversion"/>
  </si>
  <si>
    <t>38.133 Table A.6.3.3.5.2-3</t>
    <phoneticPr fontId="19" type="noConversion"/>
  </si>
  <si>
    <t>38.133 Table A.6.3.3.5.2-1, Config 1</t>
    <phoneticPr fontId="19" type="noConversion"/>
  </si>
  <si>
    <t>38.133 Table A.6.3.3.5.2-2</t>
    <phoneticPr fontId="19" type="noConversion"/>
  </si>
  <si>
    <t>Test system</t>
  </si>
  <si>
    <t>UE under test</t>
  </si>
  <si>
    <t>dB</t>
    <phoneticPr fontId="19" type="noConversion"/>
  </si>
  <si>
    <t>offsetMO</t>
    <phoneticPr fontId="19" type="noConversion"/>
  </si>
  <si>
    <t>a4-Threshold</t>
    <phoneticPr fontId="19" type="noConversion"/>
  </si>
  <si>
    <t>pW/15kHz</t>
  </si>
  <si>
    <t>Es/Iot, nominal</t>
  </si>
  <si>
    <t>For RSRP and SCH Es/Iot range check</t>
  </si>
  <si>
    <t>RSRP and SCH_RP, nominal</t>
  </si>
  <si>
    <t>For RSRP and SCH_RP level range check</t>
  </si>
  <si>
    <t>Io, nominal in max Ch BW</t>
  </si>
  <si>
    <t>dBm/18MHz</t>
    <phoneticPr fontId="23" type="noConversion"/>
  </si>
  <si>
    <t>Noc absolute level uncertainty</t>
    <phoneticPr fontId="19" type="noConversion"/>
  </si>
  <si>
    <t>UE SS-RSRP absolute accuracy, normal</t>
    <phoneticPr fontId="19" type="noConversion"/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</si>
  <si>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</si>
  <si>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UE RSRP absolute accuracy, normal</t>
    <phoneticPr fontId="19" type="noConversion"/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</si>
  <si>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</si>
  <si>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Applied offset (Test Tolerance)</t>
    <phoneticPr fontId="19" type="noConversion"/>
  </si>
  <si>
    <t>Cell 2 SSB_RP nominal</t>
    <phoneticPr fontId="19" type="noConversion"/>
  </si>
  <si>
    <t>Cell 3 Es/Iot minimum</t>
    <phoneticPr fontId="19" type="noConversion"/>
  </si>
  <si>
    <t>Cell 3 Es/Iot nominal</t>
    <phoneticPr fontId="19" type="noConversion"/>
  </si>
  <si>
    <t>Cell 3 Es/Iot maximum</t>
    <phoneticPr fontId="19" type="noConversion"/>
  </si>
  <si>
    <t>Yes</t>
    <phoneticPr fontId="19" type="noConversion"/>
  </si>
  <si>
    <t>Ref: TS 38.133 v18.17.0 clause A.6.3.3.5</t>
    <phoneticPr fontId="19" type="noConversion"/>
  </si>
  <si>
    <t>6.3.3.5</t>
    <phoneticPr fontId="2" type="noConversion"/>
  </si>
  <si>
    <t>v18.7.0</t>
    <phoneticPr fontId="2" type="noConversion"/>
  </si>
  <si>
    <t>Xiaomi</t>
    <phoneticPr fontId="2" type="noConversion"/>
  </si>
  <si>
    <t>v19.1.0</t>
    <phoneticPr fontId="2" type="noConversion"/>
  </si>
  <si>
    <t>AWGN on Freq 1</t>
    <phoneticPr fontId="19" type="noConversion"/>
  </si>
  <si>
    <t>AWGN</t>
    <phoneticPr fontId="19" type="noConversion"/>
  </si>
  <si>
    <t>Cell 2</t>
    <phoneticPr fontId="19" type="noConversion"/>
  </si>
  <si>
    <t>Cell 4</t>
    <phoneticPr fontId="19" type="noConversion"/>
  </si>
  <si>
    <t>Increase Cell 2 Es/Noc during T2 to ensure Cell 4 SSB_RP is above A4 threshold during T2</t>
    <phoneticPr fontId="19" type="noConversion"/>
  </si>
  <si>
    <t>Cell 4 SSB_RP + offsetMO – a4-Threshold</t>
    <phoneticPr fontId="19" type="noConversion"/>
  </si>
  <si>
    <t>Cell 2 SSB Es/Iot sensitivity factor</t>
    <phoneticPr fontId="19" type="noConversion"/>
  </si>
  <si>
    <t>Cell 2 SSB Es/Iot effect</t>
    <phoneticPr fontId="19" type="noConversion"/>
  </si>
  <si>
    <t>Cell 2 SSB_RP sensitivity factor</t>
    <phoneticPr fontId="19" type="noConversion"/>
  </si>
  <si>
    <t>Cell 2 SSB_RP effect</t>
    <phoneticPr fontId="19" type="noConversion"/>
  </si>
  <si>
    <t>Cell 4 Es/Iot sensitivity factor</t>
    <phoneticPr fontId="19" type="noConversion"/>
  </si>
  <si>
    <t>Cell 4 Es/Iot effect</t>
    <phoneticPr fontId="19" type="noConversion"/>
  </si>
  <si>
    <t>Cell 4 SSB_RP sensitivity factor</t>
    <phoneticPr fontId="19" type="noConversion"/>
  </si>
  <si>
    <t>Cell 4 SSB_RP effect</t>
    <phoneticPr fontId="19" type="noConversion"/>
  </si>
  <si>
    <t>UE meas (Cell 4 SSB_RP + offsetMO – a4-Threshold) sensitivity factor</t>
    <phoneticPr fontId="19" type="noConversion"/>
  </si>
  <si>
    <t>UE meas (Cell 4 SSB_RP + offsetMO– a4-Threshold) effect</t>
    <phoneticPr fontId="19" type="noConversion"/>
  </si>
  <si>
    <t>Cell 2 SSB Es/Iot minimum</t>
    <phoneticPr fontId="19" type="noConversion"/>
  </si>
  <si>
    <t>Cell 2 SSB Es/Iot nominal</t>
    <phoneticPr fontId="19" type="noConversion"/>
  </si>
  <si>
    <t>Cell 2 SSB Es/Iot maximum</t>
    <phoneticPr fontId="19" type="noConversion"/>
  </si>
  <si>
    <t>Cell 2 SSB_RP minimum</t>
    <phoneticPr fontId="19" type="noConversion"/>
  </si>
  <si>
    <t>Cell 2 SSB_RP maximum</t>
    <phoneticPr fontId="19" type="noConversion"/>
  </si>
  <si>
    <t>Cell 4 SSB Es/Iot minimum</t>
    <phoneticPr fontId="19" type="noConversion"/>
  </si>
  <si>
    <t>Cell 4 SSB Es/Iot nominal</t>
    <phoneticPr fontId="19" type="noConversion"/>
  </si>
  <si>
    <t>Cell 4 SSB Es/Iot maximum</t>
    <phoneticPr fontId="19" type="noConversion"/>
  </si>
  <si>
    <t>Cell 4 SSB_RP nominal</t>
    <phoneticPr fontId="19" type="noConversion"/>
  </si>
  <si>
    <t>Cell 4 SSB_RP minimum</t>
    <phoneticPr fontId="19" type="noConversion"/>
  </si>
  <si>
    <t>Cell 4 SSB_RP maximum</t>
    <phoneticPr fontId="19" type="noConversion"/>
  </si>
  <si>
    <t>UE meas (Cell 4 SSB_RP + offsetMO – a4-Threshold) minimum</t>
    <phoneticPr fontId="19" type="noConversion"/>
  </si>
  <si>
    <t>UE meas (Cell 4 SSB_RP + offsetMO – a4-Threshold) nominal</t>
    <phoneticPr fontId="19" type="noConversion"/>
  </si>
  <si>
    <t>UE meas (Cell 4 SSB_RP + offsetMO – a4-Threshold) maximum</t>
    <phoneticPr fontId="19" type="noConversion"/>
  </si>
  <si>
    <t>The Es/Noc of Cell 3 during T2 is increased by an amount sufficient to achieve UE meas (Cell 3 SS-RSRP – Cell 1 SS-RSRP - A3 offset) &gt;=0dB respectively</t>
    <phoneticPr fontId="19" type="noConversion"/>
  </si>
  <si>
    <t>(Cell 3 SSB_RP – Cell 1 SSB_RP)</t>
    <phoneticPr fontId="19" type="noConversion"/>
  </si>
  <si>
    <t>(Cell 3 SS-RSRP – Cell 1 SS-RSRP - A3 offset)</t>
    <phoneticPr fontId="19" type="noConversion"/>
  </si>
  <si>
    <t>Cell 3 Es/Iot sensitivity factor</t>
    <phoneticPr fontId="19" type="noConversion"/>
  </si>
  <si>
    <t>Cell 3 Es/Iot effect</t>
    <phoneticPr fontId="19" type="noConversion"/>
  </si>
  <si>
    <t>Cell 3 SSB_RP sensitivity factor</t>
    <phoneticPr fontId="19" type="noConversion"/>
  </si>
  <si>
    <t>Cell 3 SSB_RP effect</t>
    <phoneticPr fontId="19" type="noConversion"/>
  </si>
  <si>
    <t>(Cell 3 SSB_RP – Cell 1 SSB_RP) sens factor</t>
    <phoneticPr fontId="19" type="noConversion"/>
  </si>
  <si>
    <t>(Cell 3 SSB_RP – Cell 1 SSB_RP) effect</t>
    <phoneticPr fontId="19" type="noConversion"/>
  </si>
  <si>
    <t>UE meas (Cell 3 SS-RSRP – Cell 1 SS-RSRP - A3 offset) sens factor</t>
    <phoneticPr fontId="19" type="noConversion"/>
  </si>
  <si>
    <t>UE meas (Cell 3 SS-RSRP – Cell 1 SS-RSRP - A3 offset) effect</t>
    <phoneticPr fontId="19" type="noConversion"/>
  </si>
  <si>
    <t>Cell 3 SSB_RP minimum</t>
    <phoneticPr fontId="19" type="noConversion"/>
  </si>
  <si>
    <t>Cell 3 SSB_RP nominal</t>
    <phoneticPr fontId="19" type="noConversion"/>
  </si>
  <si>
    <t>Cell 3 SSB_RP maximum</t>
    <phoneticPr fontId="19" type="noConversion"/>
  </si>
  <si>
    <t>(Cell 3 SSB_RP – Cell 1 SSB_RP) minimum</t>
    <phoneticPr fontId="19" type="noConversion"/>
  </si>
  <si>
    <t>(Cell 3 SSB_RP – Cell 1 SSB_RP) nominal</t>
    <phoneticPr fontId="19" type="noConversion"/>
  </si>
  <si>
    <t>(Cell 3 SSB_RP – Cell 1 SSB_RP) maximum</t>
    <phoneticPr fontId="19" type="noConversion"/>
  </si>
  <si>
    <t>UE meas (Cell 3 SS-RSRP – Cell 1 SS-RSRP - A3 offset) minimum</t>
    <phoneticPr fontId="19" type="noConversion"/>
  </si>
  <si>
    <t>UE meas (Cell 3 SS-RSRP – Cell 1 SS-RSRP - A3 offset) nominal</t>
    <phoneticPr fontId="19" type="noConversion"/>
  </si>
  <si>
    <t>UE meas (Cell 3 SS-RSRP – Cell 1 SS-RSRP - A3 offset) maximum</t>
    <phoneticPr fontId="19" type="noConversion"/>
  </si>
  <si>
    <t>Checks Cell 4 SSB_RP + offsetMO &gt; a4-Threshold at T2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</si>
</sst>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_ 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  <font>
      <sz val="10"/>
      <color theme="0" tint="-0.34998626667073579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Calibri"/>
      <family val="2"/>
    </font>
    <font>
      <b/>
      <sz val="10"/>
      <color theme="0" tint="-0.3499862666707357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8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6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76" fontId="1" fillId="2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0" fontId="18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6" fillId="6" borderId="0" xfId="1" applyNumberFormat="1" applyFont="1" applyFill="1" applyBorder="1" applyAlignment="1">
      <alignment horizontal="center"/>
    </xf>
    <xf numFmtId="2" fontId="16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0" fontId="4" fillId="0" borderId="2" xfId="1" applyFont="1" applyBorder="1" applyAlignment="1">
      <alignment horizontal="center"/>
    </xf>
    <xf numFmtId="179" fontId="9" fillId="8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20" fillId="0" borderId="0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2" fontId="20" fillId="0" borderId="9" xfId="1" applyNumberFormat="1" applyFont="1" applyFill="1" applyBorder="1" applyAlignment="1">
      <alignment horizontal="center"/>
    </xf>
    <xf numFmtId="177" fontId="1" fillId="8" borderId="0" xfId="1" applyNumberFormat="1" applyFont="1" applyFill="1" applyBorder="1" applyAlignment="1">
      <alignment horizontal="center"/>
    </xf>
    <xf numFmtId="177" fontId="1" fillId="8" borderId="9" xfId="1" applyNumberFormat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4" fillId="0" borderId="3" xfId="0" applyFont="1" applyBorder="1" applyAlignment="1"/>
    <xf numFmtId="0" fontId="4" fillId="0" borderId="2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6" xfId="0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0" fillId="0" borderId="0" xfId="1" applyFont="1" applyAlignment="1">
      <alignment horizontal="center"/>
    </xf>
    <xf numFmtId="1" fontId="1" fillId="0" borderId="6" xfId="1" applyNumberFormat="1" applyFont="1" applyBorder="1" applyAlignment="1">
      <alignment horizontal="center"/>
    </xf>
    <xf numFmtId="2" fontId="1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5" xfId="1" applyNumberFormat="1" applyFont="1" applyBorder="1" applyAlignment="1">
      <alignment horizontal="center"/>
    </xf>
    <xf numFmtId="2" fontId="9" fillId="0" borderId="0" xfId="1" applyNumberFormat="1" applyFont="1" applyAlignment="1">
      <alignment horizontal="center"/>
    </xf>
    <xf numFmtId="0" fontId="9" fillId="0" borderId="0" xfId="1" applyFont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0" xfId="1" applyNumberFormat="1" applyFont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0" fontId="9" fillId="0" borderId="0" xfId="1" applyFont="1" applyAlignment="1">
      <alignment horizontal="left"/>
    </xf>
    <xf numFmtId="176" fontId="9" fillId="0" borderId="5" xfId="1" applyNumberFormat="1" applyFont="1" applyBorder="1" applyAlignment="1">
      <alignment horizontal="center"/>
    </xf>
    <xf numFmtId="176" fontId="9" fillId="0" borderId="7" xfId="1" applyNumberFormat="1" applyFont="1" applyBorder="1" applyAlignment="1">
      <alignment horizontal="center"/>
    </xf>
    <xf numFmtId="176" fontId="9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1" applyFont="1" applyBorder="1" applyAlignment="1">
      <alignment horizontal="left"/>
    </xf>
    <xf numFmtId="0" fontId="0" fillId="0" borderId="11" xfId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9" fillId="0" borderId="8" xfId="1" applyFont="1" applyBorder="1" applyAlignment="1"/>
    <xf numFmtId="2" fontId="1" fillId="0" borderId="11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" xfId="1" applyFont="1" applyBorder="1" applyAlignment="1"/>
    <xf numFmtId="0" fontId="4" fillId="0" borderId="1" xfId="0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2" fontId="0" fillId="0" borderId="6" xfId="1" applyNumberFormat="1" applyFont="1" applyBorder="1" applyAlignment="1">
      <alignment horizontal="center"/>
    </xf>
    <xf numFmtId="0" fontId="1" fillId="0" borderId="5" xfId="0" applyFont="1" applyBorder="1"/>
    <xf numFmtId="0" fontId="1" fillId="0" borderId="11" xfId="1" quotePrefix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176" fontId="0" fillId="0" borderId="10" xfId="0" applyNumberFormat="1" applyBorder="1" applyAlignment="1">
      <alignment horizontal="left"/>
    </xf>
    <xf numFmtId="0" fontId="1" fillId="0" borderId="7" xfId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1" fillId="6" borderId="0" xfId="1" applyNumberFormat="1" applyFont="1" applyFill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3" xfId="1" applyFont="1" applyBorder="1" applyAlignment="1">
      <alignment horizontal="center"/>
    </xf>
    <xf numFmtId="0" fontId="0" fillId="0" borderId="7" xfId="1" applyFont="1" applyBorder="1" applyAlignment="1">
      <alignment horizontal="left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8" fontId="9" fillId="0" borderId="7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9" fillId="0" borderId="7" xfId="1" applyNumberFormat="1" applyFont="1" applyBorder="1" applyAlignment="1">
      <alignment horizontal="left"/>
    </xf>
    <xf numFmtId="2" fontId="9" fillId="8" borderId="7" xfId="1" applyNumberFormat="1" applyFont="1" applyFill="1" applyBorder="1" applyAlignment="1">
      <alignment horizontal="center"/>
    </xf>
    <xf numFmtId="2" fontId="9" fillId="8" borderId="0" xfId="1" applyNumberFormat="1" applyFont="1" applyFill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0" applyBorder="1"/>
    <xf numFmtId="0" fontId="9" fillId="0" borderId="6" xfId="1" applyFont="1" applyBorder="1" applyAlignment="1">
      <alignment horizontal="left"/>
    </xf>
    <xf numFmtId="0" fontId="14" fillId="0" borderId="0" xfId="1" applyFont="1" applyAlignment="1"/>
    <xf numFmtId="0" fontId="4" fillId="0" borderId="4" xfId="1" applyFont="1" applyBorder="1" applyAlignment="1">
      <alignment horizontal="center"/>
    </xf>
    <xf numFmtId="176" fontId="0" fillId="7" borderId="7" xfId="0" applyNumberFormat="1" applyFill="1" applyBorder="1" applyAlignment="1">
      <alignment horizontal="left"/>
    </xf>
    <xf numFmtId="176" fontId="4" fillId="0" borderId="7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/>
    <xf numFmtId="2" fontId="1" fillId="10" borderId="7" xfId="1" applyNumberFormat="1" applyFont="1" applyFill="1" applyBorder="1" applyAlignment="1">
      <alignment horizontal="center"/>
    </xf>
    <xf numFmtId="176" fontId="0" fillId="10" borderId="7" xfId="0" applyNumberFormat="1" applyFill="1" applyBorder="1" applyAlignment="1">
      <alignment horizontal="left"/>
    </xf>
    <xf numFmtId="0" fontId="2" fillId="0" borderId="5" xfId="1" applyFont="1" applyBorder="1" applyAlignment="1"/>
    <xf numFmtId="0" fontId="1" fillId="0" borderId="6" xfId="1" applyFont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2" fontId="16" fillId="6" borderId="0" xfId="1" applyNumberFormat="1" applyFont="1" applyFill="1" applyAlignment="1">
      <alignment horizontal="center"/>
    </xf>
    <xf numFmtId="2" fontId="16" fillId="2" borderId="0" xfId="1" applyNumberFormat="1" applyFont="1" applyFill="1" applyAlignment="1">
      <alignment horizontal="center"/>
    </xf>
    <xf numFmtId="0" fontId="1" fillId="0" borderId="7" xfId="1" applyFont="1" applyBorder="1" applyAlignment="1"/>
    <xf numFmtId="176" fontId="0" fillId="0" borderId="7" xfId="0" applyNumberFormat="1" applyBorder="1" applyAlignment="1">
      <alignment horizontal="left"/>
    </xf>
    <xf numFmtId="2" fontId="1" fillId="6" borderId="0" xfId="1" applyNumberFormat="1" applyFont="1" applyFill="1" applyAlignment="1">
      <alignment horizontal="center"/>
    </xf>
    <xf numFmtId="0" fontId="4" fillId="0" borderId="11" xfId="1" applyFont="1" applyBorder="1" applyAlignment="1"/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2" fontId="21" fillId="8" borderId="5" xfId="1" applyNumberFormat="1" applyFont="1" applyFill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0" fontId="22" fillId="0" borderId="6" xfId="1" applyFont="1" applyBorder="1" applyAlignment="1">
      <alignment horizontal="center"/>
    </xf>
    <xf numFmtId="1" fontId="9" fillId="8" borderId="0" xfId="1" applyNumberFormat="1" applyFont="1" applyFill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176" fontId="1" fillId="6" borderId="7" xfId="1" applyNumberFormat="1" applyFont="1" applyFill="1" applyBorder="1" applyAlignment="1">
      <alignment horizontal="center"/>
    </xf>
    <xf numFmtId="2" fontId="4" fillId="6" borderId="5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22" fillId="0" borderId="8" xfId="1" applyNumberFormat="1" applyFont="1" applyBorder="1" applyAlignment="1">
      <alignment horizontal="center"/>
    </xf>
    <xf numFmtId="2" fontId="22" fillId="0" borderId="11" xfId="1" applyNumberFormat="1" applyFont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2" fontId="4" fillId="6" borderId="0" xfId="1" applyNumberFormat="1" applyFont="1" applyFill="1" applyAlignment="1">
      <alignment horizontal="center"/>
    </xf>
    <xf numFmtId="2" fontId="1" fillId="11" borderId="0" xfId="1" applyNumberFormat="1" applyFont="1" applyFill="1" applyAlignment="1">
      <alignment horizontal="center"/>
    </xf>
    <xf numFmtId="0" fontId="2" fillId="6" borderId="5" xfId="1" applyFont="1" applyFill="1" applyBorder="1" applyAlignment="1"/>
    <xf numFmtId="0" fontId="1" fillId="6" borderId="6" xfId="1" applyFont="1" applyFill="1" applyBorder="1" applyAlignment="1">
      <alignment horizontal="center"/>
    </xf>
    <xf numFmtId="2" fontId="1" fillId="6" borderId="5" xfId="1" applyNumberFormat="1" applyFont="1" applyFill="1" applyBorder="1" applyAlignment="1"/>
    <xf numFmtId="2" fontId="1" fillId="6" borderId="6" xfId="1" applyNumberFormat="1" applyFont="1" applyFill="1" applyBorder="1" applyAlignment="1"/>
    <xf numFmtId="0" fontId="8" fillId="6" borderId="5" xfId="1" applyFont="1" applyFill="1" applyBorder="1" applyAlignment="1"/>
    <xf numFmtId="0" fontId="4" fillId="3" borderId="11" xfId="1" applyFont="1" applyFill="1" applyBorder="1" applyAlignment="1"/>
    <xf numFmtId="0" fontId="3" fillId="12" borderId="8" xfId="1" applyFont="1" applyFill="1" applyBorder="1" applyAlignment="1"/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5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"/>
  <sheetViews>
    <sheetView workbookViewId="0">
      <selection activeCell="D18" sqref="D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35" t="s">
        <v>114</v>
      </c>
    </row>
    <row r="4" spans="1:8" x14ac:dyDescent="0.2">
      <c r="A4" s="3"/>
      <c r="B4" t="s">
        <v>103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146</v>
      </c>
      <c r="D12" s="136" t="s">
        <v>149</v>
      </c>
      <c r="E12" s="136" t="s">
        <v>147</v>
      </c>
      <c r="F12" t="s">
        <v>148</v>
      </c>
      <c r="H12"/>
    </row>
    <row r="13" spans="1:8" x14ac:dyDescent="0.2">
      <c r="D13" s="136"/>
      <c r="E13" s="136"/>
      <c r="F13"/>
      <c r="H13"/>
    </row>
    <row r="14" spans="1:8" x14ac:dyDescent="0.2">
      <c r="D14" s="136"/>
      <c r="E14" s="136"/>
      <c r="F14"/>
      <c r="H14"/>
    </row>
    <row r="15" spans="1:8" x14ac:dyDescent="0.2">
      <c r="D15" s="136"/>
      <c r="E15" s="136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J137"/>
  <sheetViews>
    <sheetView tabSelected="1" topLeftCell="N82" zoomScale="70" zoomScaleNormal="70" workbookViewId="0">
      <selection activeCell="Z7" sqref="Z7"/>
    </sheetView>
  </sheetViews>
  <sheetFormatPr defaultColWidth="10.85546875" defaultRowHeight="12.75" x14ac:dyDescent="0.2"/>
  <cols>
    <col min="1" max="1" width="55.7109375" style="7" customWidth="1"/>
    <col min="2" max="2" width="11.5703125" style="7" customWidth="1"/>
    <col min="3" max="16" width="8.5703125" style="7" customWidth="1"/>
    <col min="17" max="17" width="49.42578125" style="7" bestFit="1" customWidth="1"/>
    <col min="18" max="18" width="10.85546875" style="7"/>
    <col min="19" max="19" width="45.140625" style="7" customWidth="1"/>
    <col min="20" max="34" width="10.85546875" style="7"/>
    <col min="35" max="35" width="43.42578125" style="7" customWidth="1"/>
    <col min="36" max="16384" width="10.85546875" style="7"/>
  </cols>
  <sheetData>
    <row r="1" spans="1:35" ht="13.5" thickBot="1" x14ac:dyDescent="0.25">
      <c r="N1" s="8"/>
      <c r="O1" s="8"/>
      <c r="P1" s="8"/>
      <c r="Q1" s="8"/>
    </row>
    <row r="2" spans="1:35" x14ac:dyDescent="0.2">
      <c r="A2" s="9" t="s">
        <v>11</v>
      </c>
      <c r="B2" s="10"/>
      <c r="C2" s="380" t="s">
        <v>150</v>
      </c>
      <c r="D2" s="382"/>
      <c r="E2" s="380" t="s">
        <v>84</v>
      </c>
      <c r="F2" s="381"/>
      <c r="G2" s="107" t="s">
        <v>35</v>
      </c>
      <c r="H2" s="380" t="s">
        <v>59</v>
      </c>
      <c r="I2" s="382"/>
      <c r="J2" s="380" t="s">
        <v>115</v>
      </c>
      <c r="K2" s="381"/>
      <c r="L2" s="89"/>
      <c r="M2" s="35"/>
      <c r="N2" s="89"/>
      <c r="O2" s="89"/>
      <c r="P2" s="89"/>
      <c r="Q2" s="13" t="s">
        <v>0</v>
      </c>
      <c r="R2" s="50"/>
      <c r="S2" s="9" t="s">
        <v>11</v>
      </c>
      <c r="T2" s="10"/>
      <c r="U2" s="380" t="s">
        <v>151</v>
      </c>
      <c r="V2" s="387"/>
      <c r="W2" s="380" t="s">
        <v>152</v>
      </c>
      <c r="X2" s="387"/>
      <c r="Y2" s="107" t="s">
        <v>35</v>
      </c>
      <c r="Z2" s="380" t="s">
        <v>151</v>
      </c>
      <c r="AA2" s="387"/>
      <c r="AB2" s="380" t="s">
        <v>153</v>
      </c>
      <c r="AC2" s="387"/>
      <c r="AD2" s="253"/>
      <c r="AE2" s="253"/>
      <c r="AF2" s="253"/>
      <c r="AG2" s="253"/>
      <c r="AH2" s="253"/>
      <c r="AI2" s="13" t="s">
        <v>0</v>
      </c>
    </row>
    <row r="3" spans="1:35" x14ac:dyDescent="0.2">
      <c r="A3" s="30"/>
      <c r="B3" s="61"/>
      <c r="C3" s="141" t="s">
        <v>48</v>
      </c>
      <c r="D3" s="189" t="s">
        <v>49</v>
      </c>
      <c r="E3" s="141" t="s">
        <v>48</v>
      </c>
      <c r="F3" s="249" t="s">
        <v>49</v>
      </c>
      <c r="G3" s="189"/>
      <c r="H3" s="141" t="s">
        <v>48</v>
      </c>
      <c r="I3" s="189" t="s">
        <v>49</v>
      </c>
      <c r="J3" s="141" t="s">
        <v>48</v>
      </c>
      <c r="K3" s="249" t="s">
        <v>49</v>
      </c>
      <c r="L3" s="17"/>
      <c r="M3" s="142"/>
      <c r="N3" s="17"/>
      <c r="O3" s="17"/>
      <c r="P3" s="17"/>
      <c r="Q3" s="117"/>
      <c r="R3" s="50"/>
      <c r="S3" s="30"/>
      <c r="T3" s="61"/>
      <c r="U3" s="141" t="s">
        <v>48</v>
      </c>
      <c r="V3" s="249" t="s">
        <v>49</v>
      </c>
      <c r="W3" s="141" t="s">
        <v>48</v>
      </c>
      <c r="X3" s="249" t="s">
        <v>49</v>
      </c>
      <c r="Y3" s="6"/>
      <c r="Z3" s="141" t="s">
        <v>48</v>
      </c>
      <c r="AA3" s="249" t="s">
        <v>49</v>
      </c>
      <c r="AB3" s="141" t="s">
        <v>48</v>
      </c>
      <c r="AC3" s="249" t="s">
        <v>49</v>
      </c>
      <c r="AD3" s="257"/>
      <c r="AE3" s="257"/>
      <c r="AF3" s="257"/>
      <c r="AG3" s="257"/>
      <c r="AH3" s="257"/>
      <c r="AI3" s="117"/>
    </row>
    <row r="4" spans="1:35" x14ac:dyDescent="0.2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  <c r="R4" s="50"/>
      <c r="S4" s="14"/>
      <c r="T4" s="15" t="s">
        <v>1</v>
      </c>
      <c r="U4" s="258"/>
      <c r="V4" s="109"/>
      <c r="W4" s="258"/>
      <c r="X4" s="109"/>
      <c r="Y4" s="259"/>
      <c r="Z4" s="258"/>
      <c r="AA4" s="109"/>
      <c r="AB4" s="258"/>
      <c r="AC4" s="109"/>
      <c r="AD4" s="260"/>
      <c r="AE4" s="257"/>
      <c r="AF4" s="257"/>
      <c r="AG4" s="257"/>
      <c r="AH4" s="257"/>
      <c r="AI4" s="55"/>
    </row>
    <row r="5" spans="1:35" x14ac:dyDescent="0.2">
      <c r="A5" s="108" t="s">
        <v>36</v>
      </c>
      <c r="B5" s="109" t="s">
        <v>37</v>
      </c>
      <c r="C5" s="185">
        <v>15</v>
      </c>
      <c r="D5" s="225">
        <f>$C5</f>
        <v>15</v>
      </c>
      <c r="E5" s="80"/>
      <c r="F5" s="144"/>
      <c r="G5" s="26"/>
      <c r="H5" s="185">
        <v>15</v>
      </c>
      <c r="I5" s="225">
        <f>$H5</f>
        <v>15</v>
      </c>
      <c r="J5" s="80"/>
      <c r="K5" s="144"/>
      <c r="L5" s="24"/>
      <c r="M5" s="17"/>
      <c r="N5" s="76"/>
      <c r="O5" s="76"/>
      <c r="P5" s="17"/>
      <c r="Q5" s="22" t="s">
        <v>118</v>
      </c>
      <c r="R5" s="50"/>
      <c r="S5" s="108" t="s">
        <v>36</v>
      </c>
      <c r="T5" s="109" t="s">
        <v>37</v>
      </c>
      <c r="U5" s="185">
        <v>15</v>
      </c>
      <c r="V5" s="261">
        <f>$U5</f>
        <v>15</v>
      </c>
      <c r="W5" s="258"/>
      <c r="X5" s="109"/>
      <c r="Y5" s="259"/>
      <c r="Z5" s="185">
        <v>15</v>
      </c>
      <c r="AA5" s="261">
        <f>$Z5</f>
        <v>15</v>
      </c>
      <c r="AB5" s="258"/>
      <c r="AC5" s="109"/>
      <c r="AD5" s="262"/>
      <c r="AE5" s="257"/>
      <c r="AF5" s="263"/>
      <c r="AG5" s="263"/>
      <c r="AH5" s="257"/>
      <c r="AI5" s="22" t="s">
        <v>118</v>
      </c>
    </row>
    <row r="6" spans="1:35" x14ac:dyDescent="0.2">
      <c r="A6" s="108" t="s">
        <v>38</v>
      </c>
      <c r="B6" s="110" t="s">
        <v>39</v>
      </c>
      <c r="C6" s="185">
        <v>10</v>
      </c>
      <c r="D6" s="225">
        <f>$C6</f>
        <v>10</v>
      </c>
      <c r="E6" s="80"/>
      <c r="F6" s="144"/>
      <c r="G6" s="26"/>
      <c r="H6" s="185">
        <v>10</v>
      </c>
      <c r="I6" s="225">
        <f>$H6</f>
        <v>10</v>
      </c>
      <c r="J6" s="80"/>
      <c r="K6" s="144"/>
      <c r="L6" s="24"/>
      <c r="M6" s="17"/>
      <c r="N6" s="76"/>
      <c r="O6" s="76"/>
      <c r="P6" s="17"/>
      <c r="Q6" s="22" t="s">
        <v>118</v>
      </c>
      <c r="R6" s="50"/>
      <c r="S6" s="108" t="s">
        <v>38</v>
      </c>
      <c r="T6" s="110" t="s">
        <v>39</v>
      </c>
      <c r="U6" s="185">
        <v>10</v>
      </c>
      <c r="V6" s="261">
        <f>$U6</f>
        <v>10</v>
      </c>
      <c r="W6" s="258"/>
      <c r="X6" s="109"/>
      <c r="Y6" s="259"/>
      <c r="Z6" s="185">
        <v>10</v>
      </c>
      <c r="AA6" s="261">
        <f>$Z6</f>
        <v>10</v>
      </c>
      <c r="AB6" s="258"/>
      <c r="AC6" s="109"/>
      <c r="AD6" s="262"/>
      <c r="AE6" s="257"/>
      <c r="AF6" s="263"/>
      <c r="AG6" s="263"/>
      <c r="AH6" s="257"/>
      <c r="AI6" s="22" t="s">
        <v>118</v>
      </c>
    </row>
    <row r="7" spans="1:35" x14ac:dyDescent="0.2">
      <c r="A7" s="19" t="s">
        <v>40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119</v>
      </c>
      <c r="R7" s="50"/>
      <c r="S7" s="19" t="s">
        <v>40</v>
      </c>
      <c r="T7" s="20" t="s">
        <v>2</v>
      </c>
      <c r="U7" s="145">
        <v>-95</v>
      </c>
      <c r="V7" s="251">
        <f>$U7</f>
        <v>-95</v>
      </c>
      <c r="W7" s="265"/>
      <c r="X7" s="152"/>
      <c r="Y7" s="266"/>
      <c r="Z7" s="145">
        <v>-95</v>
      </c>
      <c r="AA7" s="251">
        <f>$Z7</f>
        <v>-95</v>
      </c>
      <c r="AB7" s="265"/>
      <c r="AC7" s="152"/>
      <c r="AD7" s="262"/>
      <c r="AE7" s="257"/>
      <c r="AF7" s="263"/>
      <c r="AG7" s="263"/>
      <c r="AH7" s="267"/>
      <c r="AI7" s="22" t="s">
        <v>119</v>
      </c>
    </row>
    <row r="8" spans="1:35" s="8" customFormat="1" x14ac:dyDescent="0.2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5</v>
      </c>
      <c r="L8" s="23"/>
      <c r="M8" s="23"/>
      <c r="N8" s="21"/>
      <c r="O8" s="21"/>
      <c r="P8" s="21"/>
      <c r="Q8" s="22" t="s">
        <v>119</v>
      </c>
      <c r="R8" s="188"/>
      <c r="S8" s="19" t="s">
        <v>3</v>
      </c>
      <c r="T8" s="20" t="s">
        <v>4</v>
      </c>
      <c r="U8" s="111"/>
      <c r="V8" s="20"/>
      <c r="W8" s="145">
        <v>4</v>
      </c>
      <c r="X8" s="146">
        <v>4</v>
      </c>
      <c r="Y8" s="266"/>
      <c r="Z8" s="111"/>
      <c r="AA8" s="20"/>
      <c r="AB8" s="349">
        <v>-99</v>
      </c>
      <c r="AC8" s="146">
        <v>4</v>
      </c>
      <c r="AD8" s="266"/>
      <c r="AE8" s="266"/>
      <c r="AF8" s="267"/>
      <c r="AG8" s="267"/>
      <c r="AH8" s="267"/>
      <c r="AI8" s="22" t="s">
        <v>119</v>
      </c>
    </row>
    <row r="9" spans="1:35" s="8" customFormat="1" x14ac:dyDescent="0.2">
      <c r="A9" s="19" t="s">
        <v>47</v>
      </c>
      <c r="B9" s="20"/>
      <c r="C9" s="111"/>
      <c r="D9" s="18"/>
      <c r="E9" s="186">
        <v>52</v>
      </c>
      <c r="F9" s="149">
        <f>$E9</f>
        <v>52</v>
      </c>
      <c r="G9" s="190"/>
      <c r="H9" s="111"/>
      <c r="I9" s="18"/>
      <c r="J9" s="186">
        <v>52</v>
      </c>
      <c r="K9" s="149">
        <f>$J9</f>
        <v>52</v>
      </c>
      <c r="L9" s="23"/>
      <c r="M9" s="23"/>
      <c r="N9" s="21"/>
      <c r="O9" s="21"/>
      <c r="P9" s="21"/>
      <c r="Q9" s="187" t="s">
        <v>120</v>
      </c>
      <c r="R9" s="188"/>
      <c r="S9" s="19" t="s">
        <v>47</v>
      </c>
      <c r="T9" s="20"/>
      <c r="U9" s="111"/>
      <c r="V9" s="20"/>
      <c r="W9" s="186">
        <v>106</v>
      </c>
      <c r="X9" s="268">
        <v>106</v>
      </c>
      <c r="Y9" s="269"/>
      <c r="Z9" s="111"/>
      <c r="AA9" s="20"/>
      <c r="AB9" s="186">
        <v>106</v>
      </c>
      <c r="AC9" s="268">
        <f>$AB9</f>
        <v>106</v>
      </c>
      <c r="AD9" s="266"/>
      <c r="AE9" s="266"/>
      <c r="AF9" s="267"/>
      <c r="AG9" s="267"/>
      <c r="AH9" s="267"/>
      <c r="AI9" s="187" t="s">
        <v>120</v>
      </c>
    </row>
    <row r="10" spans="1:35" s="8" customFormat="1" x14ac:dyDescent="0.2">
      <c r="A10" s="101" t="s">
        <v>113</v>
      </c>
      <c r="B10" s="60" t="s">
        <v>4</v>
      </c>
      <c r="C10" s="111"/>
      <c r="D10" s="18"/>
      <c r="E10" s="111"/>
      <c r="F10" s="20"/>
      <c r="G10" s="231">
        <v>-10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121</v>
      </c>
      <c r="R10" s="188"/>
      <c r="S10" s="19" t="s">
        <v>125</v>
      </c>
      <c r="T10" s="351" t="s">
        <v>124</v>
      </c>
      <c r="U10" s="111"/>
      <c r="V10" s="20"/>
      <c r="W10" s="350"/>
      <c r="X10" s="268"/>
      <c r="Y10" s="352">
        <v>0</v>
      </c>
      <c r="Z10" s="111"/>
      <c r="AA10" s="20"/>
      <c r="AB10" s="350"/>
      <c r="AC10" s="268"/>
      <c r="AD10" s="266"/>
      <c r="AE10" s="266"/>
      <c r="AF10" s="267"/>
      <c r="AG10" s="267"/>
      <c r="AH10" s="267"/>
      <c r="AI10" s="22" t="s">
        <v>121</v>
      </c>
    </row>
    <row r="11" spans="1:35" s="8" customFormat="1" ht="13.5" thickBot="1" x14ac:dyDescent="0.25">
      <c r="A11" s="129" t="s">
        <v>112</v>
      </c>
      <c r="B11" s="130"/>
      <c r="C11" s="147"/>
      <c r="D11" s="191"/>
      <c r="E11" s="147"/>
      <c r="F11" s="92"/>
      <c r="G11" s="191"/>
      <c r="H11" s="147"/>
      <c r="I11" s="191"/>
      <c r="J11" s="147"/>
      <c r="K11" s="92"/>
      <c r="L11" s="85"/>
      <c r="M11" s="85"/>
      <c r="N11" s="90"/>
      <c r="O11" s="90"/>
      <c r="P11" s="90"/>
      <c r="Q11" s="56"/>
      <c r="R11" s="188"/>
      <c r="S11" s="108" t="s">
        <v>126</v>
      </c>
      <c r="T11" s="20" t="s">
        <v>4</v>
      </c>
      <c r="U11" s="111"/>
      <c r="V11" s="20"/>
      <c r="W11" s="111"/>
      <c r="X11" s="20"/>
      <c r="Y11" s="270">
        <v>-120</v>
      </c>
      <c r="Z11" s="111"/>
      <c r="AA11" s="20"/>
      <c r="AB11" s="111"/>
      <c r="AC11" s="20"/>
      <c r="AD11" s="266"/>
      <c r="AE11" s="266"/>
      <c r="AF11" s="267"/>
      <c r="AG11" s="267"/>
      <c r="AH11" s="267"/>
      <c r="AI11" s="22" t="s">
        <v>121</v>
      </c>
    </row>
    <row r="12" spans="1:35" ht="13.5" thickBot="1" x14ac:dyDescent="0.25"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  <c r="R12" s="50"/>
      <c r="S12" s="374" t="s">
        <v>145</v>
      </c>
      <c r="T12" s="130"/>
      <c r="U12" s="147"/>
      <c r="V12" s="92"/>
      <c r="W12" s="147"/>
      <c r="X12" s="92"/>
      <c r="Y12" s="191"/>
      <c r="Z12" s="147"/>
      <c r="AA12" s="92"/>
      <c r="AB12" s="147"/>
      <c r="AC12" s="92"/>
      <c r="AD12" s="215"/>
      <c r="AE12" s="215"/>
      <c r="AF12" s="90"/>
      <c r="AG12" s="90"/>
      <c r="AH12" s="90"/>
      <c r="AI12" s="56"/>
    </row>
    <row r="13" spans="1:35" ht="13.5" thickBot="1" x14ac:dyDescent="0.25">
      <c r="A13" s="8"/>
      <c r="B13" s="18"/>
      <c r="C13" s="191"/>
      <c r="D13" s="191"/>
      <c r="E13" s="191"/>
      <c r="F13" s="191"/>
      <c r="G13" s="191"/>
      <c r="H13" s="191"/>
      <c r="I13" s="191"/>
      <c r="J13" s="232"/>
      <c r="K13" s="86"/>
      <c r="L13" s="24"/>
      <c r="M13" s="25"/>
      <c r="N13" s="18"/>
      <c r="O13" s="18"/>
      <c r="P13" s="18"/>
      <c r="R13" s="50"/>
      <c r="T13" s="267"/>
      <c r="U13" s="267"/>
      <c r="V13" s="267"/>
      <c r="W13" s="267"/>
      <c r="X13" s="267"/>
      <c r="Y13" s="267"/>
      <c r="Z13" s="267"/>
      <c r="AA13" s="267"/>
      <c r="AB13" s="267"/>
      <c r="AC13" s="266"/>
      <c r="AD13" s="266"/>
      <c r="AE13" s="266"/>
      <c r="AI13" s="271"/>
    </row>
    <row r="14" spans="1:35" ht="13.5" thickBot="1" x14ac:dyDescent="0.25">
      <c r="A14" s="9" t="s">
        <v>20</v>
      </c>
      <c r="B14" s="28"/>
      <c r="C14" s="380" t="s">
        <v>78</v>
      </c>
      <c r="D14" s="382"/>
      <c r="E14" s="380" t="s">
        <v>84</v>
      </c>
      <c r="F14" s="382"/>
      <c r="G14" s="192"/>
      <c r="H14" s="380" t="s">
        <v>59</v>
      </c>
      <c r="I14" s="382"/>
      <c r="J14" s="380" t="s">
        <v>115</v>
      </c>
      <c r="K14" s="381"/>
      <c r="L14" s="89"/>
      <c r="M14" s="230"/>
      <c r="N14" s="29"/>
      <c r="O14" s="29"/>
      <c r="P14" s="29"/>
      <c r="Q14" s="13" t="s">
        <v>0</v>
      </c>
      <c r="R14" s="50"/>
      <c r="T14" s="267"/>
      <c r="U14" s="267"/>
      <c r="V14" s="267"/>
      <c r="W14" s="267"/>
      <c r="X14" s="267"/>
      <c r="Y14" s="267"/>
      <c r="Z14" s="267"/>
      <c r="AA14" s="267"/>
      <c r="AB14" s="267"/>
      <c r="AC14" s="262"/>
      <c r="AD14" s="262"/>
      <c r="AE14" s="262"/>
      <c r="AF14" s="267"/>
      <c r="AG14" s="267"/>
      <c r="AH14" s="267"/>
    </row>
    <row r="15" spans="1:35" x14ac:dyDescent="0.2">
      <c r="A15" s="30"/>
      <c r="B15" s="20"/>
      <c r="C15" s="142" t="s">
        <v>48</v>
      </c>
      <c r="D15" s="249" t="s">
        <v>49</v>
      </c>
      <c r="E15" s="142" t="s">
        <v>48</v>
      </c>
      <c r="F15" s="189" t="s">
        <v>49</v>
      </c>
      <c r="G15" s="233"/>
      <c r="H15" s="142" t="s">
        <v>48</v>
      </c>
      <c r="I15" s="249" t="s">
        <v>49</v>
      </c>
      <c r="J15" s="142" t="s">
        <v>48</v>
      </c>
      <c r="K15" s="249" t="s">
        <v>49</v>
      </c>
      <c r="L15" s="17"/>
      <c r="M15" s="15"/>
      <c r="N15" s="21"/>
      <c r="O15" s="21"/>
      <c r="P15" s="21"/>
      <c r="Q15" s="117"/>
      <c r="R15" s="50"/>
      <c r="S15" s="9" t="s">
        <v>20</v>
      </c>
      <c r="T15" s="28"/>
      <c r="U15" s="380" t="s">
        <v>151</v>
      </c>
      <c r="V15" s="387"/>
      <c r="W15" s="380" t="s">
        <v>152</v>
      </c>
      <c r="X15" s="387"/>
      <c r="Y15" s="107"/>
      <c r="Z15" s="380" t="s">
        <v>151</v>
      </c>
      <c r="AA15" s="387"/>
      <c r="AB15" s="380" t="s">
        <v>153</v>
      </c>
      <c r="AC15" s="387"/>
      <c r="AD15" s="253"/>
      <c r="AE15" s="253"/>
      <c r="AF15" s="11"/>
      <c r="AG15" s="11"/>
      <c r="AH15" s="11"/>
      <c r="AI15" s="13" t="s">
        <v>0</v>
      </c>
    </row>
    <row r="16" spans="1:35" x14ac:dyDescent="0.2">
      <c r="A16" s="36" t="s">
        <v>21</v>
      </c>
      <c r="B16" s="60" t="s">
        <v>43</v>
      </c>
      <c r="C16" s="77">
        <f>(10^12)*(10^-3)*(C5/15)*10^(C7/10)</f>
        <v>0.15848931924611098</v>
      </c>
      <c r="D16" s="138">
        <f>(10^12)*(10^-3)*(D5/15)*10^(D7/10)</f>
        <v>0.15848931924611098</v>
      </c>
      <c r="E16" s="77">
        <f>(10^12)*(10^-3)*(C5/15)*10^((C7+E8)/10)</f>
        <v>0.3981071705534962</v>
      </c>
      <c r="F16" s="77">
        <f>(10^12)*(10^-3)*(D5/15)*10^((D7+F8)/10)</f>
        <v>0.3981071705534962</v>
      </c>
      <c r="G16" s="193"/>
      <c r="H16" s="77">
        <f>(10^12)*(10^-3)*(H5/15)*10^(H7/10)</f>
        <v>0.15848931924611098</v>
      </c>
      <c r="I16" s="138">
        <f>(10^12)*(10^-3)*(I5/15)*10^(I7/10)</f>
        <v>0.15848931924611098</v>
      </c>
      <c r="J16" s="234">
        <f>(10^12)*(10^-3)*(H5/15)*10^((H7+J8)/10)</f>
        <v>1.9952623149688722E-11</v>
      </c>
      <c r="K16" s="159">
        <f>(10^12)*(10^-3)*(I5/15)*10^((I7+K8)/10)</f>
        <v>0.50118723362727047</v>
      </c>
      <c r="L16" s="77"/>
      <c r="M16" s="250"/>
      <c r="N16" s="31"/>
      <c r="O16" s="31"/>
      <c r="P16" s="31"/>
      <c r="Q16" s="22" t="s">
        <v>50</v>
      </c>
      <c r="R16" s="50"/>
      <c r="S16" s="30"/>
      <c r="T16" s="20"/>
      <c r="U16" s="141" t="s">
        <v>48</v>
      </c>
      <c r="V16" s="249" t="s">
        <v>49</v>
      </c>
      <c r="W16" s="141" t="s">
        <v>48</v>
      </c>
      <c r="X16" s="249" t="s">
        <v>49</v>
      </c>
      <c r="Y16" s="6"/>
      <c r="Z16" s="141" t="s">
        <v>48</v>
      </c>
      <c r="AA16" s="249" t="s">
        <v>49</v>
      </c>
      <c r="AB16" s="141" t="s">
        <v>48</v>
      </c>
      <c r="AC16" s="249" t="s">
        <v>49</v>
      </c>
      <c r="AD16" s="257"/>
      <c r="AE16" s="257"/>
      <c r="AF16" s="267"/>
      <c r="AG16" s="267"/>
      <c r="AH16" s="267"/>
      <c r="AI16" s="117"/>
    </row>
    <row r="17" spans="1:35" x14ac:dyDescent="0.2">
      <c r="A17" s="32" t="s">
        <v>51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35">
        <f>10*LOG(J16/H16)</f>
        <v>-99</v>
      </c>
      <c r="K17" s="128">
        <f>10*LOG(K16/I16)</f>
        <v>4.9999999999999938</v>
      </c>
      <c r="L17" s="24"/>
      <c r="M17" s="251"/>
      <c r="N17" s="33"/>
      <c r="O17" s="33"/>
      <c r="P17" s="33"/>
      <c r="Q17" s="22" t="s">
        <v>52</v>
      </c>
      <c r="R17" s="50"/>
      <c r="S17" s="19" t="s">
        <v>21</v>
      </c>
      <c r="T17" s="20" t="s">
        <v>43</v>
      </c>
      <c r="U17" s="272">
        <f>(10^12)*(10^-3)*(U5/30)*10^(U7/10)</f>
        <v>0.15811388300841872</v>
      </c>
      <c r="V17" s="250">
        <f>(10^12)*(10^-3)*(V5/30)*10^(V7/10)</f>
        <v>0.15811388300841872</v>
      </c>
      <c r="W17" s="272">
        <f>(10^12)*(10^-3)*(U5/30)*10^((U7+W8)/10)</f>
        <v>0.39716411736214002</v>
      </c>
      <c r="X17" s="250">
        <f>(10^12)*(10^-3)*(V5/30)*10^((V7+X8)/10)</f>
        <v>0.39716411736214002</v>
      </c>
      <c r="Y17" s="273"/>
      <c r="Z17" s="272">
        <f>(10^12)*(10^-3)*(Z5/30)*10^(Z7/10)</f>
        <v>0.15811388300841872</v>
      </c>
      <c r="AA17" s="250">
        <f>(10^12)*(10^-3)*(AA5/30)*10^(AA7/10)</f>
        <v>0.15811388300841872</v>
      </c>
      <c r="AB17" s="272">
        <f>(10^12)*(10^-3)*(Z5/30)*10^((Z7+AB8)/10)</f>
        <v>1.9905358527674873E-11</v>
      </c>
      <c r="AC17" s="250">
        <f>(10^12)*(10^-3)*(AA5/30)*10^((AA7+AC8)/10)</f>
        <v>0.39716411736214002</v>
      </c>
      <c r="AD17" s="274"/>
      <c r="AE17" s="274"/>
      <c r="AF17" s="274"/>
      <c r="AG17" s="274"/>
      <c r="AH17" s="274"/>
      <c r="AI17" s="264" t="s">
        <v>50</v>
      </c>
    </row>
    <row r="18" spans="1:35" x14ac:dyDescent="0.2">
      <c r="A18" s="157" t="s">
        <v>54</v>
      </c>
      <c r="B18" s="20" t="s">
        <v>41</v>
      </c>
      <c r="C18" s="18"/>
      <c r="D18" s="20"/>
      <c r="E18" s="23">
        <f>C7+E8+10*LOG(C5/15)</f>
        <v>-94</v>
      </c>
      <c r="F18" s="23">
        <f>D7+F8+10*LOG(D5/15)</f>
        <v>-94</v>
      </c>
      <c r="G18" s="194"/>
      <c r="H18" s="18"/>
      <c r="I18" s="20"/>
      <c r="J18" s="235">
        <f>H7+J8+10*LOG(H5/15)</f>
        <v>-197</v>
      </c>
      <c r="K18" s="128">
        <f>I7+K8+10*LOG(I5/15)</f>
        <v>-93</v>
      </c>
      <c r="L18" s="24"/>
      <c r="M18" s="251"/>
      <c r="N18" s="27"/>
      <c r="O18" s="27"/>
      <c r="P18" s="27"/>
      <c r="Q18" s="65" t="s">
        <v>53</v>
      </c>
      <c r="R18" s="50"/>
      <c r="S18" s="32" t="s">
        <v>51</v>
      </c>
      <c r="T18" s="20" t="s">
        <v>4</v>
      </c>
      <c r="U18" s="111"/>
      <c r="V18" s="20"/>
      <c r="W18" s="275">
        <f>10*LOG(W17/U17)</f>
        <v>3.9999999999999987</v>
      </c>
      <c r="X18" s="251">
        <f>10*LOG(X17/V17)</f>
        <v>3.9999999999999987</v>
      </c>
      <c r="Y18" s="276"/>
      <c r="Z18" s="111"/>
      <c r="AA18" s="20"/>
      <c r="AB18" s="353">
        <f>10*LOG(AB17/Z17)</f>
        <v>-98.999999999999986</v>
      </c>
      <c r="AC18" s="251">
        <f>10*LOG(AC17/AA17)</f>
        <v>3.9999999999999987</v>
      </c>
      <c r="AD18" s="262"/>
      <c r="AE18" s="262"/>
      <c r="AF18" s="266"/>
      <c r="AG18" s="266"/>
      <c r="AH18" s="266"/>
      <c r="AI18" s="264" t="s">
        <v>52</v>
      </c>
    </row>
    <row r="19" spans="1:35" x14ac:dyDescent="0.2">
      <c r="A19" s="81" t="s">
        <v>33</v>
      </c>
      <c r="B19" s="20" t="s">
        <v>42</v>
      </c>
      <c r="C19" s="33">
        <f>10*LOG((C16+E16)*10^-9)+10*LOG(E9*12)</f>
        <v>-64.592749472082829</v>
      </c>
      <c r="D19" s="152">
        <f>10*LOG((D16+F16)*10^-9)+10*LOG(F9*12)</f>
        <v>-64.592749472082829</v>
      </c>
      <c r="E19" s="23"/>
      <c r="F19" s="23"/>
      <c r="G19" s="194"/>
      <c r="H19" s="33">
        <f>10*LOG((H16+J16)*10^-9)+10*LOG(J9*12)</f>
        <v>-70.048154102629027</v>
      </c>
      <c r="I19" s="152">
        <f>10*LOG((I16+K16)*10^-9)+10*LOG(K9*12)</f>
        <v>-63.854843622514835</v>
      </c>
      <c r="J19" s="24"/>
      <c r="K19" s="128"/>
      <c r="L19" s="24"/>
      <c r="M19" s="128"/>
      <c r="N19" s="27"/>
      <c r="O19" s="27"/>
      <c r="P19" s="27"/>
      <c r="Q19" s="65" t="s">
        <v>31</v>
      </c>
      <c r="R19" s="50"/>
      <c r="S19" s="157" t="s">
        <v>54</v>
      </c>
      <c r="T19" s="20" t="s">
        <v>41</v>
      </c>
      <c r="U19" s="111"/>
      <c r="V19" s="20"/>
      <c r="W19" s="265">
        <f>U7+W8+10*LOG(U5/30)</f>
        <v>-94.010299956639813</v>
      </c>
      <c r="X19" s="152">
        <f>V7+X8+10*LOG(V5/30)</f>
        <v>-94.010299956639813</v>
      </c>
      <c r="Y19" s="278"/>
      <c r="Z19" s="111"/>
      <c r="AA19" s="20"/>
      <c r="AB19" s="353">
        <f>Z7+AB8+10*LOG(Z5/30)</f>
        <v>-197.01029995663981</v>
      </c>
      <c r="AC19" s="152">
        <f>AA7+AC8+10*LOG(AA5/30)</f>
        <v>-94.010299956639813</v>
      </c>
      <c r="AD19" s="262"/>
      <c r="AE19" s="262"/>
      <c r="AF19" s="259"/>
      <c r="AG19" s="259"/>
      <c r="AH19" s="259"/>
      <c r="AI19" s="279" t="s">
        <v>53</v>
      </c>
    </row>
    <row r="20" spans="1:35" x14ac:dyDescent="0.2">
      <c r="A20" s="195" t="s">
        <v>181</v>
      </c>
      <c r="B20" s="196" t="s">
        <v>4</v>
      </c>
      <c r="C20" s="33"/>
      <c r="D20" s="152"/>
      <c r="E20" s="23"/>
      <c r="F20" s="23"/>
      <c r="G20" s="194"/>
      <c r="H20" s="33"/>
      <c r="I20" s="152"/>
      <c r="J20" s="235">
        <f>J18-E18</f>
        <v>-103</v>
      </c>
      <c r="K20" s="128">
        <f>K18-F18</f>
        <v>1</v>
      </c>
      <c r="L20" s="24"/>
      <c r="M20" s="128"/>
      <c r="N20" s="27"/>
      <c r="O20" s="27"/>
      <c r="P20" s="27"/>
      <c r="Q20" s="65" t="s">
        <v>62</v>
      </c>
      <c r="R20" s="50"/>
      <c r="S20" s="157" t="s">
        <v>33</v>
      </c>
      <c r="T20" s="20" t="s">
        <v>42</v>
      </c>
      <c r="U20" s="265">
        <f>10*LOG((U17+W17)*10^-9)+10*LOG(W9*12)</f>
        <v>-61.510024212422948</v>
      </c>
      <c r="V20" s="152">
        <f>10*LOG((V17+X17)*10^-9)+10*LOG(X9*12)</f>
        <v>-61.510024212422948</v>
      </c>
      <c r="W20" s="265"/>
      <c r="X20" s="152"/>
      <c r="Y20" s="278"/>
      <c r="Z20" s="265">
        <f>10*LOG((Z17+AB17)*10^-9)+10*LOG(AB9*12)</f>
        <v>-66.965428842969118</v>
      </c>
      <c r="AA20" s="152">
        <f>10*LOG((AA17+AC17)*10^-9)+10*LOG(AC9*12)</f>
        <v>-61.510024212422948</v>
      </c>
      <c r="AB20" s="265"/>
      <c r="AC20" s="152"/>
      <c r="AD20" s="262"/>
      <c r="AE20" s="262"/>
      <c r="AF20" s="259"/>
      <c r="AG20" s="259"/>
      <c r="AH20" s="259"/>
      <c r="AI20" s="279" t="s">
        <v>31</v>
      </c>
    </row>
    <row r="21" spans="1:35" x14ac:dyDescent="0.2">
      <c r="A21" s="195" t="s">
        <v>95</v>
      </c>
      <c r="B21" s="196" t="s">
        <v>4</v>
      </c>
      <c r="C21" s="33"/>
      <c r="D21" s="152"/>
      <c r="E21" s="23"/>
      <c r="F21" s="23"/>
      <c r="G21" s="194"/>
      <c r="H21" s="23">
        <f>H19-C19</f>
        <v>-5.4554046305461981</v>
      </c>
      <c r="I21" s="139">
        <f>I19-D19</f>
        <v>0.73790584956799421</v>
      </c>
      <c r="J21" s="24"/>
      <c r="K21" s="128"/>
      <c r="L21" s="24"/>
      <c r="M21" s="128"/>
      <c r="N21" s="27"/>
      <c r="O21" s="27"/>
      <c r="P21" s="27"/>
      <c r="Q21" s="65" t="s">
        <v>63</v>
      </c>
      <c r="R21" s="50"/>
      <c r="S21" s="19" t="s">
        <v>21</v>
      </c>
      <c r="T21" s="20" t="s">
        <v>127</v>
      </c>
      <c r="U21" s="265"/>
      <c r="V21" s="266"/>
      <c r="W21" s="265"/>
      <c r="X21" s="266"/>
      <c r="Y21" s="278"/>
      <c r="Z21" s="272"/>
      <c r="AA21" s="274"/>
      <c r="AB21" s="308"/>
      <c r="AC21" s="309"/>
      <c r="AD21" s="271"/>
      <c r="AE21" s="262"/>
      <c r="AF21" s="259"/>
      <c r="AG21" s="259"/>
      <c r="AH21" s="259"/>
      <c r="AI21" s="264" t="s">
        <v>50</v>
      </c>
    </row>
    <row r="22" spans="1:35" ht="13.5" thickBot="1" x14ac:dyDescent="0.25">
      <c r="A22" s="133" t="s">
        <v>182</v>
      </c>
      <c r="B22" s="197" t="s">
        <v>4</v>
      </c>
      <c r="C22" s="215"/>
      <c r="D22" s="140"/>
      <c r="E22" s="85"/>
      <c r="F22" s="85"/>
      <c r="G22" s="198"/>
      <c r="H22" s="90"/>
      <c r="I22" s="75"/>
      <c r="J22" s="236">
        <f>J18-E18-$G10</f>
        <v>-93</v>
      </c>
      <c r="K22" s="174">
        <f>K18-F18-$G10</f>
        <v>11</v>
      </c>
      <c r="L22" s="86"/>
      <c r="M22" s="174"/>
      <c r="N22" s="82"/>
      <c r="O22" s="82"/>
      <c r="P22" s="82"/>
      <c r="Q22" s="98" t="s">
        <v>116</v>
      </c>
      <c r="R22" s="50"/>
      <c r="S22" s="32" t="s">
        <v>128</v>
      </c>
      <c r="T22" s="20" t="s">
        <v>4</v>
      </c>
      <c r="U22" s="265"/>
      <c r="V22" s="266"/>
      <c r="W22" s="265"/>
      <c r="X22" s="266"/>
      <c r="Y22" s="278"/>
      <c r="Z22" s="265"/>
      <c r="AA22" s="266"/>
      <c r="AB22" s="277"/>
      <c r="AC22" s="251"/>
      <c r="AD22" s="271"/>
      <c r="AE22" s="262"/>
      <c r="AF22" s="259"/>
      <c r="AG22" s="259"/>
      <c r="AH22" s="259"/>
      <c r="AI22" s="264" t="s">
        <v>129</v>
      </c>
    </row>
    <row r="23" spans="1:35" x14ac:dyDescent="0.2">
      <c r="J23" s="50"/>
      <c r="K23" s="50"/>
      <c r="L23" s="50"/>
      <c r="R23" s="50"/>
      <c r="S23" s="157" t="s">
        <v>130</v>
      </c>
      <c r="T23" s="20" t="s">
        <v>2</v>
      </c>
      <c r="U23" s="265"/>
      <c r="V23" s="266"/>
      <c r="W23" s="265"/>
      <c r="X23" s="266"/>
      <c r="Y23" s="278"/>
      <c r="Z23" s="265"/>
      <c r="AA23" s="266"/>
      <c r="AB23" s="277"/>
      <c r="AC23" s="251"/>
      <c r="AD23" s="1"/>
      <c r="AE23" s="262"/>
      <c r="AF23" s="259"/>
      <c r="AG23" s="259"/>
      <c r="AH23" s="259"/>
      <c r="AI23" s="279" t="s">
        <v>131</v>
      </c>
    </row>
    <row r="24" spans="1:35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R24" s="50"/>
      <c r="S24" s="325" t="s">
        <v>132</v>
      </c>
      <c r="T24" s="20" t="s">
        <v>133</v>
      </c>
      <c r="U24" s="265"/>
      <c r="V24" s="266"/>
      <c r="W24" s="265"/>
      <c r="X24" s="266"/>
      <c r="Y24" s="278"/>
      <c r="Z24" s="265"/>
      <c r="AA24" s="266"/>
      <c r="AB24" s="265"/>
      <c r="AC24" s="152"/>
      <c r="AD24" s="1"/>
      <c r="AE24" s="262"/>
      <c r="AF24" s="259"/>
      <c r="AG24" s="259"/>
      <c r="AH24" s="259"/>
      <c r="AI24" s="279" t="s">
        <v>31</v>
      </c>
    </row>
    <row r="25" spans="1:35" ht="13.5" thickBot="1" x14ac:dyDescent="0.25">
      <c r="A25" s="9" t="s">
        <v>22</v>
      </c>
      <c r="B25" s="28"/>
      <c r="C25" s="377" t="s">
        <v>105</v>
      </c>
      <c r="D25" s="378"/>
      <c r="E25" s="378"/>
      <c r="F25" s="378"/>
      <c r="G25" s="378"/>
      <c r="H25" s="378"/>
      <c r="I25" s="378"/>
      <c r="J25" s="378"/>
      <c r="K25" s="378"/>
      <c r="L25" s="377" t="s">
        <v>104</v>
      </c>
      <c r="M25" s="379"/>
      <c r="N25" s="242"/>
      <c r="O25" s="242"/>
      <c r="P25" s="10"/>
      <c r="Q25" s="199" t="s">
        <v>0</v>
      </c>
      <c r="R25" s="50"/>
      <c r="S25" s="280" t="s">
        <v>155</v>
      </c>
      <c r="T25" s="281" t="s">
        <v>4</v>
      </c>
      <c r="U25" s="153"/>
      <c r="V25" s="140"/>
      <c r="W25" s="153"/>
      <c r="X25" s="140"/>
      <c r="Y25" s="282"/>
      <c r="Z25" s="153"/>
      <c r="AA25" s="215"/>
      <c r="AB25" s="354">
        <f>AB19+Y10-$H12</f>
        <v>-197.01029995663981</v>
      </c>
      <c r="AC25" s="284">
        <f>AC19+Y10-$H12</f>
        <v>-94.010299956639813</v>
      </c>
      <c r="AD25" s="262"/>
      <c r="AE25" s="262"/>
      <c r="AF25" s="259"/>
      <c r="AG25" s="259"/>
      <c r="AH25" s="259"/>
      <c r="AI25" s="264" t="s">
        <v>58</v>
      </c>
    </row>
    <row r="26" spans="1:35" x14ac:dyDescent="0.2">
      <c r="A26" s="30"/>
      <c r="B26" s="20"/>
      <c r="C26" s="380" t="s">
        <v>78</v>
      </c>
      <c r="D26" s="381"/>
      <c r="E26" s="382" t="s">
        <v>84</v>
      </c>
      <c r="F26" s="382"/>
      <c r="G26" s="239"/>
      <c r="H26" s="380" t="s">
        <v>59</v>
      </c>
      <c r="I26" s="381"/>
      <c r="J26" s="382" t="s">
        <v>115</v>
      </c>
      <c r="K26" s="381"/>
      <c r="L26" s="189"/>
      <c r="M26" s="137"/>
      <c r="N26" s="8"/>
      <c r="O26" s="8"/>
      <c r="P26" s="61"/>
      <c r="Q26" s="200"/>
      <c r="R26" s="50"/>
    </row>
    <row r="27" spans="1:35" ht="13.5" thickBot="1" x14ac:dyDescent="0.25">
      <c r="A27" s="30"/>
      <c r="B27" s="20"/>
      <c r="C27" s="142" t="s">
        <v>48</v>
      </c>
      <c r="D27" s="249" t="s">
        <v>49</v>
      </c>
      <c r="E27" s="142" t="s">
        <v>48</v>
      </c>
      <c r="F27" s="189" t="s">
        <v>49</v>
      </c>
      <c r="G27" s="233"/>
      <c r="H27" s="142" t="s">
        <v>48</v>
      </c>
      <c r="I27" s="249" t="s">
        <v>49</v>
      </c>
      <c r="J27" s="142" t="s">
        <v>48</v>
      </c>
      <c r="K27" s="249" t="s">
        <v>49</v>
      </c>
      <c r="L27" s="142" t="s">
        <v>48</v>
      </c>
      <c r="M27" s="249" t="s">
        <v>49</v>
      </c>
      <c r="N27" s="8"/>
      <c r="O27" s="8"/>
      <c r="P27" s="61"/>
      <c r="Q27" s="200"/>
      <c r="R27" s="50"/>
      <c r="T27" s="267"/>
      <c r="U27" s="267"/>
      <c r="V27" s="267"/>
      <c r="W27" s="267"/>
      <c r="X27" s="267"/>
      <c r="Y27" s="267"/>
      <c r="Z27" s="267"/>
      <c r="AA27" s="267"/>
      <c r="AB27" s="267"/>
      <c r="AC27" s="263"/>
      <c r="AD27" s="263"/>
      <c r="AE27" s="263"/>
      <c r="AF27" s="267"/>
      <c r="AG27" s="267"/>
      <c r="AH27" s="267"/>
    </row>
    <row r="28" spans="1:35" ht="13.5" thickBot="1" x14ac:dyDescent="0.25">
      <c r="A28" s="36" t="s">
        <v>23</v>
      </c>
      <c r="B28" s="115" t="s">
        <v>6</v>
      </c>
      <c r="C28" s="237">
        <v>1.5</v>
      </c>
      <c r="D28" s="79">
        <f>$C28</f>
        <v>1.5</v>
      </c>
      <c r="E28" s="78"/>
      <c r="F28" s="78"/>
      <c r="G28" s="240"/>
      <c r="H28" s="237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  <c r="R28" s="50"/>
      <c r="S28" s="9" t="s">
        <v>22</v>
      </c>
      <c r="T28" s="28"/>
      <c r="U28" s="378" t="s">
        <v>122</v>
      </c>
      <c r="V28" s="378"/>
      <c r="W28" s="378"/>
      <c r="X28" s="378"/>
      <c r="Y28" s="378"/>
      <c r="Z28" s="378"/>
      <c r="AA28" s="378"/>
      <c r="AB28" s="378"/>
      <c r="AC28" s="379"/>
      <c r="AD28" s="377" t="s">
        <v>123</v>
      </c>
      <c r="AE28" s="379"/>
      <c r="AF28" s="286"/>
      <c r="AG28" s="12"/>
      <c r="AH28" s="10"/>
      <c r="AI28" s="13" t="s">
        <v>0</v>
      </c>
    </row>
    <row r="29" spans="1:35" x14ac:dyDescent="0.2">
      <c r="A29" s="36" t="s">
        <v>24</v>
      </c>
      <c r="B29" s="115" t="s">
        <v>6</v>
      </c>
      <c r="C29" s="78"/>
      <c r="D29" s="79"/>
      <c r="E29" s="237">
        <v>0.3</v>
      </c>
      <c r="F29" s="78">
        <f>$E29</f>
        <v>0.3</v>
      </c>
      <c r="G29" s="240"/>
      <c r="H29" s="78"/>
      <c r="I29" s="79"/>
      <c r="J29" s="237">
        <v>0.3</v>
      </c>
      <c r="K29" s="79">
        <f>$J29</f>
        <v>0.3</v>
      </c>
      <c r="L29" s="78"/>
      <c r="M29" s="128"/>
      <c r="N29" s="78"/>
      <c r="O29" s="78"/>
      <c r="P29" s="79"/>
      <c r="Q29" s="59"/>
      <c r="R29" s="50"/>
      <c r="S29" s="30"/>
      <c r="T29" s="20"/>
      <c r="U29" s="380" t="s">
        <v>151</v>
      </c>
      <c r="V29" s="387"/>
      <c r="W29" s="380" t="s">
        <v>152</v>
      </c>
      <c r="X29" s="387"/>
      <c r="Y29" s="107"/>
      <c r="Z29" s="380" t="s">
        <v>151</v>
      </c>
      <c r="AA29" s="387"/>
      <c r="AB29" s="380" t="s">
        <v>153</v>
      </c>
      <c r="AC29" s="387"/>
      <c r="AD29" s="287"/>
      <c r="AE29" s="137"/>
      <c r="AF29" s="19"/>
      <c r="AH29" s="61"/>
      <c r="AI29" s="117"/>
    </row>
    <row r="30" spans="1:35" s="8" customFormat="1" ht="13.5" thickBot="1" x14ac:dyDescent="0.25">
      <c r="A30" s="201" t="s">
        <v>64</v>
      </c>
      <c r="B30" s="116" t="s">
        <v>6</v>
      </c>
      <c r="C30" s="83"/>
      <c r="D30" s="84"/>
      <c r="E30" s="160"/>
      <c r="F30" s="160"/>
      <c r="G30" s="241"/>
      <c r="H30" s="160"/>
      <c r="I30" s="84"/>
      <c r="J30" s="160"/>
      <c r="K30" s="84"/>
      <c r="L30" s="238">
        <v>4.5</v>
      </c>
      <c r="M30" s="84">
        <f>$L30</f>
        <v>4.5</v>
      </c>
      <c r="N30" s="160"/>
      <c r="O30" s="160"/>
      <c r="P30" s="84"/>
      <c r="Q30" s="156" t="s">
        <v>65</v>
      </c>
      <c r="R30" s="36"/>
      <c r="S30" s="30"/>
      <c r="T30" s="20"/>
      <c r="U30" s="141" t="s">
        <v>48</v>
      </c>
      <c r="V30" s="249" t="s">
        <v>49</v>
      </c>
      <c r="W30" s="141" t="s">
        <v>48</v>
      </c>
      <c r="X30" s="249" t="s">
        <v>49</v>
      </c>
      <c r="Y30" s="6"/>
      <c r="Z30" s="141" t="s">
        <v>48</v>
      </c>
      <c r="AA30" s="249" t="s">
        <v>49</v>
      </c>
      <c r="AB30" s="141" t="s">
        <v>48</v>
      </c>
      <c r="AC30" s="249" t="s">
        <v>49</v>
      </c>
      <c r="AD30" s="141" t="s">
        <v>48</v>
      </c>
      <c r="AE30" s="249" t="s">
        <v>49</v>
      </c>
      <c r="AF30" s="19"/>
      <c r="AG30" s="7"/>
      <c r="AH30" s="61"/>
      <c r="AI30" s="117"/>
    </row>
    <row r="31" spans="1:35" s="8" customFormat="1" x14ac:dyDescent="0.2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  <c r="R31" s="188"/>
      <c r="S31" s="14" t="s">
        <v>134</v>
      </c>
      <c r="T31" s="288" t="s">
        <v>6</v>
      </c>
      <c r="U31" s="289">
        <v>1.5</v>
      </c>
      <c r="V31" s="290">
        <f>$U31</f>
        <v>1.5</v>
      </c>
      <c r="W31" s="291"/>
      <c r="X31" s="290"/>
      <c r="Y31" s="292"/>
      <c r="Z31" s="289">
        <v>1.5</v>
      </c>
      <c r="AA31" s="290">
        <f>$Z31</f>
        <v>1.5</v>
      </c>
      <c r="AB31" s="7"/>
      <c r="AC31" s="61"/>
      <c r="AD31" s="111"/>
      <c r="AE31" s="293"/>
      <c r="AF31" s="19"/>
      <c r="AG31" s="7"/>
      <c r="AH31" s="61"/>
      <c r="AI31" s="55"/>
    </row>
    <row r="32" spans="1:35" ht="13.5" thickBot="1" x14ac:dyDescent="0.2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R32" s="50"/>
      <c r="S32" s="19" t="s">
        <v>24</v>
      </c>
      <c r="T32" s="288" t="s">
        <v>6</v>
      </c>
      <c r="U32" s="291"/>
      <c r="V32" s="290"/>
      <c r="W32" s="289">
        <v>0.3</v>
      </c>
      <c r="X32" s="290">
        <f>$W32</f>
        <v>0.3</v>
      </c>
      <c r="Y32" s="292"/>
      <c r="Z32" s="291"/>
      <c r="AA32" s="290"/>
      <c r="AB32" s="289">
        <v>0.3</v>
      </c>
      <c r="AC32" s="290">
        <f>$AB32</f>
        <v>0.3</v>
      </c>
      <c r="AD32" s="291"/>
      <c r="AE32" s="251"/>
      <c r="AF32" s="291"/>
      <c r="AG32" s="292"/>
      <c r="AH32" s="290"/>
      <c r="AI32" s="55"/>
    </row>
    <row r="33" spans="1:35" ht="13.5" thickBot="1" x14ac:dyDescent="0.25">
      <c r="A33" s="9" t="s">
        <v>25</v>
      </c>
      <c r="B33" s="11"/>
      <c r="C33" s="377" t="s">
        <v>106</v>
      </c>
      <c r="D33" s="378"/>
      <c r="E33" s="378"/>
      <c r="F33" s="378"/>
      <c r="G33" s="378"/>
      <c r="H33" s="378"/>
      <c r="I33" s="378"/>
      <c r="J33" s="378"/>
      <c r="K33" s="378"/>
      <c r="L33" s="377" t="s">
        <v>107</v>
      </c>
      <c r="M33" s="378"/>
      <c r="N33" s="375" t="s">
        <v>18</v>
      </c>
      <c r="O33" s="376"/>
      <c r="P33" s="118"/>
      <c r="Q33" s="180" t="s">
        <v>0</v>
      </c>
      <c r="R33" s="50"/>
      <c r="S33" s="19" t="s">
        <v>135</v>
      </c>
      <c r="T33" s="288" t="s">
        <v>6</v>
      </c>
      <c r="U33" s="291"/>
      <c r="V33" s="290"/>
      <c r="W33" s="291"/>
      <c r="X33" s="290"/>
      <c r="Y33" s="292"/>
      <c r="Z33" s="291"/>
      <c r="AA33" s="290"/>
      <c r="AB33" s="291"/>
      <c r="AC33" s="290"/>
      <c r="AD33" s="289">
        <v>4.5</v>
      </c>
      <c r="AE33" s="290">
        <v>4.5</v>
      </c>
      <c r="AF33" s="291"/>
      <c r="AG33" s="292"/>
      <c r="AH33" s="290"/>
      <c r="AI33" s="344" t="s">
        <v>136</v>
      </c>
    </row>
    <row r="34" spans="1:35" x14ac:dyDescent="0.2">
      <c r="A34" s="30"/>
      <c r="B34" s="18"/>
      <c r="C34" s="380" t="s">
        <v>78</v>
      </c>
      <c r="D34" s="382"/>
      <c r="E34" s="380" t="s">
        <v>84</v>
      </c>
      <c r="F34" s="381"/>
      <c r="G34" s="107"/>
      <c r="H34" s="380" t="s">
        <v>59</v>
      </c>
      <c r="I34" s="382"/>
      <c r="J34" s="380" t="s">
        <v>60</v>
      </c>
      <c r="K34" s="382"/>
      <c r="L34" s="245"/>
      <c r="M34" s="189"/>
      <c r="N34" s="16"/>
      <c r="O34" s="243"/>
      <c r="P34" s="158"/>
      <c r="Q34" s="15"/>
      <c r="R34" s="50"/>
      <c r="U34" s="292"/>
      <c r="V34" s="292"/>
      <c r="W34" s="292"/>
      <c r="X34" s="292"/>
      <c r="Y34" s="292"/>
      <c r="Z34" s="292"/>
      <c r="AA34" s="292"/>
      <c r="AB34" s="292"/>
      <c r="AC34" s="292"/>
      <c r="AD34" s="292"/>
      <c r="AE34" s="292"/>
      <c r="AF34" s="292"/>
      <c r="AG34" s="292"/>
      <c r="AH34" s="292"/>
    </row>
    <row r="35" spans="1:35" ht="13.5" thickBot="1" x14ac:dyDescent="0.25">
      <c r="A35" s="30"/>
      <c r="B35" s="18"/>
      <c r="C35" s="141" t="s">
        <v>48</v>
      </c>
      <c r="D35" s="189" t="s">
        <v>49</v>
      </c>
      <c r="E35" s="141" t="s">
        <v>48</v>
      </c>
      <c r="F35" s="249" t="s">
        <v>49</v>
      </c>
      <c r="G35" s="189"/>
      <c r="H35" s="141" t="s">
        <v>48</v>
      </c>
      <c r="I35" s="189" t="s">
        <v>49</v>
      </c>
      <c r="J35" s="141" t="s">
        <v>48</v>
      </c>
      <c r="K35" s="189" t="s">
        <v>49</v>
      </c>
      <c r="L35" s="141" t="s">
        <v>48</v>
      </c>
      <c r="M35" s="189" t="s">
        <v>49</v>
      </c>
      <c r="N35" s="141" t="s">
        <v>48</v>
      </c>
      <c r="O35" s="249" t="s">
        <v>49</v>
      </c>
      <c r="P35" s="158"/>
      <c r="Q35" s="15"/>
      <c r="R35" s="50"/>
      <c r="S35" s="88"/>
      <c r="T35" s="267"/>
      <c r="U35" s="267"/>
      <c r="V35" s="267"/>
      <c r="W35" s="267"/>
      <c r="X35" s="267"/>
      <c r="Y35" s="267"/>
      <c r="Z35" s="267"/>
      <c r="AA35" s="267"/>
      <c r="AB35" s="267"/>
      <c r="AC35" s="267"/>
      <c r="AD35" s="267"/>
      <c r="AE35" s="267"/>
      <c r="AF35" s="267"/>
      <c r="AG35" s="267"/>
      <c r="AH35" s="267"/>
    </row>
    <row r="36" spans="1:35" ht="15.75" thickBot="1" x14ac:dyDescent="0.3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1"/>
      <c r="O36" s="119"/>
      <c r="P36" s="119"/>
      <c r="Q36" s="61"/>
      <c r="R36" s="50"/>
      <c r="S36" s="9" t="s">
        <v>25</v>
      </c>
      <c r="T36" s="28"/>
      <c r="U36" s="377" t="s">
        <v>122</v>
      </c>
      <c r="V36" s="378"/>
      <c r="W36" s="378"/>
      <c r="X36" s="378"/>
      <c r="Y36" s="378"/>
      <c r="Z36" s="378"/>
      <c r="AA36" s="378"/>
      <c r="AB36" s="378"/>
      <c r="AC36" s="379"/>
      <c r="AD36" s="377" t="s">
        <v>123</v>
      </c>
      <c r="AE36" s="379"/>
      <c r="AF36" s="383" t="s">
        <v>18</v>
      </c>
      <c r="AG36" s="384"/>
      <c r="AH36" s="254"/>
      <c r="AI36" s="180" t="s">
        <v>0</v>
      </c>
    </row>
    <row r="37" spans="1:35" ht="12.75" customHeight="1" x14ac:dyDescent="0.2">
      <c r="A37" s="37" t="s">
        <v>85</v>
      </c>
      <c r="B37" s="38" t="s">
        <v>5</v>
      </c>
      <c r="C37" s="39">
        <v>0</v>
      </c>
      <c r="D37" s="203">
        <v>0</v>
      </c>
      <c r="E37" s="39">
        <v>1</v>
      </c>
      <c r="F37" s="203">
        <v>1</v>
      </c>
      <c r="G37" s="202"/>
      <c r="H37" s="203"/>
      <c r="I37" s="203"/>
      <c r="J37" s="39"/>
      <c r="K37" s="203"/>
      <c r="L37" s="39"/>
      <c r="M37" s="203"/>
      <c r="N37" s="51"/>
      <c r="O37" s="173"/>
      <c r="P37" s="120"/>
      <c r="Q37" s="74" t="s">
        <v>30</v>
      </c>
      <c r="R37" s="50"/>
      <c r="S37" s="30"/>
      <c r="T37" s="20"/>
      <c r="U37" s="380" t="s">
        <v>151</v>
      </c>
      <c r="V37" s="387"/>
      <c r="W37" s="380" t="s">
        <v>152</v>
      </c>
      <c r="X37" s="387"/>
      <c r="Y37" s="107"/>
      <c r="Z37" s="380" t="s">
        <v>151</v>
      </c>
      <c r="AA37" s="387"/>
      <c r="AB37" s="380" t="s">
        <v>153</v>
      </c>
      <c r="AC37" s="387"/>
      <c r="AD37" s="287"/>
      <c r="AE37" s="137"/>
      <c r="AF37" s="252"/>
      <c r="AG37" s="254"/>
      <c r="AH37" s="15"/>
      <c r="AI37" s="15"/>
    </row>
    <row r="38" spans="1:35" x14ac:dyDescent="0.2">
      <c r="A38" s="40" t="s">
        <v>86</v>
      </c>
      <c r="B38" s="38" t="s">
        <v>4</v>
      </c>
      <c r="C38" s="39">
        <f>C$28*C37</f>
        <v>0</v>
      </c>
      <c r="D38" s="203">
        <f>D$28*D37</f>
        <v>0</v>
      </c>
      <c r="E38" s="39">
        <f>E$29*E37</f>
        <v>0.3</v>
      </c>
      <c r="F38" s="203">
        <f>F$29*F37</f>
        <v>0.3</v>
      </c>
      <c r="G38" s="202"/>
      <c r="H38" s="203"/>
      <c r="I38" s="203"/>
      <c r="J38" s="39"/>
      <c r="K38" s="203"/>
      <c r="L38" s="39"/>
      <c r="M38" s="203"/>
      <c r="N38" s="181">
        <f>SQRT(SUMSQ(C38,E38))</f>
        <v>0.3</v>
      </c>
      <c r="O38" s="182">
        <f>SQRT(SUMSQ(D38,F38))</f>
        <v>0.3</v>
      </c>
      <c r="P38" s="121"/>
      <c r="Q38" s="74" t="s">
        <v>117</v>
      </c>
      <c r="R38" s="50"/>
      <c r="S38" s="30"/>
      <c r="T38" s="20"/>
      <c r="U38" s="141" t="s">
        <v>48</v>
      </c>
      <c r="V38" s="249" t="s">
        <v>49</v>
      </c>
      <c r="W38" s="141" t="s">
        <v>48</v>
      </c>
      <c r="X38" s="249" t="s">
        <v>49</v>
      </c>
      <c r="Y38" s="6"/>
      <c r="Z38" s="141" t="s">
        <v>48</v>
      </c>
      <c r="AA38" s="249" t="s">
        <v>49</v>
      </c>
      <c r="AB38" s="141" t="s">
        <v>48</v>
      </c>
      <c r="AC38" s="249" t="s">
        <v>49</v>
      </c>
      <c r="AD38" s="141" t="s">
        <v>48</v>
      </c>
      <c r="AE38" s="249" t="s">
        <v>49</v>
      </c>
      <c r="AF38" s="141" t="s">
        <v>48</v>
      </c>
      <c r="AG38" s="249" t="s">
        <v>49</v>
      </c>
      <c r="AH38" s="15"/>
      <c r="AI38" s="15"/>
    </row>
    <row r="39" spans="1:35" ht="15" x14ac:dyDescent="0.25">
      <c r="A39" s="41"/>
      <c r="B39" s="26"/>
      <c r="C39" s="42"/>
      <c r="D39" s="43"/>
      <c r="E39" s="42"/>
      <c r="F39" s="43"/>
      <c r="G39" s="204"/>
      <c r="H39" s="43"/>
      <c r="I39" s="43"/>
      <c r="J39" s="42"/>
      <c r="K39" s="43"/>
      <c r="L39" s="42"/>
      <c r="M39" s="43"/>
      <c r="N39" s="165"/>
      <c r="O39" s="166"/>
      <c r="P39" s="119"/>
      <c r="Q39" s="74"/>
      <c r="R39" s="50"/>
      <c r="S39" s="70"/>
      <c r="T39" s="109"/>
      <c r="U39" s="258"/>
      <c r="V39" s="109"/>
      <c r="W39" s="258"/>
      <c r="X39" s="109"/>
      <c r="Y39" s="301"/>
      <c r="Z39" s="259"/>
      <c r="AA39" s="259"/>
      <c r="AB39" s="258"/>
      <c r="AC39" s="109"/>
      <c r="AD39" s="258"/>
      <c r="AE39" s="109"/>
      <c r="AF39" s="302"/>
      <c r="AG39" s="303"/>
      <c r="AH39" s="303"/>
      <c r="AI39" s="61"/>
    </row>
    <row r="40" spans="1:35" x14ac:dyDescent="0.2">
      <c r="A40" s="41"/>
      <c r="B40" s="26"/>
      <c r="C40" s="42"/>
      <c r="D40" s="43"/>
      <c r="E40" s="42"/>
      <c r="F40" s="43"/>
      <c r="G40" s="204"/>
      <c r="H40" s="43"/>
      <c r="I40" s="43"/>
      <c r="J40" s="42"/>
      <c r="K40" s="43"/>
      <c r="L40" s="42"/>
      <c r="M40" s="43"/>
      <c r="N40" s="165"/>
      <c r="O40" s="166"/>
      <c r="P40" s="119"/>
      <c r="Q40" s="74"/>
      <c r="R40" s="50"/>
      <c r="S40" s="37" t="s">
        <v>156</v>
      </c>
      <c r="T40" s="205" t="s">
        <v>5</v>
      </c>
      <c r="U40" s="39">
        <v>0</v>
      </c>
      <c r="V40" s="120">
        <v>0</v>
      </c>
      <c r="W40" s="39">
        <v>1</v>
      </c>
      <c r="X40" s="120">
        <v>1</v>
      </c>
      <c r="Y40" s="202"/>
      <c r="Z40" s="304"/>
      <c r="AA40" s="304"/>
      <c r="AB40" s="39"/>
      <c r="AC40" s="120"/>
      <c r="AD40" s="39"/>
      <c r="AE40" s="120"/>
      <c r="AF40" s="51"/>
      <c r="AG40" s="173"/>
      <c r="AH40" s="120"/>
      <c r="AI40" s="61" t="s">
        <v>30</v>
      </c>
    </row>
    <row r="41" spans="1:35" x14ac:dyDescent="0.2">
      <c r="A41" s="37" t="s">
        <v>87</v>
      </c>
      <c r="B41" s="38" t="s">
        <v>5</v>
      </c>
      <c r="C41" s="39">
        <v>1</v>
      </c>
      <c r="D41" s="203">
        <v>1</v>
      </c>
      <c r="E41" s="39">
        <v>1</v>
      </c>
      <c r="F41" s="203">
        <v>1</v>
      </c>
      <c r="G41" s="202"/>
      <c r="H41" s="203"/>
      <c r="I41" s="203"/>
      <c r="J41" s="39"/>
      <c r="K41" s="203"/>
      <c r="L41" s="39"/>
      <c r="M41" s="203"/>
      <c r="N41" s="51"/>
      <c r="O41" s="173"/>
      <c r="P41" s="120"/>
      <c r="Q41" s="74" t="s">
        <v>30</v>
      </c>
      <c r="R41" s="50"/>
      <c r="S41" s="40" t="s">
        <v>157</v>
      </c>
      <c r="T41" s="205" t="s">
        <v>4</v>
      </c>
      <c r="U41" s="305">
        <f>U31*U40</f>
        <v>0</v>
      </c>
      <c r="V41" s="312">
        <f>V31*V40</f>
        <v>0</v>
      </c>
      <c r="W41" s="305">
        <f>W32*W40</f>
        <v>0.3</v>
      </c>
      <c r="X41" s="312">
        <f>X32*X40</f>
        <v>0.3</v>
      </c>
      <c r="Y41" s="202"/>
      <c r="Z41" s="304"/>
      <c r="AA41" s="304"/>
      <c r="AB41" s="39"/>
      <c r="AC41" s="120"/>
      <c r="AD41" s="39"/>
      <c r="AE41" s="120"/>
      <c r="AF41" s="181">
        <f>SQRT(SUMSQ(U41,W41))</f>
        <v>0.3</v>
      </c>
      <c r="AG41" s="182">
        <f>SQRT(SUMSQ(V41,X41))</f>
        <v>0.3</v>
      </c>
      <c r="AH41" s="121"/>
      <c r="AI41" s="61" t="s">
        <v>44</v>
      </c>
    </row>
    <row r="42" spans="1:35" x14ac:dyDescent="0.2">
      <c r="A42" s="40" t="s">
        <v>88</v>
      </c>
      <c r="B42" s="38" t="s">
        <v>4</v>
      </c>
      <c r="C42" s="39">
        <f>C$28*C41</f>
        <v>1.5</v>
      </c>
      <c r="D42" s="203">
        <f>D$28*D41</f>
        <v>1.5</v>
      </c>
      <c r="E42" s="39">
        <f>E$29*E41</f>
        <v>0.3</v>
      </c>
      <c r="F42" s="203">
        <f>F$29*F41</f>
        <v>0.3</v>
      </c>
      <c r="G42" s="202"/>
      <c r="H42" s="203"/>
      <c r="I42" s="203"/>
      <c r="J42" s="39"/>
      <c r="K42" s="203"/>
      <c r="L42" s="39"/>
      <c r="M42" s="203"/>
      <c r="N42" s="181">
        <f>SQRT(SUMSQ(C42,E42))</f>
        <v>1.5297058540778354</v>
      </c>
      <c r="O42" s="182">
        <f>SQRT(SUMSQ(D42,F42))</f>
        <v>1.5297058540778354</v>
      </c>
      <c r="P42" s="121"/>
      <c r="Q42" s="74" t="s">
        <v>45</v>
      </c>
      <c r="R42" s="50"/>
      <c r="S42" s="307"/>
      <c r="T42" s="109"/>
      <c r="U42" s="308"/>
      <c r="V42" s="309"/>
      <c r="W42" s="308"/>
      <c r="X42" s="309"/>
      <c r="Y42" s="310"/>
      <c r="Z42" s="311"/>
      <c r="AA42" s="311"/>
      <c r="AB42" s="308"/>
      <c r="AC42" s="309"/>
      <c r="AD42" s="308"/>
      <c r="AE42" s="309"/>
      <c r="AF42" s="169"/>
      <c r="AG42" s="170"/>
      <c r="AH42" s="303"/>
      <c r="AI42" s="61"/>
    </row>
    <row r="43" spans="1:35" x14ac:dyDescent="0.2">
      <c r="A43" s="41"/>
      <c r="B43" s="26"/>
      <c r="C43" s="42"/>
      <c r="D43" s="43"/>
      <c r="E43" s="42"/>
      <c r="F43" s="43"/>
      <c r="G43" s="204"/>
      <c r="H43" s="43"/>
      <c r="I43" s="43"/>
      <c r="J43" s="42"/>
      <c r="K43" s="43"/>
      <c r="L43" s="42"/>
      <c r="M43" s="43"/>
      <c r="N43" s="165"/>
      <c r="O43" s="166"/>
      <c r="P43" s="119"/>
      <c r="Q43" s="74"/>
      <c r="R43" s="50"/>
      <c r="S43" s="307"/>
      <c r="T43" s="109"/>
      <c r="U43" s="308"/>
      <c r="V43" s="309"/>
      <c r="W43" s="308"/>
      <c r="X43" s="309"/>
      <c r="Y43" s="310"/>
      <c r="Z43" s="311"/>
      <c r="AA43" s="311"/>
      <c r="AB43" s="308"/>
      <c r="AC43" s="309"/>
      <c r="AD43" s="308"/>
      <c r="AE43" s="309"/>
      <c r="AF43" s="169"/>
      <c r="AG43" s="170"/>
      <c r="AH43" s="303"/>
      <c r="AI43" s="61"/>
    </row>
    <row r="44" spans="1:35" x14ac:dyDescent="0.2">
      <c r="A44" s="41"/>
      <c r="B44" s="26"/>
      <c r="C44" s="42"/>
      <c r="D44" s="43"/>
      <c r="E44" s="42"/>
      <c r="F44" s="43"/>
      <c r="G44" s="204"/>
      <c r="H44" s="43"/>
      <c r="I44" s="43"/>
      <c r="J44" s="42"/>
      <c r="K44" s="43"/>
      <c r="L44" s="42"/>
      <c r="M44" s="43"/>
      <c r="N44" s="165"/>
      <c r="O44" s="166"/>
      <c r="P44" s="119"/>
      <c r="Q44" s="74"/>
      <c r="R44" s="50"/>
      <c r="S44" s="37" t="s">
        <v>158</v>
      </c>
      <c r="T44" s="205" t="s">
        <v>5</v>
      </c>
      <c r="U44" s="39">
        <v>1</v>
      </c>
      <c r="V44" s="120">
        <v>1</v>
      </c>
      <c r="W44" s="39">
        <v>1</v>
      </c>
      <c r="X44" s="120">
        <v>1</v>
      </c>
      <c r="Y44" s="202"/>
      <c r="Z44" s="304"/>
      <c r="AA44" s="304"/>
      <c r="AB44" s="39"/>
      <c r="AC44" s="120"/>
      <c r="AD44" s="39"/>
      <c r="AE44" s="120"/>
      <c r="AF44" s="51"/>
      <c r="AG44" s="173"/>
      <c r="AH44" s="120"/>
      <c r="AI44" s="61" t="s">
        <v>30</v>
      </c>
    </row>
    <row r="45" spans="1:35" x14ac:dyDescent="0.2">
      <c r="A45" s="37" t="s">
        <v>79</v>
      </c>
      <c r="B45" s="38" t="s">
        <v>5</v>
      </c>
      <c r="C45" s="39">
        <v>1</v>
      </c>
      <c r="D45" s="203">
        <v>1</v>
      </c>
      <c r="E45" s="39">
        <f>E16/(C16+E16)</f>
        <v>0.7152527510491985</v>
      </c>
      <c r="F45" s="203">
        <f>F16/(D16+F16)</f>
        <v>0.7152527510491985</v>
      </c>
      <c r="G45" s="202"/>
      <c r="H45" s="203"/>
      <c r="I45" s="203"/>
      <c r="J45" s="39"/>
      <c r="K45" s="203"/>
      <c r="L45" s="39"/>
      <c r="M45" s="203"/>
      <c r="N45" s="51"/>
      <c r="O45" s="173"/>
      <c r="P45" s="120"/>
      <c r="Q45" s="179" t="s">
        <v>55</v>
      </c>
      <c r="R45" s="50"/>
      <c r="S45" s="40" t="s">
        <v>159</v>
      </c>
      <c r="T45" s="205" t="s">
        <v>4</v>
      </c>
      <c r="U45" s="305">
        <f>U31*U44</f>
        <v>1.5</v>
      </c>
      <c r="V45" s="306">
        <f>V31*V44</f>
        <v>1.5</v>
      </c>
      <c r="W45" s="305">
        <f>W32*W44</f>
        <v>0.3</v>
      </c>
      <c r="X45" s="306">
        <f>X32*X44</f>
        <v>0.3</v>
      </c>
      <c r="Y45" s="202"/>
      <c r="Z45" s="304"/>
      <c r="AA45" s="304"/>
      <c r="AB45" s="39"/>
      <c r="AC45" s="120"/>
      <c r="AD45" s="39"/>
      <c r="AE45" s="120"/>
      <c r="AF45" s="181">
        <f>SQRT(SUMSQ(U45,W45))</f>
        <v>1.5297058540778354</v>
      </c>
      <c r="AG45" s="182">
        <f>SQRT(SUMSQ(V45,X45))</f>
        <v>1.5297058540778354</v>
      </c>
      <c r="AH45" s="121"/>
      <c r="AI45" s="61" t="s">
        <v>45</v>
      </c>
    </row>
    <row r="46" spans="1:35" x14ac:dyDescent="0.2">
      <c r="A46" s="40" t="s">
        <v>80</v>
      </c>
      <c r="B46" s="38" t="s">
        <v>4</v>
      </c>
      <c r="C46" s="39">
        <f>C$28*C45</f>
        <v>1.5</v>
      </c>
      <c r="D46" s="203">
        <f>D$28*D45</f>
        <v>1.5</v>
      </c>
      <c r="E46" s="39">
        <f>E$29*E45</f>
        <v>0.21457582531475955</v>
      </c>
      <c r="F46" s="203">
        <f>F$29*F45</f>
        <v>0.21457582531475955</v>
      </c>
      <c r="G46" s="202"/>
      <c r="H46" s="203"/>
      <c r="I46" s="203"/>
      <c r="J46" s="39"/>
      <c r="K46" s="203"/>
      <c r="L46" s="39"/>
      <c r="M46" s="203"/>
      <c r="N46" s="181">
        <f>SQRT(SUMSQ(C46,E46))</f>
        <v>1.5152698719401472</v>
      </c>
      <c r="O46" s="182">
        <f>SQRT(SUMSQ(D46,F46))</f>
        <v>1.5152698719401472</v>
      </c>
      <c r="P46" s="121"/>
      <c r="Q46" s="74" t="s">
        <v>46</v>
      </c>
      <c r="R46" s="50"/>
      <c r="S46" s="307"/>
      <c r="T46" s="109"/>
      <c r="U46" s="308"/>
      <c r="V46" s="309"/>
      <c r="W46" s="308"/>
      <c r="X46" s="309"/>
      <c r="Y46" s="310"/>
      <c r="Z46" s="311"/>
      <c r="AA46" s="311"/>
      <c r="AB46" s="308"/>
      <c r="AC46" s="309"/>
      <c r="AD46" s="308"/>
      <c r="AE46" s="309"/>
      <c r="AF46" s="169"/>
      <c r="AG46" s="170"/>
      <c r="AH46" s="303"/>
      <c r="AI46" s="61"/>
    </row>
    <row r="47" spans="1:35" x14ac:dyDescent="0.2">
      <c r="A47" s="41"/>
      <c r="B47" s="26"/>
      <c r="C47" s="42"/>
      <c r="D47" s="43"/>
      <c r="E47" s="42"/>
      <c r="F47" s="43"/>
      <c r="G47" s="204"/>
      <c r="H47" s="43"/>
      <c r="I47" s="43"/>
      <c r="J47" s="42"/>
      <c r="K47" s="43"/>
      <c r="L47" s="42"/>
      <c r="M47" s="43"/>
      <c r="N47" s="165"/>
      <c r="O47" s="166"/>
      <c r="P47" s="119"/>
      <c r="Q47" s="74"/>
      <c r="R47" s="50"/>
      <c r="S47" s="307"/>
      <c r="T47" s="109"/>
      <c r="U47" s="308"/>
      <c r="V47" s="309"/>
      <c r="W47" s="308"/>
      <c r="X47" s="309"/>
      <c r="Y47" s="310"/>
      <c r="Z47" s="311"/>
      <c r="AA47" s="311"/>
      <c r="AB47" s="308"/>
      <c r="AC47" s="309"/>
      <c r="AD47" s="308"/>
      <c r="AE47" s="309"/>
      <c r="AF47" s="169"/>
      <c r="AG47" s="170"/>
      <c r="AH47" s="303"/>
      <c r="AI47" s="61"/>
    </row>
    <row r="48" spans="1:35" x14ac:dyDescent="0.2">
      <c r="A48" s="41"/>
      <c r="B48" s="26"/>
      <c r="C48" s="42"/>
      <c r="D48" s="43"/>
      <c r="E48" s="42"/>
      <c r="F48" s="43"/>
      <c r="G48" s="204"/>
      <c r="H48" s="43"/>
      <c r="I48" s="43"/>
      <c r="J48" s="42"/>
      <c r="K48" s="43"/>
      <c r="L48" s="42"/>
      <c r="M48" s="43"/>
      <c r="N48" s="165"/>
      <c r="O48" s="166"/>
      <c r="P48" s="119"/>
      <c r="Q48" s="74"/>
      <c r="R48" s="50"/>
      <c r="S48" s="307"/>
      <c r="T48" s="109"/>
      <c r="U48" s="308"/>
      <c r="V48" s="309"/>
      <c r="W48" s="308"/>
      <c r="X48" s="309"/>
      <c r="Y48" s="310"/>
      <c r="Z48" s="311"/>
      <c r="AA48" s="311"/>
      <c r="AB48" s="308"/>
      <c r="AC48" s="309"/>
      <c r="AD48" s="308"/>
      <c r="AE48" s="309"/>
      <c r="AF48" s="169"/>
      <c r="AG48" s="170"/>
      <c r="AH48" s="303"/>
      <c r="AI48" s="61"/>
    </row>
    <row r="49" spans="1:35" x14ac:dyDescent="0.2">
      <c r="A49" s="37" t="s">
        <v>183</v>
      </c>
      <c r="B49" s="38" t="s">
        <v>5</v>
      </c>
      <c r="C49" s="39"/>
      <c r="D49" s="203"/>
      <c r="E49" s="39"/>
      <c r="F49" s="203"/>
      <c r="G49" s="202"/>
      <c r="H49" s="203">
        <v>0</v>
      </c>
      <c r="I49" s="203">
        <v>0</v>
      </c>
      <c r="J49" s="39">
        <v>1</v>
      </c>
      <c r="K49" s="120">
        <v>1</v>
      </c>
      <c r="L49" s="203"/>
      <c r="M49" s="203"/>
      <c r="N49" s="51"/>
      <c r="O49" s="173"/>
      <c r="P49" s="120"/>
      <c r="Q49" s="74" t="s">
        <v>30</v>
      </c>
      <c r="R49" s="50"/>
    </row>
    <row r="50" spans="1:35" x14ac:dyDescent="0.2">
      <c r="A50" s="40" t="s">
        <v>184</v>
      </c>
      <c r="B50" s="38" t="s">
        <v>4</v>
      </c>
      <c r="C50" s="39"/>
      <c r="D50" s="203"/>
      <c r="E50" s="39"/>
      <c r="F50" s="203"/>
      <c r="G50" s="202"/>
      <c r="H50" s="203">
        <f>H$28*H49</f>
        <v>0</v>
      </c>
      <c r="I50" s="203">
        <f>I$28*I49</f>
        <v>0</v>
      </c>
      <c r="J50" s="39">
        <f>J$29*J49</f>
        <v>0.3</v>
      </c>
      <c r="K50" s="120">
        <f>K$29*K49</f>
        <v>0.3</v>
      </c>
      <c r="L50" s="203"/>
      <c r="M50" s="203"/>
      <c r="N50" s="181">
        <f>SQRT(SUMSQ(H50,J50))</f>
        <v>0.3</v>
      </c>
      <c r="O50" s="182">
        <f>SQRT(SUMSQ(I50,K50))</f>
        <v>0.3</v>
      </c>
      <c r="P50" s="121"/>
      <c r="Q50" s="74" t="s">
        <v>44</v>
      </c>
      <c r="R50" s="50"/>
      <c r="S50" s="37" t="s">
        <v>160</v>
      </c>
      <c r="T50" s="205" t="s">
        <v>5</v>
      </c>
      <c r="U50" s="39"/>
      <c r="V50" s="120"/>
      <c r="W50" s="39"/>
      <c r="X50" s="120"/>
      <c r="Y50" s="202"/>
      <c r="Z50" s="39">
        <v>0</v>
      </c>
      <c r="AA50" s="120">
        <v>0</v>
      </c>
      <c r="AB50" s="39">
        <v>1</v>
      </c>
      <c r="AC50" s="120">
        <v>1</v>
      </c>
      <c r="AD50" s="304"/>
      <c r="AE50" s="120"/>
      <c r="AF50" s="51"/>
      <c r="AG50" s="173"/>
      <c r="AH50" s="120"/>
      <c r="AI50" s="61" t="s">
        <v>30</v>
      </c>
    </row>
    <row r="51" spans="1:35" x14ac:dyDescent="0.2">
      <c r="A51" s="41"/>
      <c r="B51" s="26"/>
      <c r="C51" s="42"/>
      <c r="D51" s="43"/>
      <c r="E51" s="42"/>
      <c r="F51" s="43"/>
      <c r="G51" s="204"/>
      <c r="H51" s="43"/>
      <c r="I51" s="43"/>
      <c r="J51" s="42"/>
      <c r="K51" s="159"/>
      <c r="L51" s="43"/>
      <c r="M51" s="43"/>
      <c r="N51" s="165"/>
      <c r="O51" s="166"/>
      <c r="P51" s="119"/>
      <c r="Q51" s="74"/>
      <c r="R51" s="50"/>
      <c r="S51" s="40" t="s">
        <v>161</v>
      </c>
      <c r="T51" s="205" t="s">
        <v>4</v>
      </c>
      <c r="U51" s="39"/>
      <c r="V51" s="120"/>
      <c r="W51" s="39"/>
      <c r="X51" s="120"/>
      <c r="Y51" s="202"/>
      <c r="Z51" s="305">
        <f>Z31*Z50</f>
        <v>0</v>
      </c>
      <c r="AA51" s="312">
        <f>AA31*AA50</f>
        <v>0</v>
      </c>
      <c r="AB51" s="305">
        <f>AB32*AB50</f>
        <v>0.3</v>
      </c>
      <c r="AC51" s="312">
        <f>AC32*AC50</f>
        <v>0.3</v>
      </c>
      <c r="AD51" s="304"/>
      <c r="AE51" s="120"/>
      <c r="AF51" s="181">
        <f>SQRT(SUMSQ(Z51,AB51))</f>
        <v>0.3</v>
      </c>
      <c r="AG51" s="182">
        <f>SQRT(SUMSQ(AA51,AC51))</f>
        <v>0.3</v>
      </c>
      <c r="AH51" s="121"/>
      <c r="AI51" s="61" t="s">
        <v>44</v>
      </c>
    </row>
    <row r="52" spans="1:35" x14ac:dyDescent="0.2">
      <c r="A52" s="41"/>
      <c r="B52" s="26"/>
      <c r="C52" s="42"/>
      <c r="D52" s="43"/>
      <c r="E52" s="42"/>
      <c r="F52" s="43"/>
      <c r="G52" s="204"/>
      <c r="H52" s="43"/>
      <c r="I52" s="43"/>
      <c r="J52" s="42"/>
      <c r="K52" s="159"/>
      <c r="L52" s="43"/>
      <c r="M52" s="43"/>
      <c r="N52" s="165"/>
      <c r="O52" s="166"/>
      <c r="P52" s="119"/>
      <c r="Q52" s="74"/>
      <c r="R52" s="50"/>
      <c r="S52" s="307"/>
      <c r="T52" s="109"/>
      <c r="U52" s="308"/>
      <c r="V52" s="309"/>
      <c r="W52" s="308"/>
      <c r="X52" s="309"/>
      <c r="Y52" s="310"/>
      <c r="Z52" s="308"/>
      <c r="AA52" s="309"/>
      <c r="AB52" s="308"/>
      <c r="AC52" s="309"/>
      <c r="AD52" s="311"/>
      <c r="AE52" s="309"/>
      <c r="AF52" s="169"/>
      <c r="AG52" s="170"/>
      <c r="AH52" s="303"/>
      <c r="AI52" s="61"/>
    </row>
    <row r="53" spans="1:35" x14ac:dyDescent="0.2">
      <c r="A53" s="37" t="s">
        <v>185</v>
      </c>
      <c r="B53" s="38" t="s">
        <v>5</v>
      </c>
      <c r="C53" s="39"/>
      <c r="D53" s="203"/>
      <c r="E53" s="39"/>
      <c r="F53" s="203"/>
      <c r="G53" s="202"/>
      <c r="H53" s="203">
        <v>1</v>
      </c>
      <c r="I53" s="203">
        <v>1</v>
      </c>
      <c r="J53" s="39">
        <v>1</v>
      </c>
      <c r="K53" s="120">
        <v>1</v>
      </c>
      <c r="L53" s="203"/>
      <c r="M53" s="203"/>
      <c r="N53" s="51"/>
      <c r="O53" s="173"/>
      <c r="P53" s="120"/>
      <c r="Q53" s="74" t="s">
        <v>30</v>
      </c>
      <c r="R53" s="50"/>
      <c r="S53" s="307"/>
      <c r="T53" s="109"/>
      <c r="U53" s="308"/>
      <c r="V53" s="309"/>
      <c r="W53" s="308"/>
      <c r="X53" s="309"/>
      <c r="Y53" s="310"/>
      <c r="Z53" s="308"/>
      <c r="AA53" s="309"/>
      <c r="AB53" s="308"/>
      <c r="AC53" s="309"/>
      <c r="AD53" s="311"/>
      <c r="AE53" s="309"/>
      <c r="AF53" s="169"/>
      <c r="AG53" s="170"/>
      <c r="AH53" s="303"/>
      <c r="AI53" s="61"/>
    </row>
    <row r="54" spans="1:35" x14ac:dyDescent="0.2">
      <c r="A54" s="40" t="s">
        <v>186</v>
      </c>
      <c r="B54" s="38" t="s">
        <v>4</v>
      </c>
      <c r="C54" s="39"/>
      <c r="D54" s="203"/>
      <c r="E54" s="39"/>
      <c r="F54" s="203"/>
      <c r="G54" s="202"/>
      <c r="H54" s="203">
        <f>H$28*H53</f>
        <v>1.5</v>
      </c>
      <c r="I54" s="203">
        <f>I$28*I53</f>
        <v>1.5</v>
      </c>
      <c r="J54" s="39">
        <f>J$29*J53</f>
        <v>0.3</v>
      </c>
      <c r="K54" s="120">
        <f>K$29*K53</f>
        <v>0.3</v>
      </c>
      <c r="L54" s="203"/>
      <c r="M54" s="203"/>
      <c r="N54" s="181">
        <f>SQRT(SUMSQ(H54,J54))</f>
        <v>1.5297058540778354</v>
      </c>
      <c r="O54" s="182">
        <f>SQRT(SUMSQ(I54,K54))</f>
        <v>1.5297058540778354</v>
      </c>
      <c r="P54" s="121"/>
      <c r="Q54" s="74" t="s">
        <v>45</v>
      </c>
      <c r="R54" s="50"/>
      <c r="S54" s="37" t="s">
        <v>162</v>
      </c>
      <c r="T54" s="205" t="s">
        <v>5</v>
      </c>
      <c r="U54" s="39"/>
      <c r="V54" s="120"/>
      <c r="W54" s="39"/>
      <c r="X54" s="120"/>
      <c r="Y54" s="202"/>
      <c r="Z54" s="39">
        <v>1</v>
      </c>
      <c r="AA54" s="120">
        <v>1</v>
      </c>
      <c r="AB54" s="39">
        <v>1</v>
      </c>
      <c r="AC54" s="120">
        <v>1</v>
      </c>
      <c r="AD54" s="304"/>
      <c r="AE54" s="120"/>
      <c r="AF54" s="51"/>
      <c r="AG54" s="173"/>
      <c r="AH54" s="120"/>
      <c r="AI54" s="61" t="s">
        <v>30</v>
      </c>
    </row>
    <row r="55" spans="1:35" x14ac:dyDescent="0.2">
      <c r="A55" s="41"/>
      <c r="B55" s="26"/>
      <c r="C55" s="42"/>
      <c r="D55" s="43"/>
      <c r="E55" s="42"/>
      <c r="F55" s="43"/>
      <c r="G55" s="204"/>
      <c r="H55" s="43"/>
      <c r="I55" s="43"/>
      <c r="J55" s="42"/>
      <c r="K55" s="159"/>
      <c r="L55" s="43"/>
      <c r="M55" s="43"/>
      <c r="N55" s="165"/>
      <c r="O55" s="166"/>
      <c r="P55" s="119"/>
      <c r="Q55" s="74"/>
      <c r="R55" s="50"/>
      <c r="S55" s="40" t="s">
        <v>163</v>
      </c>
      <c r="T55" s="205" t="s">
        <v>4</v>
      </c>
      <c r="U55" s="39"/>
      <c r="V55" s="120"/>
      <c r="W55" s="39"/>
      <c r="X55" s="120"/>
      <c r="Y55" s="202"/>
      <c r="Z55" s="305">
        <f>Z31*Z54</f>
        <v>1.5</v>
      </c>
      <c r="AA55" s="312">
        <f>AA31*AA54</f>
        <v>1.5</v>
      </c>
      <c r="AB55" s="305">
        <f>AB32*AB54</f>
        <v>0.3</v>
      </c>
      <c r="AC55" s="312">
        <f>AC32*AC54</f>
        <v>0.3</v>
      </c>
      <c r="AD55" s="304"/>
      <c r="AE55" s="120"/>
      <c r="AF55" s="181">
        <f>SQRT(SUMSQ(Z55,AB55))</f>
        <v>1.5297058540778354</v>
      </c>
      <c r="AG55" s="182">
        <f>SQRT(SUMSQ(AA55,AC55))</f>
        <v>1.5297058540778354</v>
      </c>
      <c r="AH55" s="121"/>
      <c r="AI55" s="61" t="s">
        <v>45</v>
      </c>
    </row>
    <row r="56" spans="1:35" x14ac:dyDescent="0.2">
      <c r="A56" s="41"/>
      <c r="B56" s="26"/>
      <c r="C56" s="42"/>
      <c r="D56" s="43"/>
      <c r="E56" s="42"/>
      <c r="F56" s="43"/>
      <c r="G56" s="204"/>
      <c r="H56" s="43"/>
      <c r="I56" s="43"/>
      <c r="J56" s="42"/>
      <c r="K56" s="159"/>
      <c r="L56" s="43"/>
      <c r="M56" s="43"/>
      <c r="N56" s="165"/>
      <c r="O56" s="166"/>
      <c r="P56" s="119"/>
      <c r="Q56" s="74"/>
      <c r="R56" s="50"/>
      <c r="S56" s="307"/>
      <c r="T56" s="109"/>
      <c r="U56" s="308"/>
      <c r="V56" s="309"/>
      <c r="W56" s="308"/>
      <c r="X56" s="309"/>
      <c r="Y56" s="310"/>
      <c r="Z56" s="308"/>
      <c r="AA56" s="309"/>
      <c r="AB56" s="308"/>
      <c r="AC56" s="309"/>
      <c r="AD56" s="311"/>
      <c r="AE56" s="309"/>
      <c r="AF56" s="169"/>
      <c r="AG56" s="170"/>
      <c r="AH56" s="303"/>
      <c r="AI56" s="61"/>
    </row>
    <row r="57" spans="1:35" x14ac:dyDescent="0.2">
      <c r="A57" s="37" t="s">
        <v>66</v>
      </c>
      <c r="B57" s="205" t="s">
        <v>5</v>
      </c>
      <c r="C57" s="39"/>
      <c r="D57" s="203"/>
      <c r="E57" s="39"/>
      <c r="F57" s="203"/>
      <c r="G57" s="202"/>
      <c r="H57" s="203">
        <v>1</v>
      </c>
      <c r="I57" s="203">
        <v>1</v>
      </c>
      <c r="J57" s="39">
        <f>J16/(H16+J16)</f>
        <v>1.258925411635676E-10</v>
      </c>
      <c r="K57" s="120">
        <f>K16/(I16+K16)</f>
        <v>0.75974692664795762</v>
      </c>
      <c r="L57" s="203"/>
      <c r="M57" s="203"/>
      <c r="N57" s="51"/>
      <c r="O57" s="173"/>
      <c r="P57" s="120"/>
      <c r="Q57" s="179" t="s">
        <v>55</v>
      </c>
      <c r="R57" s="50"/>
      <c r="S57" s="307"/>
      <c r="T57" s="109"/>
      <c r="U57" s="308"/>
      <c r="V57" s="309"/>
      <c r="W57" s="308"/>
      <c r="X57" s="309"/>
      <c r="Y57" s="310"/>
      <c r="Z57" s="308"/>
      <c r="AA57" s="309"/>
      <c r="AB57" s="308"/>
      <c r="AC57" s="309"/>
      <c r="AD57" s="311"/>
      <c r="AE57" s="309"/>
      <c r="AF57" s="169"/>
      <c r="AG57" s="170"/>
      <c r="AH57" s="303"/>
      <c r="AI57" s="61"/>
    </row>
    <row r="58" spans="1:35" x14ac:dyDescent="0.2">
      <c r="A58" s="40" t="s">
        <v>67</v>
      </c>
      <c r="B58" s="205" t="s">
        <v>4</v>
      </c>
      <c r="C58" s="39"/>
      <c r="D58" s="203"/>
      <c r="E58" s="39"/>
      <c r="F58" s="203"/>
      <c r="G58" s="202"/>
      <c r="H58" s="203">
        <f>H$28*H57</f>
        <v>1.5</v>
      </c>
      <c r="I58" s="203">
        <f>I$28*I57</f>
        <v>1.5</v>
      </c>
      <c r="J58" s="39">
        <f>J$29*J57</f>
        <v>3.776776234907028E-11</v>
      </c>
      <c r="K58" s="120">
        <f>K$29*K57</f>
        <v>0.22792407799438727</v>
      </c>
      <c r="L58" s="203"/>
      <c r="M58" s="203"/>
      <c r="N58" s="181">
        <f>SQRT(SUMSQ(H58,J58))</f>
        <v>1.5</v>
      </c>
      <c r="O58" s="182">
        <f>SQRT(SUMSQ(I58,K58))</f>
        <v>1.5172176459986193</v>
      </c>
      <c r="P58" s="121"/>
      <c r="Q58" s="74" t="s">
        <v>46</v>
      </c>
      <c r="R58" s="50"/>
      <c r="S58" s="307"/>
      <c r="T58" s="109"/>
      <c r="U58" s="308"/>
      <c r="V58" s="309"/>
      <c r="W58" s="308"/>
      <c r="X58" s="309"/>
      <c r="Y58" s="310"/>
      <c r="Z58" s="311"/>
      <c r="AA58" s="309"/>
      <c r="AB58" s="308"/>
      <c r="AC58" s="309"/>
      <c r="AD58" s="311"/>
      <c r="AE58" s="309"/>
      <c r="AF58" s="169"/>
      <c r="AG58" s="170"/>
      <c r="AH58" s="303"/>
      <c r="AI58" s="61"/>
    </row>
    <row r="59" spans="1:35" x14ac:dyDescent="0.2">
      <c r="A59" s="41"/>
      <c r="B59" s="26"/>
      <c r="C59" s="42"/>
      <c r="D59" s="43"/>
      <c r="E59" s="42"/>
      <c r="F59" s="43"/>
      <c r="G59" s="204"/>
      <c r="H59" s="43"/>
      <c r="I59" s="43"/>
      <c r="J59" s="42"/>
      <c r="K59" s="159"/>
      <c r="L59" s="43"/>
      <c r="M59" s="43"/>
      <c r="N59" s="165"/>
      <c r="O59" s="166"/>
      <c r="P59" s="119"/>
      <c r="Q59" s="74"/>
      <c r="R59" s="50"/>
      <c r="S59" s="307"/>
      <c r="T59" s="109"/>
      <c r="U59" s="308"/>
      <c r="V59" s="309"/>
      <c r="W59" s="308"/>
      <c r="X59" s="309"/>
      <c r="Y59" s="310"/>
      <c r="Z59" s="311"/>
      <c r="AA59" s="309"/>
      <c r="AB59" s="308"/>
      <c r="AC59" s="309"/>
      <c r="AD59" s="311"/>
      <c r="AE59" s="309"/>
      <c r="AF59" s="169"/>
      <c r="AG59" s="170"/>
      <c r="AH59" s="303"/>
      <c r="AI59" s="61"/>
    </row>
    <row r="60" spans="1:35" x14ac:dyDescent="0.2">
      <c r="A60" s="41"/>
      <c r="B60" s="26"/>
      <c r="C60" s="42"/>
      <c r="D60" s="43"/>
      <c r="E60" s="42"/>
      <c r="F60" s="43"/>
      <c r="G60" s="204"/>
      <c r="H60" s="43"/>
      <c r="I60" s="43"/>
      <c r="J60" s="42"/>
      <c r="K60" s="159"/>
      <c r="L60" s="43"/>
      <c r="M60" s="43"/>
      <c r="N60" s="165"/>
      <c r="O60" s="166"/>
      <c r="P60" s="119"/>
      <c r="Q60" s="74"/>
      <c r="R60" s="50"/>
      <c r="S60" s="37" t="s">
        <v>164</v>
      </c>
      <c r="T60" s="205" t="s">
        <v>5</v>
      </c>
      <c r="U60" s="305"/>
      <c r="V60" s="306"/>
      <c r="W60" s="305"/>
      <c r="X60" s="306"/>
      <c r="Y60" s="355"/>
      <c r="Z60" s="39">
        <v>1</v>
      </c>
      <c r="AA60" s="304">
        <v>1</v>
      </c>
      <c r="AB60" s="39">
        <v>1</v>
      </c>
      <c r="AC60" s="304">
        <v>1</v>
      </c>
      <c r="AD60" s="39">
        <v>1</v>
      </c>
      <c r="AE60" s="304">
        <v>1</v>
      </c>
      <c r="AF60" s="356"/>
      <c r="AG60" s="357"/>
      <c r="AH60" s="303"/>
      <c r="AI60" s="61"/>
    </row>
    <row r="61" spans="1:35" x14ac:dyDescent="0.2">
      <c r="A61" s="37" t="s">
        <v>187</v>
      </c>
      <c r="B61" s="205" t="s">
        <v>5</v>
      </c>
      <c r="C61" s="39">
        <v>1</v>
      </c>
      <c r="D61" s="203">
        <v>1</v>
      </c>
      <c r="E61" s="39">
        <v>1</v>
      </c>
      <c r="F61" s="203">
        <v>1</v>
      </c>
      <c r="G61" s="202"/>
      <c r="H61" s="203">
        <v>1</v>
      </c>
      <c r="I61" s="203">
        <v>1</v>
      </c>
      <c r="J61" s="39">
        <v>1</v>
      </c>
      <c r="K61" s="120">
        <v>1</v>
      </c>
      <c r="L61" s="203"/>
      <c r="M61" s="203"/>
      <c r="N61" s="51"/>
      <c r="O61" s="173"/>
      <c r="P61" s="120"/>
      <c r="Q61" s="74" t="s">
        <v>30</v>
      </c>
      <c r="R61" s="50"/>
      <c r="S61" s="40" t="s">
        <v>165</v>
      </c>
      <c r="T61" s="205" t="s">
        <v>4</v>
      </c>
      <c r="U61" s="305"/>
      <c r="V61" s="306"/>
      <c r="W61" s="305"/>
      <c r="X61" s="306"/>
      <c r="Y61" s="355"/>
      <c r="Z61" s="39">
        <f>Z$31*Z60</f>
        <v>1.5</v>
      </c>
      <c r="AA61" s="304">
        <f>AA$31*AA60</f>
        <v>1.5</v>
      </c>
      <c r="AB61" s="39">
        <f>AB$32*AB60</f>
        <v>0.3</v>
      </c>
      <c r="AC61" s="304">
        <f>AC$32*AC60</f>
        <v>0.3</v>
      </c>
      <c r="AD61" s="39">
        <f>AD$33*AD60</f>
        <v>4.5</v>
      </c>
      <c r="AE61" s="304">
        <f>AE$33*AE60</f>
        <v>4.5</v>
      </c>
      <c r="AF61" s="181">
        <f>SQRT(SUMSQ(Z61,AB61))+AD61</f>
        <v>6.0297058540778359</v>
      </c>
      <c r="AG61" s="182">
        <f>SQRT(SUMSQ(AA61,AC61))+AE61</f>
        <v>6.0297058540778359</v>
      </c>
      <c r="AH61" s="303"/>
      <c r="AI61" s="61"/>
    </row>
    <row r="62" spans="1:35" x14ac:dyDescent="0.2">
      <c r="A62" s="40" t="s">
        <v>188</v>
      </c>
      <c r="B62" s="205" t="s">
        <v>4</v>
      </c>
      <c r="C62" s="39">
        <f>C$28*C61</f>
        <v>1.5</v>
      </c>
      <c r="D62" s="203">
        <f>D$28*D61</f>
        <v>1.5</v>
      </c>
      <c r="E62" s="39">
        <f>E$29*E61</f>
        <v>0.3</v>
      </c>
      <c r="F62" s="203">
        <f>F$29*F61</f>
        <v>0.3</v>
      </c>
      <c r="G62" s="202"/>
      <c r="H62" s="203">
        <f>H$28*H61</f>
        <v>1.5</v>
      </c>
      <c r="I62" s="203">
        <f>I$28*I61</f>
        <v>1.5</v>
      </c>
      <c r="J62" s="39">
        <f>J$29*J61</f>
        <v>0.3</v>
      </c>
      <c r="K62" s="120">
        <f>K$29*K61</f>
        <v>0.3</v>
      </c>
      <c r="L62" s="203"/>
      <c r="M62" s="203"/>
      <c r="N62" s="181">
        <f>SQRT(SUMSQ(C62,E62,H62,J62))</f>
        <v>2.1633307652783933</v>
      </c>
      <c r="O62" s="182">
        <f>SQRT(SUMSQ(D62,F62,I62,K62))</f>
        <v>2.1633307652783933</v>
      </c>
      <c r="P62" s="121"/>
      <c r="Q62" s="74" t="s">
        <v>68</v>
      </c>
      <c r="R62" s="50"/>
      <c r="S62" s="40"/>
      <c r="T62" s="205"/>
      <c r="U62" s="305"/>
      <c r="V62" s="306"/>
      <c r="W62" s="305"/>
      <c r="X62" s="306"/>
      <c r="Y62" s="355"/>
      <c r="Z62" s="304"/>
      <c r="AA62" s="304"/>
      <c r="AB62" s="39"/>
      <c r="AC62" s="304"/>
      <c r="AD62" s="304"/>
      <c r="AE62" s="304"/>
      <c r="AF62" s="181"/>
      <c r="AG62" s="182"/>
      <c r="AH62" s="303"/>
      <c r="AI62" s="61"/>
    </row>
    <row r="63" spans="1:35" x14ac:dyDescent="0.2">
      <c r="A63" s="19"/>
      <c r="B63" s="144"/>
      <c r="C63" s="42"/>
      <c r="D63" s="43"/>
      <c r="E63" s="42"/>
      <c r="F63" s="43"/>
      <c r="G63" s="204"/>
      <c r="H63" s="43"/>
      <c r="I63" s="43"/>
      <c r="J63" s="42"/>
      <c r="K63" s="159"/>
      <c r="L63" s="43"/>
      <c r="M63" s="43"/>
      <c r="N63" s="165"/>
      <c r="O63" s="166"/>
      <c r="P63" s="119"/>
      <c r="Q63" s="74"/>
      <c r="R63" s="50"/>
      <c r="S63" s="307"/>
      <c r="T63" s="109"/>
      <c r="U63" s="308"/>
      <c r="V63" s="309"/>
      <c r="W63" s="308"/>
      <c r="X63" s="309"/>
      <c r="Y63" s="310"/>
      <c r="Z63" s="311"/>
      <c r="AA63" s="309"/>
      <c r="AB63" s="308"/>
      <c r="AC63" s="309"/>
      <c r="AD63" s="311"/>
      <c r="AE63" s="309"/>
      <c r="AF63" s="169"/>
      <c r="AG63" s="170"/>
      <c r="AH63" s="303"/>
      <c r="AI63" s="61"/>
    </row>
    <row r="64" spans="1:35" x14ac:dyDescent="0.2">
      <c r="A64" s="19"/>
      <c r="B64" s="144"/>
      <c r="C64" s="42"/>
      <c r="D64" s="43"/>
      <c r="E64" s="42"/>
      <c r="F64" s="43"/>
      <c r="G64" s="204"/>
      <c r="H64" s="43"/>
      <c r="I64" s="43"/>
      <c r="J64" s="42"/>
      <c r="K64" s="159"/>
      <c r="L64" s="43"/>
      <c r="M64" s="43"/>
      <c r="N64" s="165"/>
      <c r="O64" s="166"/>
      <c r="P64" s="119"/>
      <c r="Q64" s="74"/>
      <c r="R64" s="50"/>
      <c r="T64" s="259"/>
      <c r="U64" s="259"/>
      <c r="V64" s="311"/>
      <c r="W64" s="311"/>
      <c r="X64" s="311"/>
      <c r="Y64" s="311"/>
      <c r="Z64" s="311"/>
      <c r="AA64" s="311"/>
      <c r="AB64" s="311"/>
      <c r="AC64" s="311"/>
      <c r="AD64" s="311"/>
      <c r="AE64" s="311"/>
      <c r="AF64" s="311"/>
      <c r="AG64" s="313"/>
      <c r="AH64" s="313"/>
      <c r="AI64" s="313"/>
    </row>
    <row r="65" spans="1:36" ht="13.5" thickBot="1" x14ac:dyDescent="0.25">
      <c r="A65" s="37" t="s">
        <v>96</v>
      </c>
      <c r="B65" s="205" t="s">
        <v>5</v>
      </c>
      <c r="C65" s="39">
        <v>1</v>
      </c>
      <c r="D65" s="203">
        <v>1</v>
      </c>
      <c r="E65" s="39">
        <f>E16/(C16+E16)</f>
        <v>0.7152527510491985</v>
      </c>
      <c r="F65" s="203">
        <f>F16/(D16+F16)</f>
        <v>0.7152527510491985</v>
      </c>
      <c r="G65" s="202"/>
      <c r="H65" s="203">
        <v>1</v>
      </c>
      <c r="I65" s="203">
        <v>1</v>
      </c>
      <c r="J65" s="39">
        <f>J16/(H16+J16)</f>
        <v>1.258925411635676E-10</v>
      </c>
      <c r="K65" s="120">
        <f>K16/(I16+K16)</f>
        <v>0.75974692664795762</v>
      </c>
      <c r="L65" s="203"/>
      <c r="M65" s="203"/>
      <c r="N65" s="51"/>
      <c r="O65" s="173"/>
      <c r="P65" s="120"/>
      <c r="Q65" s="179" t="s">
        <v>55</v>
      </c>
      <c r="R65" s="50"/>
      <c r="S65" s="210"/>
    </row>
    <row r="66" spans="1:36" x14ac:dyDescent="0.2">
      <c r="A66" s="40" t="s">
        <v>97</v>
      </c>
      <c r="B66" s="205" t="s">
        <v>4</v>
      </c>
      <c r="C66" s="39">
        <f>C$28*C65</f>
        <v>1.5</v>
      </c>
      <c r="D66" s="203">
        <f>D$28*D65</f>
        <v>1.5</v>
      </c>
      <c r="E66" s="39">
        <f>E$29*E65</f>
        <v>0.21457582531475955</v>
      </c>
      <c r="F66" s="203">
        <f>F$29*F65</f>
        <v>0.21457582531475955</v>
      </c>
      <c r="G66" s="202"/>
      <c r="H66" s="203">
        <f>H$28*H65</f>
        <v>1.5</v>
      </c>
      <c r="I66" s="203">
        <f>I$28*I65</f>
        <v>1.5</v>
      </c>
      <c r="J66" s="39">
        <f>J$29*J65</f>
        <v>3.776776234907028E-11</v>
      </c>
      <c r="K66" s="120">
        <f>K$29*K65</f>
        <v>0.22792407799438727</v>
      </c>
      <c r="L66" s="203"/>
      <c r="M66" s="203"/>
      <c r="N66" s="181">
        <f>SQRT(SUMSQ(C66,E66,H66,J66))</f>
        <v>2.1321451134501865</v>
      </c>
      <c r="O66" s="182">
        <f>SQRT(SUMSQ(D66,F66,I66,K66))</f>
        <v>2.144292930114517</v>
      </c>
      <c r="P66" s="121"/>
      <c r="Q66" s="74" t="s">
        <v>69</v>
      </c>
      <c r="R66" s="50"/>
      <c r="S66" s="9" t="s">
        <v>26</v>
      </c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314"/>
      <c r="AH66" s="314"/>
      <c r="AI66" s="314"/>
    </row>
    <row r="67" spans="1:36" x14ac:dyDescent="0.2">
      <c r="A67" s="41"/>
      <c r="B67" s="26"/>
      <c r="C67" s="42"/>
      <c r="D67" s="43"/>
      <c r="E67" s="42"/>
      <c r="F67" s="43"/>
      <c r="G67" s="204"/>
      <c r="H67" s="43"/>
      <c r="I67" s="43"/>
      <c r="J67" s="42"/>
      <c r="K67" s="159"/>
      <c r="L67" s="43"/>
      <c r="M67" s="43"/>
      <c r="N67" s="165"/>
      <c r="O67" s="166"/>
      <c r="P67" s="119"/>
      <c r="Q67" s="74"/>
      <c r="R67" s="50"/>
      <c r="S67" s="108"/>
      <c r="T67" s="267"/>
      <c r="U67" s="267"/>
      <c r="V67" s="267"/>
      <c r="W67" s="267"/>
      <c r="X67" s="267"/>
      <c r="Y67" s="267"/>
      <c r="Z67" s="267"/>
      <c r="AA67" s="267"/>
      <c r="AB67" s="267"/>
      <c r="AC67" s="267"/>
      <c r="AD67" s="267"/>
      <c r="AE67" s="267"/>
      <c r="AF67" s="267"/>
      <c r="AG67" s="259"/>
      <c r="AH67" s="259"/>
      <c r="AI67" s="259"/>
    </row>
    <row r="68" spans="1:36" x14ac:dyDescent="0.2">
      <c r="A68" s="41"/>
      <c r="B68" s="26"/>
      <c r="C68" s="42"/>
      <c r="D68" s="43"/>
      <c r="E68" s="42"/>
      <c r="F68" s="43"/>
      <c r="G68" s="204"/>
      <c r="H68" s="43"/>
      <c r="I68" s="43"/>
      <c r="J68" s="42"/>
      <c r="K68" s="159"/>
      <c r="L68" s="43"/>
      <c r="M68" s="43"/>
      <c r="N68" s="165"/>
      <c r="O68" s="166"/>
      <c r="P68" s="119"/>
      <c r="Q68" s="74"/>
      <c r="R68" s="50"/>
      <c r="S68" s="108" t="s">
        <v>154</v>
      </c>
      <c r="T68" s="267"/>
      <c r="U68" s="267"/>
      <c r="V68" s="267"/>
      <c r="W68" s="267"/>
      <c r="X68" s="267"/>
      <c r="Y68" s="267"/>
      <c r="Z68" s="267"/>
      <c r="AA68" s="267"/>
      <c r="AB68" s="267"/>
      <c r="AC68" s="267"/>
      <c r="AD68" s="267"/>
      <c r="AE68" s="267"/>
      <c r="AF68" s="267"/>
      <c r="AG68" s="259"/>
      <c r="AH68" s="259"/>
      <c r="AI68" s="259"/>
    </row>
    <row r="69" spans="1:36" ht="13.5" thickBot="1" x14ac:dyDescent="0.25">
      <c r="A69" s="37" t="s">
        <v>189</v>
      </c>
      <c r="B69" s="38" t="s">
        <v>5</v>
      </c>
      <c r="C69" s="39">
        <v>1</v>
      </c>
      <c r="D69" s="203">
        <v>1</v>
      </c>
      <c r="E69" s="39">
        <v>1</v>
      </c>
      <c r="F69" s="203">
        <v>1</v>
      </c>
      <c r="G69" s="202"/>
      <c r="H69" s="203">
        <v>1</v>
      </c>
      <c r="I69" s="203">
        <v>1</v>
      </c>
      <c r="J69" s="39">
        <v>1</v>
      </c>
      <c r="K69" s="120">
        <v>1</v>
      </c>
      <c r="L69" s="203">
        <v>1</v>
      </c>
      <c r="M69" s="203">
        <v>1</v>
      </c>
      <c r="N69" s="51"/>
      <c r="O69" s="173"/>
      <c r="P69" s="120"/>
      <c r="Q69" s="74" t="s">
        <v>30</v>
      </c>
      <c r="R69" s="50"/>
      <c r="S69" s="108"/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267"/>
      <c r="AF69" s="267"/>
      <c r="AG69" s="259"/>
      <c r="AH69" s="259"/>
      <c r="AI69" s="259"/>
      <c r="AJ69" s="313"/>
    </row>
    <row r="70" spans="1:36" ht="13.5" thickBot="1" x14ac:dyDescent="0.25">
      <c r="A70" s="40" t="s">
        <v>190</v>
      </c>
      <c r="B70" s="38" t="s">
        <v>4</v>
      </c>
      <c r="C70" s="39">
        <f>C$28*C69</f>
        <v>1.5</v>
      </c>
      <c r="D70" s="203">
        <f>D$28*D69</f>
        <v>1.5</v>
      </c>
      <c r="E70" s="39">
        <f>E$29*E69</f>
        <v>0.3</v>
      </c>
      <c r="F70" s="203">
        <f>F$29*F69</f>
        <v>0.3</v>
      </c>
      <c r="G70" s="202"/>
      <c r="H70" s="203">
        <f>H$28*H69</f>
        <v>1.5</v>
      </c>
      <c r="I70" s="203">
        <f>I$28*I69</f>
        <v>1.5</v>
      </c>
      <c r="J70" s="39">
        <f>J$29*J69</f>
        <v>0.3</v>
      </c>
      <c r="K70" s="120">
        <f>K$29*K69</f>
        <v>0.3</v>
      </c>
      <c r="L70" s="203">
        <f>L30*L69</f>
        <v>4.5</v>
      </c>
      <c r="M70" s="203">
        <f>M30*M69</f>
        <v>4.5</v>
      </c>
      <c r="N70" s="181">
        <f>SQRT(SUMSQ(C70,E70,H70,J70))+L70</f>
        <v>6.6633307652783937</v>
      </c>
      <c r="O70" s="182">
        <f>SQRT(SUMSQ(D70,F70,I70,K70))+M70</f>
        <v>6.6633307652783937</v>
      </c>
      <c r="P70" s="121"/>
      <c r="Q70" s="74" t="s">
        <v>70</v>
      </c>
      <c r="R70" s="50"/>
      <c r="S70" s="9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314"/>
      <c r="AH70" s="314"/>
      <c r="AI70" s="314"/>
    </row>
    <row r="71" spans="1:36" ht="13.5" thickBot="1" x14ac:dyDescent="0.25">
      <c r="A71" s="91"/>
      <c r="B71" s="106"/>
      <c r="C71" s="206"/>
      <c r="D71" s="209"/>
      <c r="E71" s="206"/>
      <c r="F71" s="209"/>
      <c r="G71" s="208"/>
      <c r="H71" s="209"/>
      <c r="I71" s="209"/>
      <c r="J71" s="206"/>
      <c r="K71" s="207"/>
      <c r="L71" s="209"/>
      <c r="M71" s="209"/>
      <c r="N71" s="162"/>
      <c r="O71" s="122"/>
      <c r="P71" s="122"/>
      <c r="Q71" s="75"/>
      <c r="R71" s="50"/>
      <c r="AG71" s="46"/>
      <c r="AH71" s="46"/>
      <c r="AI71" s="46"/>
      <c r="AJ71" s="13" t="s">
        <v>0</v>
      </c>
    </row>
    <row r="72" spans="1:36" x14ac:dyDescent="0.2"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  <c r="R72" s="50"/>
      <c r="S72" s="9" t="s">
        <v>27</v>
      </c>
      <c r="T72" s="254"/>
      <c r="U72" s="380" t="s">
        <v>151</v>
      </c>
      <c r="V72" s="387"/>
      <c r="W72" s="380" t="s">
        <v>152</v>
      </c>
      <c r="X72" s="387"/>
      <c r="Y72" s="107"/>
      <c r="Z72" s="380" t="s">
        <v>151</v>
      </c>
      <c r="AA72" s="387"/>
      <c r="AB72" s="380" t="s">
        <v>153</v>
      </c>
      <c r="AC72" s="387"/>
      <c r="AD72" s="253"/>
      <c r="AE72" s="253"/>
      <c r="AF72" s="12"/>
      <c r="AG72" s="12"/>
      <c r="AH72" s="12"/>
      <c r="AI72" s="13" t="s">
        <v>0</v>
      </c>
      <c r="AJ72" s="117"/>
    </row>
    <row r="73" spans="1:36" ht="13.5" thickBot="1" x14ac:dyDescent="0.25">
      <c r="A73" s="210"/>
      <c r="J73" s="50"/>
      <c r="K73" s="50"/>
      <c r="L73" s="50"/>
      <c r="R73" s="50"/>
      <c r="S73" s="30"/>
      <c r="T73" s="15"/>
      <c r="U73" s="141" t="s">
        <v>48</v>
      </c>
      <c r="V73" s="249" t="s">
        <v>49</v>
      </c>
      <c r="W73" s="141" t="s">
        <v>48</v>
      </c>
      <c r="X73" s="249" t="s">
        <v>49</v>
      </c>
      <c r="Y73" s="6"/>
      <c r="Z73" s="141" t="s">
        <v>48</v>
      </c>
      <c r="AA73" s="249" t="s">
        <v>49</v>
      </c>
      <c r="AB73" s="141" t="s">
        <v>48</v>
      </c>
      <c r="AC73" s="249" t="s">
        <v>49</v>
      </c>
      <c r="AD73" s="257"/>
      <c r="AE73" s="257"/>
      <c r="AI73" s="117"/>
      <c r="AJ73" s="117"/>
    </row>
    <row r="74" spans="1:36" ht="13.5" thickBot="1" x14ac:dyDescent="0.25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  <c r="R74" s="50"/>
      <c r="S74" s="14"/>
      <c r="T74" s="15"/>
      <c r="U74" s="141"/>
      <c r="V74" s="15"/>
      <c r="W74" s="141"/>
      <c r="X74" s="15"/>
      <c r="Y74" s="143"/>
      <c r="Z74" s="257"/>
      <c r="AA74" s="257"/>
      <c r="AB74" s="141"/>
      <c r="AC74" s="15"/>
      <c r="AD74" s="257"/>
      <c r="AE74" s="257"/>
      <c r="AI74" s="55"/>
      <c r="AJ74" s="315"/>
    </row>
    <row r="75" spans="1:36" ht="13.5" thickBot="1" x14ac:dyDescent="0.25">
      <c r="A75" s="101" t="s">
        <v>180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  <c r="R75" s="50"/>
      <c r="S75" s="19" t="s">
        <v>40</v>
      </c>
      <c r="T75" s="20" t="s">
        <v>2</v>
      </c>
      <c r="U75" s="316">
        <f>U7</f>
        <v>-95</v>
      </c>
      <c r="V75" s="317">
        <f>V7</f>
        <v>-95</v>
      </c>
      <c r="W75" s="316"/>
      <c r="X75" s="317"/>
      <c r="Y75" s="318"/>
      <c r="Z75" s="319">
        <f>Z7</f>
        <v>-95</v>
      </c>
      <c r="AA75" s="317">
        <f>AA7</f>
        <v>-95</v>
      </c>
      <c r="AB75" s="316"/>
      <c r="AC75" s="317"/>
      <c r="AD75" s="267"/>
      <c r="AE75" s="267"/>
      <c r="AI75" s="320"/>
      <c r="AJ75" s="58"/>
    </row>
    <row r="76" spans="1:36" x14ac:dyDescent="0.2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  <c r="R76" s="50"/>
      <c r="S76" s="19" t="s">
        <v>3</v>
      </c>
      <c r="T76" s="20" t="s">
        <v>4</v>
      </c>
      <c r="U76" s="111"/>
      <c r="V76" s="20"/>
      <c r="W76" s="265">
        <f>W8</f>
        <v>4</v>
      </c>
      <c r="X76" s="152">
        <f>X8</f>
        <v>4</v>
      </c>
      <c r="Y76" s="278"/>
      <c r="Z76" s="267"/>
      <c r="AA76" s="20"/>
      <c r="AB76" s="358">
        <f>AB8</f>
        <v>-99</v>
      </c>
      <c r="AC76" s="152">
        <f>AC8</f>
        <v>4</v>
      </c>
      <c r="AD76" s="266"/>
      <c r="AE76" s="266"/>
      <c r="AI76" s="320"/>
    </row>
    <row r="77" spans="1:36" ht="13.5" thickBot="1" x14ac:dyDescent="0.25">
      <c r="J77" s="50"/>
      <c r="K77" s="50"/>
      <c r="L77" s="50"/>
      <c r="N77" s="46"/>
      <c r="O77" s="46"/>
      <c r="P77" s="46"/>
      <c r="R77" s="50"/>
      <c r="S77" s="19" t="s">
        <v>125</v>
      </c>
      <c r="T77" s="20" t="s">
        <v>124</v>
      </c>
      <c r="U77" s="111"/>
      <c r="V77" s="20"/>
      <c r="W77" s="265"/>
      <c r="X77" s="152"/>
      <c r="Y77" s="152">
        <v>0</v>
      </c>
      <c r="Z77" s="267"/>
      <c r="AA77" s="20"/>
      <c r="AB77" s="358"/>
      <c r="AC77" s="152"/>
      <c r="AD77" s="266"/>
      <c r="AE77" s="266"/>
      <c r="AI77" s="320"/>
    </row>
    <row r="78" spans="1:36" x14ac:dyDescent="0.2">
      <c r="A78" s="9" t="s">
        <v>27</v>
      </c>
      <c r="B78" s="68"/>
      <c r="C78" s="380" t="s">
        <v>78</v>
      </c>
      <c r="D78" s="382"/>
      <c r="E78" s="380" t="s">
        <v>84</v>
      </c>
      <c r="F78" s="381"/>
      <c r="G78" s="107" t="s">
        <v>35</v>
      </c>
      <c r="H78" s="380" t="s">
        <v>59</v>
      </c>
      <c r="I78" s="382"/>
      <c r="J78" s="380" t="s">
        <v>60</v>
      </c>
      <c r="K78" s="381"/>
      <c r="L78" s="89"/>
      <c r="M78" s="35"/>
      <c r="N78" s="12"/>
      <c r="O78" s="12"/>
      <c r="P78" s="12"/>
      <c r="Q78" s="13" t="s">
        <v>0</v>
      </c>
      <c r="R78" s="50"/>
      <c r="S78" s="19" t="s">
        <v>126</v>
      </c>
      <c r="T78" s="20" t="s">
        <v>4</v>
      </c>
      <c r="U78" s="111"/>
      <c r="V78" s="20"/>
      <c r="W78" s="265"/>
      <c r="X78" s="152"/>
      <c r="Y78" s="317">
        <f>Y11</f>
        <v>-120</v>
      </c>
      <c r="Z78" s="267"/>
      <c r="AA78" s="20"/>
      <c r="AB78" s="265"/>
      <c r="AC78" s="152"/>
      <c r="AD78" s="266"/>
      <c r="AE78" s="266"/>
      <c r="AI78" s="320"/>
    </row>
    <row r="79" spans="1:36" x14ac:dyDescent="0.2">
      <c r="A79" s="30"/>
      <c r="B79" s="15"/>
      <c r="C79" s="141" t="s">
        <v>48</v>
      </c>
      <c r="D79" s="189" t="s">
        <v>49</v>
      </c>
      <c r="E79" s="141" t="s">
        <v>48</v>
      </c>
      <c r="F79" s="249" t="s">
        <v>49</v>
      </c>
      <c r="G79" s="189"/>
      <c r="H79" s="141" t="s">
        <v>48</v>
      </c>
      <c r="I79" s="189" t="s">
        <v>49</v>
      </c>
      <c r="J79" s="141" t="s">
        <v>48</v>
      </c>
      <c r="K79" s="249" t="s">
        <v>49</v>
      </c>
      <c r="L79" s="17"/>
      <c r="M79" s="142"/>
      <c r="N79" s="8"/>
      <c r="O79" s="8"/>
      <c r="P79" s="8"/>
      <c r="Q79" s="117"/>
      <c r="R79" s="50"/>
      <c r="S79" s="19"/>
      <c r="T79" s="20"/>
      <c r="U79" s="111"/>
      <c r="V79" s="20"/>
      <c r="W79" s="265"/>
      <c r="X79" s="152"/>
      <c r="Y79" s="20"/>
      <c r="Z79" s="267"/>
      <c r="AA79" s="20"/>
      <c r="AB79" s="265"/>
      <c r="AC79" s="152"/>
      <c r="AD79" s="266"/>
      <c r="AE79" s="266"/>
      <c r="AI79" s="55"/>
    </row>
    <row r="80" spans="1:36" x14ac:dyDescent="0.2">
      <c r="A80" s="14"/>
      <c r="B80" s="15"/>
      <c r="C80" s="16"/>
      <c r="D80" s="17"/>
      <c r="E80" s="16"/>
      <c r="F80" s="158"/>
      <c r="G80" s="158"/>
      <c r="H80" s="17"/>
      <c r="I80" s="17"/>
      <c r="J80" s="16"/>
      <c r="K80" s="158"/>
      <c r="L80" s="17"/>
      <c r="M80" s="17"/>
      <c r="N80" s="8"/>
      <c r="O80" s="8"/>
      <c r="P80" s="8"/>
      <c r="Q80" s="59"/>
      <c r="R80" s="50"/>
      <c r="S80" s="19" t="s">
        <v>139</v>
      </c>
      <c r="T80" s="20" t="s">
        <v>4</v>
      </c>
      <c r="U80" s="145">
        <v>0</v>
      </c>
      <c r="V80" s="146">
        <v>0</v>
      </c>
      <c r="W80" s="145">
        <v>0</v>
      </c>
      <c r="X80" s="146">
        <v>0</v>
      </c>
      <c r="Y80" s="321">
        <v>0</v>
      </c>
      <c r="Z80" s="322">
        <v>0</v>
      </c>
      <c r="AA80" s="146">
        <v>0</v>
      </c>
      <c r="AB80" s="145">
        <v>0</v>
      </c>
      <c r="AC80" s="146">
        <v>0</v>
      </c>
      <c r="AD80" s="266"/>
      <c r="AE80" s="266"/>
      <c r="AI80" s="264" t="s">
        <v>8</v>
      </c>
    </row>
    <row r="81" spans="1:36" x14ac:dyDescent="0.2">
      <c r="A81" s="19" t="s">
        <v>40</v>
      </c>
      <c r="B81" s="20" t="s">
        <v>2</v>
      </c>
      <c r="C81" s="163">
        <f>C7</f>
        <v>-98</v>
      </c>
      <c r="D81" s="211">
        <f>D7</f>
        <v>-98</v>
      </c>
      <c r="E81" s="163"/>
      <c r="F81" s="164"/>
      <c r="G81" s="164"/>
      <c r="H81" s="211">
        <f>H7</f>
        <v>-98</v>
      </c>
      <c r="I81" s="211">
        <f>I7</f>
        <v>-98</v>
      </c>
      <c r="J81" s="163"/>
      <c r="K81" s="164"/>
      <c r="L81" s="21"/>
      <c r="M81" s="21"/>
      <c r="N81" s="8"/>
      <c r="O81" s="8"/>
      <c r="P81" s="8"/>
      <c r="Q81" s="57"/>
      <c r="R81" s="50"/>
      <c r="S81" s="19" t="s">
        <v>9</v>
      </c>
      <c r="T81" s="20" t="s">
        <v>4</v>
      </c>
      <c r="U81" s="169">
        <f>U75+U80</f>
        <v>-95</v>
      </c>
      <c r="V81" s="170">
        <f>V75+V80</f>
        <v>-95</v>
      </c>
      <c r="W81" s="169">
        <f>W76+W80</f>
        <v>4</v>
      </c>
      <c r="X81" s="170">
        <f>X76+X80</f>
        <v>4</v>
      </c>
      <c r="Y81" s="323">
        <f>Y78+Y80</f>
        <v>-120</v>
      </c>
      <c r="Z81" s="263">
        <f>Z75+Z80</f>
        <v>-95</v>
      </c>
      <c r="AA81" s="170">
        <f>AA75+AA80</f>
        <v>-95</v>
      </c>
      <c r="AB81" s="359">
        <f>AB76+AB80</f>
        <v>-99</v>
      </c>
      <c r="AC81" s="170">
        <f>AC76+AC80</f>
        <v>4</v>
      </c>
      <c r="AD81" s="263"/>
      <c r="AE81" s="263"/>
      <c r="AI81" s="264" t="s">
        <v>12</v>
      </c>
    </row>
    <row r="82" spans="1:36" x14ac:dyDescent="0.2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5</v>
      </c>
      <c r="L82" s="23"/>
      <c r="M82" s="23"/>
      <c r="N82" s="8"/>
      <c r="O82" s="8"/>
      <c r="P82" s="8"/>
      <c r="Q82" s="57"/>
      <c r="R82" s="50"/>
      <c r="S82" s="19"/>
      <c r="T82" s="20"/>
      <c r="U82" s="111"/>
      <c r="V82" s="20"/>
      <c r="W82" s="111"/>
      <c r="X82" s="20"/>
      <c r="Y82" s="324"/>
      <c r="Z82" s="267"/>
      <c r="AA82" s="267"/>
      <c r="AB82" s="111"/>
      <c r="AC82" s="20"/>
      <c r="AD82" s="266"/>
      <c r="AE82" s="266"/>
      <c r="AI82" s="55"/>
    </row>
    <row r="83" spans="1:36" x14ac:dyDescent="0.2">
      <c r="A83" s="36" t="s">
        <v>61</v>
      </c>
      <c r="B83" s="60" t="s">
        <v>4</v>
      </c>
      <c r="C83" s="87"/>
      <c r="D83" s="21"/>
      <c r="E83" s="148"/>
      <c r="F83" s="139"/>
      <c r="G83" s="164">
        <f>G10</f>
        <v>-10</v>
      </c>
      <c r="H83" s="21"/>
      <c r="I83" s="21"/>
      <c r="J83" s="148"/>
      <c r="K83" s="139"/>
      <c r="L83" s="23"/>
      <c r="M83" s="23"/>
      <c r="N83" s="8"/>
      <c r="O83" s="8"/>
      <c r="P83" s="8"/>
      <c r="Q83" s="57"/>
      <c r="R83" s="50"/>
      <c r="S83" s="49" t="s">
        <v>7</v>
      </c>
      <c r="T83" s="20"/>
      <c r="U83" s="111"/>
      <c r="V83" s="20"/>
      <c r="W83" s="111"/>
      <c r="X83" s="20"/>
      <c r="Y83" s="324"/>
      <c r="Z83" s="267"/>
      <c r="AA83" s="267"/>
      <c r="AB83" s="111"/>
      <c r="AC83" s="20"/>
      <c r="AD83" s="266"/>
      <c r="AE83" s="266"/>
      <c r="AI83" s="55"/>
    </row>
    <row r="84" spans="1:36" x14ac:dyDescent="0.2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  <c r="R84" s="50"/>
      <c r="S84" s="19" t="s">
        <v>28</v>
      </c>
      <c r="T84" s="20" t="s">
        <v>43</v>
      </c>
      <c r="U84" s="272">
        <f>(10^12)*(10^-3)*(U5/15)*10^(U81/10)</f>
        <v>0.31622776601683744</v>
      </c>
      <c r="V84" s="250">
        <f>(10^12)*(10^-3)*(V5/15)*10^(V81/10)</f>
        <v>0.31622776601683744</v>
      </c>
      <c r="W84" s="272">
        <f>(10^12)*(10^-3)*(U5/15)*10^((U81+W81)/10)</f>
        <v>0.79432823472428005</v>
      </c>
      <c r="X84" s="250">
        <f>(10^12)*(10^-3)*(V5/15)*10^((V81+X81)/10)</f>
        <v>0.79432823472428005</v>
      </c>
      <c r="Y84" s="273"/>
      <c r="Z84" s="272">
        <f>(10^12)*(10^-3)*(Z5/15)*10^(Z81/10)</f>
        <v>0.31622776601683744</v>
      </c>
      <c r="AA84" s="250">
        <f>(10^12)*(10^-3)*(AA5/15)*10^(AA81/10)</f>
        <v>0.31622776601683744</v>
      </c>
      <c r="AB84" s="272">
        <f>(10^12)*(10^-3)*(Z5/15)*10^((Z81+AB81)/10)</f>
        <v>3.9810717055349747E-11</v>
      </c>
      <c r="AC84" s="250">
        <f>(10^12)*(10^-3)*(AA5/15)*10^((AA81+AC81)/10)</f>
        <v>0.79432823472428005</v>
      </c>
      <c r="AD84" s="274"/>
      <c r="AE84" s="274"/>
      <c r="AI84" s="55"/>
    </row>
    <row r="85" spans="1:36" x14ac:dyDescent="0.2">
      <c r="A85" s="19" t="s">
        <v>10</v>
      </c>
      <c r="B85" s="20" t="s">
        <v>4</v>
      </c>
      <c r="C85" s="145">
        <v>-1</v>
      </c>
      <c r="D85" s="212">
        <v>0</v>
      </c>
      <c r="E85" s="145">
        <v>0</v>
      </c>
      <c r="F85" s="146">
        <v>0</v>
      </c>
      <c r="G85" s="146">
        <v>0</v>
      </c>
      <c r="H85" s="212">
        <v>0</v>
      </c>
      <c r="I85" s="212">
        <v>0</v>
      </c>
      <c r="J85" s="145">
        <v>0</v>
      </c>
      <c r="K85" s="146">
        <v>-1</v>
      </c>
      <c r="L85" s="23"/>
      <c r="M85" s="23"/>
      <c r="N85" s="8"/>
      <c r="O85" s="8"/>
      <c r="P85" s="8"/>
      <c r="Q85" s="22" t="s">
        <v>8</v>
      </c>
      <c r="R85" s="50"/>
      <c r="S85" s="32" t="s">
        <v>51</v>
      </c>
      <c r="T85" s="20" t="s">
        <v>4</v>
      </c>
      <c r="U85" s="111"/>
      <c r="V85" s="20"/>
      <c r="W85" s="275">
        <f>10*LOG10(W84/U84)</f>
        <v>3.9999999999999987</v>
      </c>
      <c r="X85" s="251">
        <f>10*LOG10(X84/V84)</f>
        <v>3.9999999999999987</v>
      </c>
      <c r="Y85" s="276"/>
      <c r="Z85" s="111"/>
      <c r="AA85" s="20"/>
      <c r="AB85" s="353">
        <f>10*LOG10(AB84/Z84)</f>
        <v>-98.999999999999986</v>
      </c>
      <c r="AC85" s="251">
        <f>10*LOG10(AC84/AA84)</f>
        <v>3.9999999999999987</v>
      </c>
      <c r="AD85" s="263"/>
      <c r="AE85" s="263"/>
      <c r="AI85" s="264"/>
    </row>
    <row r="86" spans="1:36" x14ac:dyDescent="0.2">
      <c r="A86" s="36" t="s">
        <v>9</v>
      </c>
      <c r="B86" s="20" t="s">
        <v>4</v>
      </c>
      <c r="C86" s="165">
        <f>C81+C85</f>
        <v>-99</v>
      </c>
      <c r="D86" s="76">
        <f>D81+D85</f>
        <v>-98</v>
      </c>
      <c r="E86" s="165">
        <f>E82+E85</f>
        <v>4</v>
      </c>
      <c r="F86" s="166">
        <f>F82+F85</f>
        <v>4</v>
      </c>
      <c r="G86" s="166">
        <f>G83+G85</f>
        <v>-10</v>
      </c>
      <c r="H86" s="76">
        <f>H81+H85</f>
        <v>-98</v>
      </c>
      <c r="I86" s="76">
        <f>I81+I85</f>
        <v>-98</v>
      </c>
      <c r="J86" s="171">
        <f>J82+J85</f>
        <v>-99</v>
      </c>
      <c r="K86" s="166">
        <f>K82+K85</f>
        <v>4</v>
      </c>
      <c r="L86" s="76"/>
      <c r="M86" s="76"/>
      <c r="N86" s="8"/>
      <c r="O86" s="8"/>
      <c r="P86" s="8"/>
      <c r="Q86" s="22" t="s">
        <v>12</v>
      </c>
      <c r="S86" s="157" t="s">
        <v>54</v>
      </c>
      <c r="T86" s="20" t="s">
        <v>41</v>
      </c>
      <c r="U86" s="111"/>
      <c r="V86" s="20"/>
      <c r="W86" s="275">
        <f>U81+W81+10*LOG(U5/15)</f>
        <v>-91</v>
      </c>
      <c r="X86" s="251">
        <f>V81+X81+10*LOG(V5/15)</f>
        <v>-91</v>
      </c>
      <c r="Y86" s="276"/>
      <c r="Z86" s="111"/>
      <c r="AA86" s="20"/>
      <c r="AB86" s="353">
        <f>Z81+AB81+10*LOG(Z5/15)</f>
        <v>-194</v>
      </c>
      <c r="AC86" s="251">
        <f>AA81+AC81+10*LOG(AA5/15)</f>
        <v>-91</v>
      </c>
      <c r="AD86" s="263"/>
      <c r="AE86" s="263"/>
      <c r="AI86" s="264"/>
    </row>
    <row r="87" spans="1:36" x14ac:dyDescent="0.2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  <c r="S87" s="294" t="s">
        <v>33</v>
      </c>
      <c r="T87" s="20" t="s">
        <v>42</v>
      </c>
      <c r="U87" s="265">
        <f>10*LOG((U84+W84)*10^-9)+10*LOG(W9*12)</f>
        <v>-58.499724255783136</v>
      </c>
      <c r="V87" s="152">
        <f>10*LOG((V84+X84)*10^-9)+10*LOG(X9*12)</f>
        <v>-58.499724255783136</v>
      </c>
      <c r="W87" s="265"/>
      <c r="X87" s="152"/>
      <c r="Y87" s="278"/>
      <c r="Z87" s="265">
        <f>10*LOG((Z84+AB84)*10^-9)+10*LOG(AB9*12)</f>
        <v>-63.955128886329305</v>
      </c>
      <c r="AA87" s="152">
        <f>10*LOG((AA84+AC84)*10^-9)+10*LOG(AC9*12)</f>
        <v>-58.499724255783136</v>
      </c>
      <c r="AB87" s="265"/>
      <c r="AC87" s="152"/>
      <c r="AD87" s="267"/>
      <c r="AE87" s="262"/>
      <c r="AI87" s="264"/>
    </row>
    <row r="88" spans="1:36" ht="13.5" thickBot="1" x14ac:dyDescent="0.25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  <c r="S88" s="280" t="s">
        <v>155</v>
      </c>
      <c r="T88" s="281" t="s">
        <v>4</v>
      </c>
      <c r="U88" s="360"/>
      <c r="V88" s="361"/>
      <c r="W88" s="362"/>
      <c r="X88" s="361"/>
      <c r="Y88" s="362"/>
      <c r="Z88" s="360"/>
      <c r="AA88" s="361"/>
      <c r="AB88" s="363">
        <f>AB86+Y77-Y78</f>
        <v>-74</v>
      </c>
      <c r="AC88" s="364">
        <f>AC86+Y77-Y78</f>
        <v>29</v>
      </c>
      <c r="AD88" s="191"/>
      <c r="AE88" s="285"/>
      <c r="AF88" s="90"/>
      <c r="AG88" s="90"/>
      <c r="AH88" s="75"/>
      <c r="AI88" s="326"/>
    </row>
    <row r="89" spans="1:36" x14ac:dyDescent="0.2">
      <c r="A89" s="19" t="s">
        <v>28</v>
      </c>
      <c r="B89" s="20" t="s">
        <v>43</v>
      </c>
      <c r="C89" s="151">
        <f>(10^12)*(10^-3)*(C5/15)*10^(C86/10)</f>
        <v>0.12589254117941656</v>
      </c>
      <c r="D89" s="77">
        <f>(10^12)*(10^-3)*(D5/15)*10^(D86/10)</f>
        <v>0.15848931924611098</v>
      </c>
      <c r="E89" s="151">
        <f>(10^12)*(10^-3)*(C5/15)*10^((C86+E86)/10)</f>
        <v>0.31622776601683744</v>
      </c>
      <c r="F89" s="138">
        <f>(10^12)*(10^-3)*(D5/15)*10^((D86+F86)/10)</f>
        <v>0.3981071705534962</v>
      </c>
      <c r="G89" s="138"/>
      <c r="H89" s="151">
        <f>(10^12)*(10^-3)*(H5/15)*10^(H86/10)</f>
        <v>0.15848931924611098</v>
      </c>
      <c r="I89" s="77">
        <f>(10^12)*(10^-3)*(I5/15)*10^(I86/10)</f>
        <v>0.15848931924611098</v>
      </c>
      <c r="J89" s="151">
        <f>(10^12)*(10^-3)*(H5/15)*10^((H86+J86)/10)</f>
        <v>1.9952623149688722E-11</v>
      </c>
      <c r="K89" s="138">
        <f>(10^12)*(10^-3)*(I5/15)*10^((I86+K86)/10)</f>
        <v>0.3981071705534962</v>
      </c>
      <c r="L89" s="77"/>
      <c r="M89" s="77"/>
      <c r="N89" s="8"/>
      <c r="O89" s="8"/>
      <c r="P89" s="8"/>
      <c r="Q89" s="59"/>
      <c r="S89" s="88"/>
      <c r="T89" s="67"/>
      <c r="U89" s="67"/>
      <c r="V89" s="67"/>
      <c r="W89" s="67"/>
      <c r="X89" s="67"/>
      <c r="Y89" s="67"/>
      <c r="Z89" s="327"/>
      <c r="AA89" s="67"/>
      <c r="AB89" s="67"/>
      <c r="AC89" s="67"/>
      <c r="AD89" s="67"/>
      <c r="AE89" s="67"/>
      <c r="AF89" s="67"/>
      <c r="AG89" s="67"/>
      <c r="AH89" s="67"/>
      <c r="AI89" s="71"/>
    </row>
    <row r="90" spans="1:36" ht="13.5" thickBot="1" x14ac:dyDescent="0.25">
      <c r="A90" s="32" t="s">
        <v>51</v>
      </c>
      <c r="B90" s="20" t="s">
        <v>4</v>
      </c>
      <c r="C90" s="111"/>
      <c r="D90" s="18"/>
      <c r="E90" s="169">
        <f>10*LOG10(E89/C89)</f>
        <v>3.9999999999999987</v>
      </c>
      <c r="F90" s="170">
        <f>10*LOG10(F89/D89)</f>
        <v>3.9999999999999987</v>
      </c>
      <c r="G90" s="170"/>
      <c r="H90" s="111"/>
      <c r="I90" s="18"/>
      <c r="J90" s="172">
        <f>10*LOG10(J89/H89)</f>
        <v>-99</v>
      </c>
      <c r="K90" s="170">
        <f>10*LOG10(K89/I89)</f>
        <v>3.9999999999999987</v>
      </c>
      <c r="L90" s="76"/>
      <c r="M90" s="34"/>
      <c r="N90" s="8"/>
      <c r="O90" s="8"/>
      <c r="P90" s="8"/>
      <c r="Q90" s="22"/>
      <c r="S90" s="88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</row>
    <row r="91" spans="1:36" x14ac:dyDescent="0.2">
      <c r="A91" s="157" t="s">
        <v>54</v>
      </c>
      <c r="B91" s="20" t="s">
        <v>41</v>
      </c>
      <c r="C91" s="111"/>
      <c r="D91" s="18"/>
      <c r="E91" s="169">
        <f>C86+E86+10*LOG(C5/15)</f>
        <v>-95</v>
      </c>
      <c r="F91" s="170">
        <f>D86+F86+10*LOG(D5/15)</f>
        <v>-94</v>
      </c>
      <c r="G91" s="170"/>
      <c r="H91" s="111"/>
      <c r="I91" s="18"/>
      <c r="J91" s="172">
        <f>H86+J86+10*LOG(H5/15)</f>
        <v>-197</v>
      </c>
      <c r="K91" s="170">
        <f>I86+K86+10*LOG(I5/15)</f>
        <v>-94</v>
      </c>
      <c r="L91" s="76"/>
      <c r="M91" s="34"/>
      <c r="N91" s="8"/>
      <c r="O91" s="8"/>
      <c r="P91" s="8"/>
      <c r="Q91" s="22"/>
      <c r="S91" s="9" t="s">
        <v>29</v>
      </c>
      <c r="T91" s="28"/>
      <c r="U91" s="380" t="s">
        <v>151</v>
      </c>
      <c r="V91" s="387"/>
      <c r="W91" s="380" t="s">
        <v>152</v>
      </c>
      <c r="X91" s="387"/>
      <c r="Y91" s="107"/>
      <c r="Z91" s="380" t="s">
        <v>151</v>
      </c>
      <c r="AA91" s="387"/>
      <c r="AB91" s="380" t="s">
        <v>153</v>
      </c>
      <c r="AC91" s="387"/>
      <c r="AD91" s="252"/>
      <c r="AE91" s="254"/>
      <c r="AF91" s="380" t="s">
        <v>18</v>
      </c>
      <c r="AG91" s="387"/>
      <c r="AH91" s="328" t="s">
        <v>57</v>
      </c>
      <c r="AI91" s="13" t="s">
        <v>56</v>
      </c>
    </row>
    <row r="92" spans="1:36" x14ac:dyDescent="0.2">
      <c r="A92" s="134" t="s">
        <v>33</v>
      </c>
      <c r="B92" s="20" t="s">
        <v>42</v>
      </c>
      <c r="C92" s="167">
        <f>10*LOG((C89+E89)*10^-9)+10*LOG(E9*12)</f>
        <v>-65.592749472082829</v>
      </c>
      <c r="D92" s="226">
        <f>10*LOG((D89+F89)*10^-9)+10*LOG(F9*12)</f>
        <v>-64.592749472082829</v>
      </c>
      <c r="E92" s="167"/>
      <c r="F92" s="168"/>
      <c r="G92" s="168"/>
      <c r="H92" s="167">
        <f>10*LOG((H89+J89)*10^-9)+10*LOG(J9*12)</f>
        <v>-70.048154102629027</v>
      </c>
      <c r="I92" s="226">
        <f>10*LOG((I89+K89)*10^-9)+10*LOG(K9*12)</f>
        <v>-64.592749472082829</v>
      </c>
      <c r="J92" s="167"/>
      <c r="K92" s="168"/>
      <c r="L92" s="21"/>
      <c r="M92" s="24"/>
      <c r="N92" s="8"/>
      <c r="O92" s="8"/>
      <c r="P92" s="8"/>
      <c r="Q92" s="22"/>
      <c r="S92" s="30"/>
      <c r="T92" s="20"/>
      <c r="U92" s="141" t="s">
        <v>48</v>
      </c>
      <c r="V92" s="249" t="s">
        <v>49</v>
      </c>
      <c r="W92" s="141" t="s">
        <v>48</v>
      </c>
      <c r="X92" s="249" t="s">
        <v>49</v>
      </c>
      <c r="Y92" s="6"/>
      <c r="Z92" s="141" t="s">
        <v>48</v>
      </c>
      <c r="AA92" s="249" t="s">
        <v>49</v>
      </c>
      <c r="AB92" s="141" t="s">
        <v>48</v>
      </c>
      <c r="AC92" s="249" t="s">
        <v>49</v>
      </c>
      <c r="AD92" s="141"/>
      <c r="AE92" s="15"/>
      <c r="AF92" s="141" t="s">
        <v>48</v>
      </c>
      <c r="AG92" s="249" t="s">
        <v>49</v>
      </c>
      <c r="AH92" s="143"/>
      <c r="AI92" s="143"/>
    </row>
    <row r="93" spans="1:36" x14ac:dyDescent="0.2">
      <c r="A93" s="195" t="s">
        <v>101</v>
      </c>
      <c r="B93" s="196" t="s">
        <v>4</v>
      </c>
      <c r="C93" s="167"/>
      <c r="D93" s="226"/>
      <c r="E93" s="167"/>
      <c r="F93" s="168"/>
      <c r="G93" s="168"/>
      <c r="H93" s="213"/>
      <c r="I93" s="213"/>
      <c r="J93" s="154">
        <f>J91-E91</f>
        <v>-102</v>
      </c>
      <c r="K93" s="139">
        <f>K91-F91</f>
        <v>0</v>
      </c>
      <c r="L93" s="21"/>
      <c r="M93" s="24"/>
      <c r="N93" s="8"/>
      <c r="O93" s="8"/>
      <c r="P93" s="8"/>
      <c r="Q93" s="22"/>
      <c r="S93" s="30"/>
      <c r="T93" s="20"/>
      <c r="U93" s="258"/>
      <c r="V93" s="109"/>
      <c r="W93" s="258"/>
      <c r="X93" s="109"/>
      <c r="Y93" s="301"/>
      <c r="Z93" s="258"/>
      <c r="AA93" s="109"/>
      <c r="AB93" s="258"/>
      <c r="AC93" s="109"/>
      <c r="AD93" s="141"/>
      <c r="AE93" s="15"/>
      <c r="AF93" s="141"/>
      <c r="AG93" s="15"/>
      <c r="AH93" s="143"/>
      <c r="AI93" s="55"/>
    </row>
    <row r="94" spans="1:36" x14ac:dyDescent="0.2">
      <c r="A94" s="195" t="s">
        <v>95</v>
      </c>
      <c r="B94" s="196" t="s">
        <v>4</v>
      </c>
      <c r="C94" s="167"/>
      <c r="D94" s="226"/>
      <c r="E94" s="167"/>
      <c r="F94" s="168"/>
      <c r="G94" s="168"/>
      <c r="H94" s="148">
        <f>H92-C92</f>
        <v>-4.4554046305461981</v>
      </c>
      <c r="I94" s="23">
        <f>I92-D92</f>
        <v>0</v>
      </c>
      <c r="J94" s="148"/>
      <c r="K94" s="60"/>
      <c r="L94" s="21"/>
      <c r="M94" s="24"/>
      <c r="N94" s="8"/>
      <c r="O94" s="8"/>
      <c r="P94" s="8"/>
      <c r="Q94" s="22"/>
      <c r="S94" s="37" t="s">
        <v>166</v>
      </c>
      <c r="T94" s="205" t="s">
        <v>4</v>
      </c>
      <c r="U94" s="51"/>
      <c r="V94" s="173"/>
      <c r="W94" s="93">
        <f>W95-AF95</f>
        <v>3.6999999999999988</v>
      </c>
      <c r="X94" s="177">
        <f>X95-AG95</f>
        <v>3.6999999999999988</v>
      </c>
      <c r="Y94" s="123"/>
      <c r="Z94" s="51"/>
      <c r="AA94" s="173"/>
      <c r="AB94" s="51"/>
      <c r="AC94" s="173"/>
      <c r="AD94" s="51"/>
      <c r="AE94" s="173"/>
      <c r="AF94" s="51"/>
      <c r="AG94" s="173"/>
      <c r="AH94" s="125">
        <v>-6</v>
      </c>
      <c r="AI94" s="329" t="s">
        <v>108</v>
      </c>
    </row>
    <row r="95" spans="1:36" ht="13.5" thickBot="1" x14ac:dyDescent="0.25">
      <c r="A95" s="133" t="s">
        <v>102</v>
      </c>
      <c r="B95" s="214" t="s">
        <v>4</v>
      </c>
      <c r="C95" s="147"/>
      <c r="D95" s="191"/>
      <c r="E95" s="153"/>
      <c r="F95" s="140"/>
      <c r="G95" s="140"/>
      <c r="H95" s="215"/>
      <c r="I95" s="215"/>
      <c r="J95" s="155">
        <f>J91-E91-$G86</f>
        <v>-92</v>
      </c>
      <c r="K95" s="174">
        <f>K91-F91-$G86</f>
        <v>10</v>
      </c>
      <c r="L95" s="23"/>
      <c r="M95" s="24"/>
      <c r="N95" s="8"/>
      <c r="O95" s="8"/>
      <c r="P95" s="8"/>
      <c r="Q95" s="22"/>
      <c r="S95" s="40" t="s">
        <v>167</v>
      </c>
      <c r="T95" s="205" t="s">
        <v>4</v>
      </c>
      <c r="U95" s="51"/>
      <c r="V95" s="173"/>
      <c r="W95" s="51">
        <f>W85</f>
        <v>3.9999999999999987</v>
      </c>
      <c r="X95" s="173">
        <f>X85</f>
        <v>3.9999999999999987</v>
      </c>
      <c r="Y95" s="123"/>
      <c r="Z95" s="51"/>
      <c r="AA95" s="173"/>
      <c r="AB95" s="51"/>
      <c r="AC95" s="173"/>
      <c r="AD95" s="51"/>
      <c r="AE95" s="173"/>
      <c r="AF95" s="181">
        <f>AF41</f>
        <v>0.3</v>
      </c>
      <c r="AG95" s="182">
        <f>AG41</f>
        <v>0.3</v>
      </c>
      <c r="AH95" s="124"/>
      <c r="AI95" s="264"/>
      <c r="AJ95" s="67"/>
    </row>
    <row r="96" spans="1:36" x14ac:dyDescent="0.2">
      <c r="A96" s="88"/>
      <c r="B96" s="66"/>
      <c r="C96" s="66"/>
      <c r="D96" s="66"/>
      <c r="E96" s="66"/>
      <c r="F96" s="66"/>
      <c r="G96" s="66"/>
      <c r="H96" s="216"/>
      <c r="I96" s="66"/>
      <c r="J96" s="114"/>
      <c r="K96" s="113"/>
      <c r="L96" s="113"/>
      <c r="M96" s="71"/>
      <c r="N96" s="71"/>
      <c r="O96" s="71"/>
      <c r="P96" s="71"/>
      <c r="Q96" s="71"/>
      <c r="S96" s="37" t="s">
        <v>168</v>
      </c>
      <c r="T96" s="205" t="s">
        <v>4</v>
      </c>
      <c r="U96" s="51"/>
      <c r="V96" s="173"/>
      <c r="W96" s="51">
        <f>W95+AF95</f>
        <v>4.2999999999999989</v>
      </c>
      <c r="X96" s="173">
        <f>X95+AG95</f>
        <v>4.2999999999999989</v>
      </c>
      <c r="Y96" s="123"/>
      <c r="Z96" s="51"/>
      <c r="AA96" s="173"/>
      <c r="AB96" s="51"/>
      <c r="AC96" s="173"/>
      <c r="AD96" s="51"/>
      <c r="AE96" s="173"/>
      <c r="AF96" s="51"/>
      <c r="AG96" s="173"/>
      <c r="AH96" s="123"/>
      <c r="AI96" s="264"/>
      <c r="AJ96" s="67"/>
    </row>
    <row r="97" spans="1:36" s="67" customFormat="1" ht="13.5" thickBot="1" x14ac:dyDescent="0.2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  <c r="S97" s="14"/>
      <c r="T97" s="109"/>
      <c r="U97" s="275"/>
      <c r="V97" s="251"/>
      <c r="W97" s="275"/>
      <c r="X97" s="251"/>
      <c r="Y97" s="276"/>
      <c r="Z97" s="275"/>
      <c r="AA97" s="251"/>
      <c r="AB97" s="275"/>
      <c r="AC97" s="251"/>
      <c r="AD97" s="275"/>
      <c r="AE97" s="251"/>
      <c r="AF97" s="169"/>
      <c r="AG97" s="170"/>
      <c r="AH97" s="330"/>
      <c r="AI97" s="264"/>
      <c r="AJ97" s="7"/>
    </row>
    <row r="98" spans="1:36" s="67" customFormat="1" x14ac:dyDescent="0.2">
      <c r="A98" s="9" t="s">
        <v>29</v>
      </c>
      <c r="B98" s="11"/>
      <c r="C98" s="380" t="s">
        <v>78</v>
      </c>
      <c r="D98" s="382"/>
      <c r="E98" s="380" t="s">
        <v>84</v>
      </c>
      <c r="F98" s="382"/>
      <c r="G98" s="192"/>
      <c r="H98" s="380" t="s">
        <v>59</v>
      </c>
      <c r="I98" s="382"/>
      <c r="J98" s="380" t="s">
        <v>60</v>
      </c>
      <c r="K98" s="382"/>
      <c r="L98" s="112"/>
      <c r="M98" s="35"/>
      <c r="N98" s="385" t="s">
        <v>18</v>
      </c>
      <c r="O98" s="386"/>
      <c r="P98" s="99" t="s">
        <v>57</v>
      </c>
      <c r="Q98" s="13" t="s">
        <v>56</v>
      </c>
      <c r="S98" s="37" t="s">
        <v>169</v>
      </c>
      <c r="T98" s="365" t="s">
        <v>41</v>
      </c>
      <c r="U98" s="52"/>
      <c r="V98" s="331"/>
      <c r="W98" s="102">
        <f>W99-AF99</f>
        <v>-92.529705854077832</v>
      </c>
      <c r="X98" s="332">
        <f>X99-AG99</f>
        <v>-92.529705854077832</v>
      </c>
      <c r="Y98" s="217"/>
      <c r="Z98" s="103"/>
      <c r="AA98" s="333"/>
      <c r="AB98" s="103"/>
      <c r="AC98" s="333"/>
      <c r="AD98" s="51"/>
      <c r="AE98" s="173"/>
      <c r="AF98" s="183"/>
      <c r="AG98" s="334"/>
      <c r="AH98" s="335">
        <f>-120.5+10*LOG10(U5/30)</f>
        <v>-123.51029995663981</v>
      </c>
      <c r="AI98" s="336" t="s">
        <v>109</v>
      </c>
      <c r="AJ98" s="7"/>
    </row>
    <row r="99" spans="1:36" x14ac:dyDescent="0.2">
      <c r="A99" s="30"/>
      <c r="B99" s="18"/>
      <c r="C99" s="141" t="s">
        <v>48</v>
      </c>
      <c r="D99" s="189" t="s">
        <v>49</v>
      </c>
      <c r="E99" s="141" t="s">
        <v>48</v>
      </c>
      <c r="F99" s="249" t="s">
        <v>49</v>
      </c>
      <c r="G99" s="189"/>
      <c r="H99" s="141" t="s">
        <v>48</v>
      </c>
      <c r="I99" s="189" t="s">
        <v>49</v>
      </c>
      <c r="J99" s="141" t="s">
        <v>48</v>
      </c>
      <c r="K99" s="189" t="s">
        <v>49</v>
      </c>
      <c r="L99" s="16"/>
      <c r="M99" s="142"/>
      <c r="N99" s="141" t="s">
        <v>48</v>
      </c>
      <c r="O99" s="189" t="s">
        <v>49</v>
      </c>
      <c r="P99" s="96"/>
      <c r="Q99" s="143"/>
      <c r="S99" s="40" t="s">
        <v>140</v>
      </c>
      <c r="T99" s="365" t="s">
        <v>41</v>
      </c>
      <c r="U99" s="52"/>
      <c r="V99" s="331"/>
      <c r="W99" s="103">
        <f>W86</f>
        <v>-91</v>
      </c>
      <c r="X99" s="333">
        <f>X86</f>
        <v>-91</v>
      </c>
      <c r="Y99" s="217"/>
      <c r="Z99" s="103"/>
      <c r="AA99" s="333"/>
      <c r="AB99" s="103"/>
      <c r="AC99" s="333"/>
      <c r="AD99" s="51"/>
      <c r="AE99" s="173"/>
      <c r="AF99" s="181">
        <f>AF45</f>
        <v>1.5297058540778354</v>
      </c>
      <c r="AG99" s="182">
        <f>AG45</f>
        <v>1.5297058540778354</v>
      </c>
      <c r="AH99" s="124"/>
      <c r="AI99" s="55"/>
    </row>
    <row r="100" spans="1:36" x14ac:dyDescent="0.2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  <c r="S100" s="37" t="s">
        <v>170</v>
      </c>
      <c r="T100" s="365" t="s">
        <v>41</v>
      </c>
      <c r="U100" s="52"/>
      <c r="V100" s="331"/>
      <c r="W100" s="51">
        <f>W99+AF99</f>
        <v>-89.470294145922168</v>
      </c>
      <c r="X100" s="173">
        <f>X99+AG99</f>
        <v>-89.470294145922168</v>
      </c>
      <c r="Y100" s="123"/>
      <c r="Z100" s="51"/>
      <c r="AA100" s="173"/>
      <c r="AB100" s="51"/>
      <c r="AC100" s="173"/>
      <c r="AD100" s="51"/>
      <c r="AE100" s="173"/>
      <c r="AF100" s="183"/>
      <c r="AG100" s="334"/>
      <c r="AH100" s="123"/>
      <c r="AI100" s="55"/>
    </row>
    <row r="101" spans="1:36" x14ac:dyDescent="0.2">
      <c r="A101" s="37" t="s">
        <v>89</v>
      </c>
      <c r="B101" s="38" t="s">
        <v>4</v>
      </c>
      <c r="C101" s="51"/>
      <c r="D101" s="221"/>
      <c r="E101" s="93">
        <f>E102-N102</f>
        <v>3.6999999999999988</v>
      </c>
      <c r="F101" s="177">
        <f>F102-O102</f>
        <v>3.6999999999999988</v>
      </c>
      <c r="G101" s="173"/>
      <c r="H101" s="51"/>
      <c r="I101" s="221"/>
      <c r="J101" s="51"/>
      <c r="K101" s="221"/>
      <c r="L101" s="51"/>
      <c r="M101" s="221"/>
      <c r="N101" s="51"/>
      <c r="O101" s="221"/>
      <c r="P101" s="125">
        <v>-4</v>
      </c>
      <c r="Q101" s="126" t="s">
        <v>108</v>
      </c>
      <c r="S101" s="337"/>
      <c r="T101" s="110"/>
      <c r="U101" s="14"/>
      <c r="V101" s="338"/>
      <c r="W101" s="275"/>
      <c r="X101" s="251"/>
      <c r="Y101" s="276"/>
      <c r="Z101" s="275"/>
      <c r="AA101" s="251"/>
      <c r="AB101" s="275"/>
      <c r="AC101" s="251"/>
      <c r="AD101" s="275"/>
      <c r="AE101" s="251"/>
      <c r="AF101" s="339"/>
      <c r="AG101" s="340"/>
      <c r="AH101" s="276"/>
      <c r="AI101" s="55"/>
    </row>
    <row r="102" spans="1:36" x14ac:dyDescent="0.2">
      <c r="A102" s="40" t="s">
        <v>90</v>
      </c>
      <c r="B102" s="38" t="s">
        <v>4</v>
      </c>
      <c r="C102" s="51"/>
      <c r="D102" s="221"/>
      <c r="E102" s="51">
        <f>E90</f>
        <v>3.9999999999999987</v>
      </c>
      <c r="F102" s="173">
        <f>F90</f>
        <v>3.9999999999999987</v>
      </c>
      <c r="G102" s="173"/>
      <c r="H102" s="51"/>
      <c r="I102" s="221"/>
      <c r="J102" s="51"/>
      <c r="K102" s="221"/>
      <c r="L102" s="51"/>
      <c r="M102" s="221"/>
      <c r="N102" s="181">
        <f>N38</f>
        <v>0.3</v>
      </c>
      <c r="O102" s="244">
        <f>O38</f>
        <v>0.3</v>
      </c>
      <c r="P102" s="124"/>
      <c r="Q102" s="22"/>
      <c r="S102" s="337"/>
      <c r="T102" s="110"/>
      <c r="U102" s="275"/>
      <c r="V102" s="251"/>
      <c r="W102" s="275"/>
      <c r="X102" s="251"/>
      <c r="Y102" s="276"/>
      <c r="Z102" s="275"/>
      <c r="AA102" s="251"/>
      <c r="AB102" s="275"/>
      <c r="AC102" s="251"/>
      <c r="AD102" s="275"/>
      <c r="AE102" s="251"/>
      <c r="AF102" s="339"/>
      <c r="AG102" s="340"/>
      <c r="AH102" s="276"/>
      <c r="AI102" s="344"/>
    </row>
    <row r="103" spans="1:36" x14ac:dyDescent="0.2">
      <c r="A103" s="37" t="s">
        <v>91</v>
      </c>
      <c r="B103" s="38" t="s">
        <v>4</v>
      </c>
      <c r="C103" s="51"/>
      <c r="D103" s="221"/>
      <c r="E103" s="51">
        <f>E102+N102</f>
        <v>4.2999999999999989</v>
      </c>
      <c r="F103" s="221">
        <f>F102+O102</f>
        <v>4.2999999999999989</v>
      </c>
      <c r="G103" s="123"/>
      <c r="H103" s="51"/>
      <c r="I103" s="221"/>
      <c r="J103" s="51"/>
      <c r="K103" s="221"/>
      <c r="L103" s="51"/>
      <c r="M103" s="221"/>
      <c r="N103" s="51"/>
      <c r="O103" s="221"/>
      <c r="P103" s="123"/>
      <c r="Q103" s="22"/>
      <c r="S103" s="37" t="s">
        <v>171</v>
      </c>
      <c r="T103" s="205" t="s">
        <v>4</v>
      </c>
      <c r="U103" s="51"/>
      <c r="V103" s="173"/>
      <c r="W103" s="51"/>
      <c r="X103" s="173"/>
      <c r="Y103" s="123"/>
      <c r="Z103" s="51"/>
      <c r="AA103" s="173"/>
      <c r="AB103" s="341" t="e">
        <f>AB104-AF104</f>
        <v>#REF!</v>
      </c>
      <c r="AC103" s="177">
        <f>AC104-AG104</f>
        <v>3.6999999999999988</v>
      </c>
      <c r="AD103" s="51"/>
      <c r="AE103" s="173"/>
      <c r="AF103" s="51"/>
      <c r="AG103" s="173"/>
      <c r="AH103" s="125">
        <v>-6</v>
      </c>
      <c r="AI103" s="329" t="s">
        <v>71</v>
      </c>
    </row>
    <row r="104" spans="1:36" x14ac:dyDescent="0.2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5"/>
      <c r="O104" s="76"/>
      <c r="P104" s="100"/>
      <c r="Q104" s="22"/>
      <c r="S104" s="40" t="s">
        <v>172</v>
      </c>
      <c r="T104" s="205" t="s">
        <v>4</v>
      </c>
      <c r="U104" s="51"/>
      <c r="V104" s="173"/>
      <c r="W104" s="51"/>
      <c r="X104" s="173"/>
      <c r="Y104" s="123"/>
      <c r="Z104" s="51"/>
      <c r="AA104" s="173"/>
      <c r="AB104" s="342" t="e">
        <f>#REF!</f>
        <v>#REF!</v>
      </c>
      <c r="AC104" s="173">
        <f>AC85</f>
        <v>3.9999999999999987</v>
      </c>
      <c r="AD104" s="51"/>
      <c r="AE104" s="173"/>
      <c r="AF104" s="181">
        <f>AF51</f>
        <v>0.3</v>
      </c>
      <c r="AG104" s="182">
        <f>AG51</f>
        <v>0.3</v>
      </c>
      <c r="AH104" s="124"/>
      <c r="AI104" s="264"/>
    </row>
    <row r="105" spans="1:36" x14ac:dyDescent="0.2">
      <c r="A105" s="37" t="s">
        <v>92</v>
      </c>
      <c r="B105" s="94" t="s">
        <v>41</v>
      </c>
      <c r="C105" s="52"/>
      <c r="D105" s="227"/>
      <c r="E105" s="102">
        <f>E106-N106</f>
        <v>-96.529705854077832</v>
      </c>
      <c r="F105" s="223">
        <f>F106-O106</f>
        <v>-95.529705854077832</v>
      </c>
      <c r="G105" s="217"/>
      <c r="H105" s="103"/>
      <c r="I105" s="224"/>
      <c r="J105" s="103"/>
      <c r="K105" s="224"/>
      <c r="L105" s="51"/>
      <c r="M105" s="221"/>
      <c r="N105" s="183"/>
      <c r="O105" s="246"/>
      <c r="P105" s="125">
        <f>-118.5+10*LOG10(U5/15)</f>
        <v>-118.5</v>
      </c>
      <c r="Q105" s="126" t="s">
        <v>109</v>
      </c>
      <c r="S105" s="37" t="s">
        <v>173</v>
      </c>
      <c r="T105" s="205" t="s">
        <v>4</v>
      </c>
      <c r="U105" s="51"/>
      <c r="V105" s="173"/>
      <c r="W105" s="51"/>
      <c r="X105" s="173"/>
      <c r="Y105" s="123"/>
      <c r="Z105" s="51"/>
      <c r="AA105" s="173"/>
      <c r="AB105" s="342" t="e">
        <f>AB104+AF104</f>
        <v>#REF!</v>
      </c>
      <c r="AC105" s="173">
        <f>AC104+AG104</f>
        <v>4.2999999999999989</v>
      </c>
      <c r="AD105" s="51"/>
      <c r="AE105" s="173"/>
      <c r="AF105" s="51"/>
      <c r="AG105" s="173"/>
      <c r="AH105" s="123"/>
      <c r="AI105" s="264"/>
    </row>
    <row r="106" spans="1:36" x14ac:dyDescent="0.2">
      <c r="A106" s="40" t="s">
        <v>93</v>
      </c>
      <c r="B106" s="94" t="s">
        <v>41</v>
      </c>
      <c r="C106" s="52"/>
      <c r="D106" s="227"/>
      <c r="E106" s="103">
        <f>E91</f>
        <v>-95</v>
      </c>
      <c r="F106" s="224">
        <f>F91</f>
        <v>-94</v>
      </c>
      <c r="G106" s="217"/>
      <c r="H106" s="103"/>
      <c r="I106" s="224"/>
      <c r="J106" s="103"/>
      <c r="K106" s="224"/>
      <c r="L106" s="51"/>
      <c r="M106" s="221"/>
      <c r="N106" s="181">
        <f>N42</f>
        <v>1.5297058540778354</v>
      </c>
      <c r="O106" s="244">
        <f>O42</f>
        <v>1.5297058540778354</v>
      </c>
      <c r="P106" s="124"/>
      <c r="Q106" s="55"/>
      <c r="S106" s="14"/>
      <c r="T106" s="109"/>
      <c r="U106" s="275"/>
      <c r="V106" s="251"/>
      <c r="W106" s="275"/>
      <c r="X106" s="251"/>
      <c r="Y106" s="276"/>
      <c r="Z106" s="275"/>
      <c r="AA106" s="251"/>
      <c r="AB106" s="275"/>
      <c r="AC106" s="251"/>
      <c r="AD106" s="275"/>
      <c r="AE106" s="251"/>
      <c r="AF106" s="169"/>
      <c r="AG106" s="170"/>
      <c r="AH106" s="330"/>
      <c r="AI106" s="264"/>
    </row>
    <row r="107" spans="1:36" x14ac:dyDescent="0.2">
      <c r="A107" s="37" t="s">
        <v>94</v>
      </c>
      <c r="B107" s="94" t="s">
        <v>41</v>
      </c>
      <c r="C107" s="52"/>
      <c r="D107" s="227"/>
      <c r="E107" s="51">
        <f>E106+N106</f>
        <v>-93.470294145922168</v>
      </c>
      <c r="F107" s="221">
        <f>F106+O106</f>
        <v>-92.470294145922168</v>
      </c>
      <c r="G107" s="123"/>
      <c r="H107" s="51"/>
      <c r="I107" s="221"/>
      <c r="J107" s="51"/>
      <c r="K107" s="221"/>
      <c r="L107" s="51"/>
      <c r="M107" s="221"/>
      <c r="N107" s="183"/>
      <c r="O107" s="246"/>
      <c r="P107" s="123"/>
      <c r="Q107" s="55"/>
      <c r="S107" s="37" t="s">
        <v>175</v>
      </c>
      <c r="T107" s="365" t="s">
        <v>41</v>
      </c>
      <c r="U107" s="52"/>
      <c r="V107" s="331"/>
      <c r="W107" s="51"/>
      <c r="X107" s="173"/>
      <c r="Y107" s="123"/>
      <c r="Z107" s="51"/>
      <c r="AA107" s="173"/>
      <c r="AB107" s="341" t="e">
        <f>AB108-AF108</f>
        <v>#REF!</v>
      </c>
      <c r="AC107" s="177">
        <f>AC108-AG108</f>
        <v>-92.529705854077832</v>
      </c>
      <c r="AD107" s="51"/>
      <c r="AE107" s="173"/>
      <c r="AF107" s="183"/>
      <c r="AG107" s="334"/>
      <c r="AH107" s="335">
        <f>AH98</f>
        <v>-123.51029995663981</v>
      </c>
      <c r="AI107" s="336" t="s">
        <v>109</v>
      </c>
      <c r="AJ107" s="50"/>
    </row>
    <row r="108" spans="1:36" x14ac:dyDescent="0.2">
      <c r="A108" s="72"/>
      <c r="B108" s="95"/>
      <c r="C108" s="45"/>
      <c r="D108" s="228"/>
      <c r="E108" s="48"/>
      <c r="F108" s="24"/>
      <c r="G108" s="97"/>
      <c r="H108" s="48"/>
      <c r="I108" s="24"/>
      <c r="J108" s="48"/>
      <c r="K108" s="24"/>
      <c r="L108" s="48"/>
      <c r="M108" s="24"/>
      <c r="N108" s="184"/>
      <c r="O108" s="247"/>
      <c r="P108" s="97"/>
      <c r="Q108" s="59"/>
      <c r="S108" s="40" t="s">
        <v>174</v>
      </c>
      <c r="T108" s="365" t="s">
        <v>41</v>
      </c>
      <c r="U108" s="52"/>
      <c r="V108" s="331"/>
      <c r="W108" s="51"/>
      <c r="X108" s="173"/>
      <c r="Y108" s="123"/>
      <c r="Z108" s="51"/>
      <c r="AA108" s="173"/>
      <c r="AB108" s="342" t="e">
        <f>#REF!</f>
        <v>#REF!</v>
      </c>
      <c r="AC108" s="173">
        <f>AC86</f>
        <v>-91</v>
      </c>
      <c r="AD108" s="51"/>
      <c r="AE108" s="173"/>
      <c r="AF108" s="181">
        <f>AF55</f>
        <v>1.5297058540778354</v>
      </c>
      <c r="AG108" s="182">
        <f>AG55</f>
        <v>1.5297058540778354</v>
      </c>
      <c r="AH108" s="124"/>
      <c r="AI108" s="55"/>
      <c r="AJ108" s="50"/>
    </row>
    <row r="109" spans="1:36" s="50" customFormat="1" x14ac:dyDescent="0.2">
      <c r="A109" s="37" t="s">
        <v>81</v>
      </c>
      <c r="B109" s="94" t="s">
        <v>42</v>
      </c>
      <c r="C109" s="93">
        <f>C110-N110</f>
        <v>-67.108019344022978</v>
      </c>
      <c r="D109" s="220">
        <f>D110-O110</f>
        <v>-66.108019344022978</v>
      </c>
      <c r="E109" s="103"/>
      <c r="F109" s="224"/>
      <c r="G109" s="217"/>
      <c r="H109" s="103"/>
      <c r="I109" s="224"/>
      <c r="J109" s="103"/>
      <c r="K109" s="224"/>
      <c r="L109" s="51"/>
      <c r="M109" s="221"/>
      <c r="N109" s="183"/>
      <c r="O109" s="246"/>
      <c r="P109" s="125">
        <f>-117.5+10*LOG(E9*12)+10*LOG10(C5/15)</f>
        <v>-89.548154103175762</v>
      </c>
      <c r="Q109" s="126" t="s">
        <v>110</v>
      </c>
      <c r="S109" s="37" t="s">
        <v>176</v>
      </c>
      <c r="T109" s="365" t="s">
        <v>41</v>
      </c>
      <c r="U109" s="52"/>
      <c r="V109" s="331"/>
      <c r="W109" s="51"/>
      <c r="X109" s="173"/>
      <c r="Y109" s="123"/>
      <c r="Z109" s="51"/>
      <c r="AA109" s="173"/>
      <c r="AB109" s="342" t="e">
        <f>AB108+AF108</f>
        <v>#REF!</v>
      </c>
      <c r="AC109" s="173">
        <f>AC108+AG108</f>
        <v>-89.470294145922168</v>
      </c>
      <c r="AD109" s="51"/>
      <c r="AE109" s="173"/>
      <c r="AF109" s="183"/>
      <c r="AG109" s="334"/>
      <c r="AH109" s="123"/>
      <c r="AI109" s="55"/>
    </row>
    <row r="110" spans="1:36" s="50" customFormat="1" x14ac:dyDescent="0.2">
      <c r="A110" s="40" t="s">
        <v>82</v>
      </c>
      <c r="B110" s="94" t="s">
        <v>42</v>
      </c>
      <c r="C110" s="51">
        <f>C92</f>
        <v>-65.592749472082829</v>
      </c>
      <c r="D110" s="221">
        <f>D92</f>
        <v>-64.592749472082829</v>
      </c>
      <c r="E110" s="103"/>
      <c r="F110" s="224"/>
      <c r="G110" s="217"/>
      <c r="H110" s="103"/>
      <c r="I110" s="224"/>
      <c r="J110" s="103"/>
      <c r="K110" s="224"/>
      <c r="L110" s="51"/>
      <c r="M110" s="221"/>
      <c r="N110" s="181">
        <f>N46</f>
        <v>1.5152698719401472</v>
      </c>
      <c r="O110" s="244">
        <f>O46</f>
        <v>1.5152698719401472</v>
      </c>
      <c r="P110" s="124"/>
      <c r="Q110" s="55"/>
      <c r="S110" s="337"/>
      <c r="T110" s="110"/>
      <c r="U110" s="14"/>
      <c r="V110" s="338"/>
      <c r="W110" s="14"/>
      <c r="X110" s="338"/>
      <c r="Y110" s="343"/>
      <c r="Z110" s="14"/>
      <c r="AA110" s="338"/>
      <c r="AB110" s="275"/>
      <c r="AC110" s="251"/>
      <c r="AD110" s="275"/>
      <c r="AE110" s="251"/>
      <c r="AF110" s="339"/>
      <c r="AG110" s="340"/>
      <c r="AH110" s="276"/>
      <c r="AI110" s="55"/>
    </row>
    <row r="111" spans="1:36" s="50" customFormat="1" x14ac:dyDescent="0.2">
      <c r="A111" s="37" t="s">
        <v>83</v>
      </c>
      <c r="B111" s="94" t="s">
        <v>42</v>
      </c>
      <c r="C111" s="93">
        <f>C110+N110</f>
        <v>-64.077479600142681</v>
      </c>
      <c r="D111" s="220">
        <f>D110+O110</f>
        <v>-63.077479600142681</v>
      </c>
      <c r="E111" s="51"/>
      <c r="F111" s="221"/>
      <c r="G111" s="123"/>
      <c r="H111" s="51"/>
      <c r="I111" s="221"/>
      <c r="J111" s="51"/>
      <c r="K111" s="221"/>
      <c r="L111" s="51"/>
      <c r="M111" s="221"/>
      <c r="N111" s="183"/>
      <c r="O111" s="246"/>
      <c r="P111" s="125">
        <v>-50</v>
      </c>
      <c r="Q111" s="126" t="s">
        <v>75</v>
      </c>
      <c r="S111" s="337"/>
      <c r="T111" s="110"/>
      <c r="U111" s="275"/>
      <c r="V111" s="251"/>
      <c r="W111" s="275"/>
      <c r="X111" s="251"/>
      <c r="Y111" s="276"/>
      <c r="Z111" s="262"/>
      <c r="AA111" s="262"/>
      <c r="AB111" s="275"/>
      <c r="AC111" s="251"/>
      <c r="AD111" s="275"/>
      <c r="AE111" s="251"/>
      <c r="AF111" s="339"/>
      <c r="AG111" s="340"/>
      <c r="AH111" s="276"/>
      <c r="AI111" s="344"/>
    </row>
    <row r="112" spans="1:36" s="50" customFormat="1" x14ac:dyDescent="0.2">
      <c r="A112" s="72"/>
      <c r="B112" s="95"/>
      <c r="C112" s="45"/>
      <c r="D112" s="228"/>
      <c r="E112" s="48"/>
      <c r="F112" s="24"/>
      <c r="G112" s="97"/>
      <c r="H112" s="48"/>
      <c r="I112" s="24"/>
      <c r="J112" s="48"/>
      <c r="K112" s="24"/>
      <c r="L112" s="48"/>
      <c r="M112" s="24"/>
      <c r="N112" s="184"/>
      <c r="O112" s="247"/>
      <c r="P112" s="97"/>
      <c r="Q112" s="59"/>
      <c r="S112" s="368" t="s">
        <v>177</v>
      </c>
      <c r="T112" s="369" t="s">
        <v>4</v>
      </c>
      <c r="U112" s="103"/>
      <c r="V112" s="333"/>
      <c r="W112" s="103"/>
      <c r="X112" s="333"/>
      <c r="Y112" s="217"/>
      <c r="Z112" s="345"/>
      <c r="AA112" s="345"/>
      <c r="AB112" s="103"/>
      <c r="AC112" s="367">
        <f>AC113-AG113</f>
        <v>22.970294145922164</v>
      </c>
      <c r="AD112" s="103"/>
      <c r="AE112" s="333"/>
      <c r="AF112" s="370"/>
      <c r="AG112" s="371"/>
      <c r="AH112" s="125">
        <v>0</v>
      </c>
      <c r="AI112" s="329" t="s">
        <v>200</v>
      </c>
    </row>
    <row r="113" spans="1:35" s="50" customFormat="1" x14ac:dyDescent="0.2">
      <c r="A113" s="37" t="s">
        <v>141</v>
      </c>
      <c r="B113" s="38" t="s">
        <v>4</v>
      </c>
      <c r="C113" s="51"/>
      <c r="D113" s="221"/>
      <c r="E113" s="51"/>
      <c r="F113" s="221"/>
      <c r="G113" s="123"/>
      <c r="H113" s="51"/>
      <c r="I113" s="173"/>
      <c r="J113" s="218">
        <f>J114-N114</f>
        <v>-99.3</v>
      </c>
      <c r="K113" s="220">
        <f>K114-O114</f>
        <v>3.6999999999999988</v>
      </c>
      <c r="L113" s="51"/>
      <c r="M113" s="221"/>
      <c r="N113" s="51"/>
      <c r="O113" s="221"/>
      <c r="P113" s="125">
        <f>P101</f>
        <v>-4</v>
      </c>
      <c r="Q113" s="126" t="s">
        <v>108</v>
      </c>
      <c r="S113" s="372" t="s">
        <v>178</v>
      </c>
      <c r="T113" s="369" t="s">
        <v>4</v>
      </c>
      <c r="U113" s="103"/>
      <c r="V113" s="333"/>
      <c r="W113" s="103"/>
      <c r="X113" s="333"/>
      <c r="Y113" s="217"/>
      <c r="Z113" s="345"/>
      <c r="AA113" s="345"/>
      <c r="AB113" s="103"/>
      <c r="AC113" s="345">
        <f>AC88</f>
        <v>29</v>
      </c>
      <c r="AD113" s="103"/>
      <c r="AE113" s="333"/>
      <c r="AF113" s="356">
        <f>AF61</f>
        <v>6.0297058540778359</v>
      </c>
      <c r="AG113" s="366">
        <f>AG61</f>
        <v>6.0297058540778359</v>
      </c>
      <c r="AH113" s="217"/>
      <c r="AI113" s="344"/>
    </row>
    <row r="114" spans="1:35" s="50" customFormat="1" x14ac:dyDescent="0.2">
      <c r="A114" s="40" t="s">
        <v>142</v>
      </c>
      <c r="B114" s="38" t="s">
        <v>4</v>
      </c>
      <c r="C114" s="51"/>
      <c r="D114" s="221"/>
      <c r="E114" s="51"/>
      <c r="F114" s="221"/>
      <c r="G114" s="123"/>
      <c r="H114" s="51"/>
      <c r="I114" s="173"/>
      <c r="J114" s="219">
        <f>J90</f>
        <v>-99</v>
      </c>
      <c r="K114" s="221">
        <f>K90</f>
        <v>3.9999999999999987</v>
      </c>
      <c r="L114" s="51"/>
      <c r="M114" s="221"/>
      <c r="N114" s="181">
        <f>N50</f>
        <v>0.3</v>
      </c>
      <c r="O114" s="244">
        <f>O50</f>
        <v>0.3</v>
      </c>
      <c r="P114" s="124"/>
      <c r="Q114" s="22"/>
      <c r="S114" s="368" t="s">
        <v>179</v>
      </c>
      <c r="T114" s="369" t="s">
        <v>4</v>
      </c>
      <c r="U114" s="103"/>
      <c r="V114" s="333"/>
      <c r="W114" s="103"/>
      <c r="X114" s="333"/>
      <c r="Y114" s="217"/>
      <c r="Z114" s="345"/>
      <c r="AA114" s="345"/>
      <c r="AB114" s="103"/>
      <c r="AC114" s="345">
        <f>AC113+AG113</f>
        <v>35.029705854077832</v>
      </c>
      <c r="AD114" s="103"/>
      <c r="AE114" s="333"/>
      <c r="AF114" s="370"/>
      <c r="AG114" s="371"/>
      <c r="AH114" s="217"/>
      <c r="AI114" s="344"/>
    </row>
    <row r="115" spans="1:35" s="50" customFormat="1" ht="13.5" thickBot="1" x14ac:dyDescent="0.25">
      <c r="A115" s="37" t="s">
        <v>143</v>
      </c>
      <c r="B115" s="38" t="s">
        <v>4</v>
      </c>
      <c r="C115" s="51"/>
      <c r="D115" s="221"/>
      <c r="E115" s="51"/>
      <c r="F115" s="221"/>
      <c r="G115" s="123"/>
      <c r="H115" s="51"/>
      <c r="I115" s="173"/>
      <c r="J115" s="219">
        <f>J114+N114</f>
        <v>-98.7</v>
      </c>
      <c r="K115" s="221">
        <f>K114+O114</f>
        <v>4.2999999999999989</v>
      </c>
      <c r="L115" s="51"/>
      <c r="M115" s="221"/>
      <c r="N115" s="51"/>
      <c r="O115" s="221"/>
      <c r="P115" s="123"/>
      <c r="Q115" s="22"/>
      <c r="S115" s="53" t="s">
        <v>13</v>
      </c>
      <c r="T115" s="373"/>
      <c r="U115" s="178"/>
      <c r="V115" s="346"/>
      <c r="W115" s="178"/>
      <c r="X115" s="346"/>
      <c r="Y115" s="105"/>
      <c r="Z115" s="178"/>
      <c r="AA115" s="346"/>
      <c r="AB115" s="178"/>
      <c r="AC115" s="284"/>
      <c r="AD115" s="347"/>
      <c r="AE115" s="284"/>
      <c r="AF115" s="178"/>
      <c r="AG115" s="346"/>
      <c r="AH115" s="105"/>
      <c r="AI115" s="348" t="s">
        <v>144</v>
      </c>
    </row>
    <row r="116" spans="1:35" s="50" customFormat="1" x14ac:dyDescent="0.2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5"/>
      <c r="O116" s="76"/>
      <c r="P116" s="100"/>
      <c r="Q116" s="22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</row>
    <row r="117" spans="1:35" s="50" customFormat="1" x14ac:dyDescent="0.2">
      <c r="A117" s="37" t="s">
        <v>191</v>
      </c>
      <c r="B117" s="94" t="s">
        <v>41</v>
      </c>
      <c r="C117" s="52"/>
      <c r="D117" s="227"/>
      <c r="E117" s="51"/>
      <c r="F117" s="221"/>
      <c r="G117" s="123"/>
      <c r="H117" s="51"/>
      <c r="I117" s="173"/>
      <c r="J117" s="218">
        <f>J118-N118</f>
        <v>-198.52970585407783</v>
      </c>
      <c r="K117" s="220">
        <f>K118-O118</f>
        <v>-95.529705854077832</v>
      </c>
      <c r="L117" s="51"/>
      <c r="M117" s="221"/>
      <c r="N117" s="183"/>
      <c r="O117" s="246"/>
      <c r="P117" s="125">
        <f>P105</f>
        <v>-118.5</v>
      </c>
      <c r="Q117" s="126" t="s">
        <v>109</v>
      </c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</row>
    <row r="118" spans="1:35" s="50" customFormat="1" x14ac:dyDescent="0.2">
      <c r="A118" s="40" t="s">
        <v>192</v>
      </c>
      <c r="B118" s="94" t="s">
        <v>41</v>
      </c>
      <c r="C118" s="52"/>
      <c r="D118" s="227"/>
      <c r="E118" s="51"/>
      <c r="F118" s="221"/>
      <c r="G118" s="123"/>
      <c r="H118" s="51"/>
      <c r="I118" s="173"/>
      <c r="J118" s="219">
        <f>J91</f>
        <v>-197</v>
      </c>
      <c r="K118" s="221">
        <f>K91</f>
        <v>-94</v>
      </c>
      <c r="L118" s="51"/>
      <c r="M118" s="221"/>
      <c r="N118" s="181">
        <f>N54</f>
        <v>1.5297058540778354</v>
      </c>
      <c r="O118" s="244">
        <f>O54</f>
        <v>1.5297058540778354</v>
      </c>
      <c r="P118" s="124"/>
      <c r="Q118" s="55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</row>
    <row r="119" spans="1:35" s="50" customFormat="1" x14ac:dyDescent="0.2">
      <c r="A119" s="37" t="s">
        <v>193</v>
      </c>
      <c r="B119" s="94" t="s">
        <v>41</v>
      </c>
      <c r="C119" s="52"/>
      <c r="D119" s="227"/>
      <c r="E119" s="51"/>
      <c r="F119" s="221"/>
      <c r="G119" s="123"/>
      <c r="H119" s="51"/>
      <c r="I119" s="173"/>
      <c r="J119" s="219">
        <f>J118+N118</f>
        <v>-195.47029414592217</v>
      </c>
      <c r="K119" s="221">
        <f>K118+O118</f>
        <v>-92.470294145922168</v>
      </c>
      <c r="L119" s="51"/>
      <c r="M119" s="221"/>
      <c r="N119" s="183"/>
      <c r="O119" s="246"/>
      <c r="P119" s="123"/>
      <c r="Q119" s="55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</row>
    <row r="120" spans="1:35" s="50" customFormat="1" x14ac:dyDescent="0.2">
      <c r="A120" s="72"/>
      <c r="B120" s="26"/>
      <c r="C120" s="45"/>
      <c r="D120" s="228"/>
      <c r="E120" s="45"/>
      <c r="F120" s="228"/>
      <c r="G120" s="104"/>
      <c r="H120" s="45"/>
      <c r="I120" s="175"/>
      <c r="J120" s="24"/>
      <c r="K120" s="24"/>
      <c r="L120" s="48"/>
      <c r="M120" s="24"/>
      <c r="N120" s="184"/>
      <c r="O120" s="247"/>
      <c r="P120" s="97"/>
      <c r="Q120" s="59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</row>
    <row r="121" spans="1:35" s="50" customFormat="1" ht="12.95" customHeight="1" x14ac:dyDescent="0.2">
      <c r="A121" s="37" t="s">
        <v>72</v>
      </c>
      <c r="B121" s="94" t="s">
        <v>42</v>
      </c>
      <c r="C121" s="51"/>
      <c r="D121" s="221"/>
      <c r="E121" s="51"/>
      <c r="F121" s="221"/>
      <c r="G121" s="123"/>
      <c r="H121" s="220">
        <f>H122-N122</f>
        <v>-71.548154102629027</v>
      </c>
      <c r="I121" s="177">
        <f>I122-O122</f>
        <v>-66.109967118081443</v>
      </c>
      <c r="J121" s="221"/>
      <c r="K121" s="221"/>
      <c r="L121" s="51"/>
      <c r="M121" s="221"/>
      <c r="N121" s="183"/>
      <c r="O121" s="246"/>
      <c r="P121" s="125">
        <f>P109</f>
        <v>-89.548154103175762</v>
      </c>
      <c r="Q121" s="126" t="s">
        <v>111</v>
      </c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</row>
    <row r="122" spans="1:35" s="50" customFormat="1" x14ac:dyDescent="0.2">
      <c r="A122" s="40" t="s">
        <v>73</v>
      </c>
      <c r="B122" s="94" t="s">
        <v>42</v>
      </c>
      <c r="C122" s="51"/>
      <c r="D122" s="221"/>
      <c r="E122" s="51"/>
      <c r="F122" s="221"/>
      <c r="G122" s="123"/>
      <c r="H122" s="221">
        <f>H92</f>
        <v>-70.048154102629027</v>
      </c>
      <c r="I122" s="173">
        <f>I92</f>
        <v>-64.592749472082829</v>
      </c>
      <c r="J122" s="221"/>
      <c r="K122" s="221"/>
      <c r="L122" s="51"/>
      <c r="M122" s="221"/>
      <c r="N122" s="181">
        <f>N58</f>
        <v>1.5</v>
      </c>
      <c r="O122" s="244">
        <f>O58</f>
        <v>1.5172176459986193</v>
      </c>
      <c r="P122" s="124"/>
      <c r="Q122" s="55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</row>
    <row r="123" spans="1:35" s="50" customFormat="1" x14ac:dyDescent="0.2">
      <c r="A123" s="37" t="s">
        <v>74</v>
      </c>
      <c r="B123" s="94" t="s">
        <v>42</v>
      </c>
      <c r="C123" s="51"/>
      <c r="D123" s="221"/>
      <c r="E123" s="51"/>
      <c r="F123" s="221"/>
      <c r="G123" s="123"/>
      <c r="H123" s="220">
        <f>H122+N122</f>
        <v>-68.548154102629027</v>
      </c>
      <c r="I123" s="177">
        <f>I122+O122</f>
        <v>-63.075531826084209</v>
      </c>
      <c r="J123" s="221"/>
      <c r="K123" s="221"/>
      <c r="L123" s="51"/>
      <c r="M123" s="221"/>
      <c r="N123" s="183"/>
      <c r="O123" s="246"/>
      <c r="P123" s="125">
        <v>-50</v>
      </c>
      <c r="Q123" s="126" t="s">
        <v>75</v>
      </c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</row>
    <row r="124" spans="1:35" s="50" customFormat="1" x14ac:dyDescent="0.2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84"/>
      <c r="O124" s="247"/>
      <c r="P124" s="97"/>
      <c r="Q124" s="222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</row>
    <row r="125" spans="1:35" s="50" customFormat="1" x14ac:dyDescent="0.2">
      <c r="A125" s="37" t="s">
        <v>194</v>
      </c>
      <c r="B125" s="38" t="s">
        <v>4</v>
      </c>
      <c r="C125" s="52"/>
      <c r="D125" s="227"/>
      <c r="E125" s="51"/>
      <c r="F125" s="221"/>
      <c r="G125" s="123"/>
      <c r="H125" s="51"/>
      <c r="I125" s="173"/>
      <c r="J125" s="218">
        <f>J126-N126</f>
        <v>-104.16333076527839</v>
      </c>
      <c r="K125" s="220">
        <f>K126-O126</f>
        <v>-2.1633307652783933</v>
      </c>
      <c r="L125" s="51"/>
      <c r="M125" s="221"/>
      <c r="N125" s="183"/>
      <c r="O125" s="246"/>
      <c r="P125" s="125">
        <v>-27</v>
      </c>
      <c r="Q125" s="126" t="s">
        <v>76</v>
      </c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</row>
    <row r="126" spans="1:35" s="50" customFormat="1" x14ac:dyDescent="0.2">
      <c r="A126" s="40" t="s">
        <v>195</v>
      </c>
      <c r="B126" s="38" t="s">
        <v>4</v>
      </c>
      <c r="C126" s="52"/>
      <c r="D126" s="227"/>
      <c r="E126" s="51"/>
      <c r="F126" s="221"/>
      <c r="G126" s="123"/>
      <c r="H126" s="51"/>
      <c r="I126" s="173"/>
      <c r="J126" s="218">
        <f>J93</f>
        <v>-102</v>
      </c>
      <c r="K126" s="221">
        <f>K93</f>
        <v>0</v>
      </c>
      <c r="L126" s="51"/>
      <c r="M126" s="221"/>
      <c r="N126" s="181">
        <f>N62</f>
        <v>2.1633307652783933</v>
      </c>
      <c r="O126" s="244">
        <f>O62</f>
        <v>2.1633307652783933</v>
      </c>
      <c r="P126" s="124"/>
      <c r="Q126" s="55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</row>
    <row r="127" spans="1:35" s="50" customFormat="1" x14ac:dyDescent="0.2">
      <c r="A127" s="37" t="s">
        <v>196</v>
      </c>
      <c r="B127" s="38" t="s">
        <v>4</v>
      </c>
      <c r="C127" s="52"/>
      <c r="D127" s="227"/>
      <c r="E127" s="51"/>
      <c r="F127" s="221"/>
      <c r="G127" s="123"/>
      <c r="H127" s="51"/>
      <c r="I127" s="173"/>
      <c r="J127" s="218">
        <f>J126+N126</f>
        <v>-99.836669234721612</v>
      </c>
      <c r="K127" s="220">
        <f>K126+O126</f>
        <v>2.1633307652783933</v>
      </c>
      <c r="L127" s="51"/>
      <c r="M127" s="221"/>
      <c r="N127" s="183"/>
      <c r="O127" s="246"/>
      <c r="P127" s="125">
        <v>27</v>
      </c>
      <c r="Q127" s="126" t="s">
        <v>76</v>
      </c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</row>
    <row r="128" spans="1:35" s="50" customFormat="1" x14ac:dyDescent="0.2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84"/>
      <c r="O128" s="247"/>
      <c r="P128" s="97"/>
      <c r="Q128" s="222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</row>
    <row r="129" spans="1:36" s="50" customFormat="1" x14ac:dyDescent="0.2">
      <c r="A129" s="37" t="s">
        <v>98</v>
      </c>
      <c r="B129" s="38" t="s">
        <v>4</v>
      </c>
      <c r="C129" s="52"/>
      <c r="D129" s="227"/>
      <c r="E129" s="51"/>
      <c r="F129" s="221"/>
      <c r="G129" s="123"/>
      <c r="H129" s="220">
        <f>H130-N130</f>
        <v>-6.5875497439963846</v>
      </c>
      <c r="I129" s="177">
        <f>I130-O130</f>
        <v>-2.144292930114517</v>
      </c>
      <c r="J129" s="221"/>
      <c r="K129" s="221"/>
      <c r="L129" s="51"/>
      <c r="M129" s="221"/>
      <c r="N129" s="183"/>
      <c r="O129" s="246"/>
      <c r="P129" s="125">
        <v>-20</v>
      </c>
      <c r="Q129" s="126" t="s">
        <v>76</v>
      </c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</row>
    <row r="130" spans="1:36" s="50" customFormat="1" x14ac:dyDescent="0.2">
      <c r="A130" s="40" t="s">
        <v>99</v>
      </c>
      <c r="B130" s="38" t="s">
        <v>4</v>
      </c>
      <c r="C130" s="52"/>
      <c r="D130" s="227"/>
      <c r="E130" s="51"/>
      <c r="F130" s="221"/>
      <c r="G130" s="123"/>
      <c r="H130" s="221">
        <f>H94</f>
        <v>-4.4554046305461981</v>
      </c>
      <c r="I130" s="173">
        <f>I94</f>
        <v>0</v>
      </c>
      <c r="J130" s="221"/>
      <c r="K130" s="221"/>
      <c r="L130" s="51"/>
      <c r="M130" s="221"/>
      <c r="N130" s="181">
        <f>N66</f>
        <v>2.1321451134501865</v>
      </c>
      <c r="O130" s="244">
        <f>O66</f>
        <v>2.144292930114517</v>
      </c>
      <c r="P130" s="124"/>
      <c r="Q130" s="55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</row>
    <row r="131" spans="1:36" s="50" customFormat="1" x14ac:dyDescent="0.2">
      <c r="A131" s="37" t="s">
        <v>100</v>
      </c>
      <c r="B131" s="38" t="s">
        <v>4</v>
      </c>
      <c r="C131" s="52"/>
      <c r="D131" s="227"/>
      <c r="E131" s="51"/>
      <c r="F131" s="221"/>
      <c r="G131" s="123"/>
      <c r="H131" s="220">
        <f>H130+N130</f>
        <v>-2.3232595170960115</v>
      </c>
      <c r="I131" s="177">
        <f>I130+O130</f>
        <v>2.144292930114517</v>
      </c>
      <c r="J131" s="221"/>
      <c r="K131" s="221"/>
      <c r="L131" s="51"/>
      <c r="M131" s="221"/>
      <c r="N131" s="183"/>
      <c r="O131" s="246"/>
      <c r="P131" s="125">
        <v>20</v>
      </c>
      <c r="Q131" s="126" t="s">
        <v>76</v>
      </c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</row>
    <row r="132" spans="1:36" s="50" customFormat="1" x14ac:dyDescent="0.2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84"/>
      <c r="O132" s="247"/>
      <c r="P132" s="104"/>
      <c r="Q132" s="59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</row>
    <row r="133" spans="1:36" s="50" customFormat="1" x14ac:dyDescent="0.2">
      <c r="A133" s="37" t="s">
        <v>197</v>
      </c>
      <c r="B133" s="38" t="s">
        <v>4</v>
      </c>
      <c r="C133" s="51"/>
      <c r="D133" s="221"/>
      <c r="E133" s="51"/>
      <c r="F133" s="221"/>
      <c r="G133" s="123"/>
      <c r="H133" s="51"/>
      <c r="I133" s="173"/>
      <c r="J133" s="218">
        <f>J134-N134</f>
        <v>-98.663330765278388</v>
      </c>
      <c r="K133" s="220">
        <f>K134-O134</f>
        <v>3.3366692347216063</v>
      </c>
      <c r="L133" s="51"/>
      <c r="M133" s="221"/>
      <c r="N133" s="183"/>
      <c r="O133" s="246"/>
      <c r="P133" s="125">
        <v>0</v>
      </c>
      <c r="Q133" s="126" t="s">
        <v>77</v>
      </c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</row>
    <row r="134" spans="1:36" s="50" customFormat="1" x14ac:dyDescent="0.2">
      <c r="A134" s="40" t="s">
        <v>198</v>
      </c>
      <c r="B134" s="38" t="s">
        <v>4</v>
      </c>
      <c r="C134" s="51"/>
      <c r="D134" s="221"/>
      <c r="E134" s="51"/>
      <c r="F134" s="221"/>
      <c r="G134" s="123"/>
      <c r="H134" s="51"/>
      <c r="I134" s="173"/>
      <c r="J134" s="218">
        <f>J95</f>
        <v>-92</v>
      </c>
      <c r="K134" s="224">
        <f>K95</f>
        <v>10</v>
      </c>
      <c r="L134" s="51"/>
      <c r="M134" s="221"/>
      <c r="N134" s="181">
        <f>N70</f>
        <v>6.6633307652783937</v>
      </c>
      <c r="O134" s="244">
        <f>O70</f>
        <v>6.6633307652783937</v>
      </c>
      <c r="P134" s="124"/>
      <c r="Q134" s="59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</row>
    <row r="135" spans="1:36" s="50" customFormat="1" x14ac:dyDescent="0.2">
      <c r="A135" s="37" t="s">
        <v>199</v>
      </c>
      <c r="B135" s="38" t="s">
        <v>4</v>
      </c>
      <c r="C135" s="51"/>
      <c r="D135" s="221"/>
      <c r="E135" s="51"/>
      <c r="F135" s="221"/>
      <c r="G135" s="123"/>
      <c r="H135" s="51"/>
      <c r="I135" s="173"/>
      <c r="J135" s="218">
        <f>J134+N134</f>
        <v>-85.336669234721612</v>
      </c>
      <c r="K135" s="224">
        <f>K134+O134</f>
        <v>16.663330765278396</v>
      </c>
      <c r="L135" s="51"/>
      <c r="M135" s="221"/>
      <c r="N135" s="183"/>
      <c r="O135" s="246"/>
      <c r="P135" s="124"/>
      <c r="Q135" s="59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1:36" s="50" customFormat="1" x14ac:dyDescent="0.2">
      <c r="A136" s="45"/>
      <c r="B136" s="26"/>
      <c r="C136" s="45"/>
      <c r="D136" s="228"/>
      <c r="E136" s="45"/>
      <c r="F136" s="228"/>
      <c r="G136" s="104"/>
      <c r="H136" s="45"/>
      <c r="I136" s="175"/>
      <c r="J136" s="228"/>
      <c r="K136" s="228"/>
      <c r="L136" s="48"/>
      <c r="M136" s="24"/>
      <c r="N136" s="19"/>
      <c r="O136" s="8"/>
      <c r="P136" s="55"/>
      <c r="Q136" s="55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1:36" ht="13.5" thickBot="1" x14ac:dyDescent="0.25">
      <c r="A137" s="53" t="s">
        <v>13</v>
      </c>
      <c r="B137" s="54"/>
      <c r="C137" s="132"/>
      <c r="D137" s="229"/>
      <c r="E137" s="132"/>
      <c r="F137" s="229"/>
      <c r="G137" s="131"/>
      <c r="H137" s="132"/>
      <c r="I137" s="176"/>
      <c r="J137" s="229"/>
      <c r="K137" s="86"/>
      <c r="L137" s="63"/>
      <c r="M137" s="86"/>
      <c r="N137" s="178"/>
      <c r="O137" s="248"/>
      <c r="P137" s="105"/>
      <c r="Q137" s="64" t="s">
        <v>14</v>
      </c>
    </row>
  </sheetData>
  <mergeCells count="60">
    <mergeCell ref="U2:V2"/>
    <mergeCell ref="W2:X2"/>
    <mergeCell ref="Z2:AA2"/>
    <mergeCell ref="AB2:AC2"/>
    <mergeCell ref="U15:V15"/>
    <mergeCell ref="W15:X15"/>
    <mergeCell ref="Z15:AA15"/>
    <mergeCell ref="AB15:AC15"/>
    <mergeCell ref="U28:AC28"/>
    <mergeCell ref="AD28:AE28"/>
    <mergeCell ref="U29:V29"/>
    <mergeCell ref="U91:V91"/>
    <mergeCell ref="W91:X91"/>
    <mergeCell ref="Z91:AA91"/>
    <mergeCell ref="AB91:AC91"/>
    <mergeCell ref="U36:AC36"/>
    <mergeCell ref="AD36:AE36"/>
    <mergeCell ref="U37:V37"/>
    <mergeCell ref="W37:X37"/>
    <mergeCell ref="Z37:AA37"/>
    <mergeCell ref="AB37:AC37"/>
    <mergeCell ref="W29:X29"/>
    <mergeCell ref="Z29:AA29"/>
    <mergeCell ref="AB29:AC29"/>
    <mergeCell ref="AF36:AG36"/>
    <mergeCell ref="C98:D98"/>
    <mergeCell ref="E78:F78"/>
    <mergeCell ref="H78:I78"/>
    <mergeCell ref="J78:K78"/>
    <mergeCell ref="N98:O98"/>
    <mergeCell ref="J98:K98"/>
    <mergeCell ref="H98:I98"/>
    <mergeCell ref="E98:F98"/>
    <mergeCell ref="C78:D78"/>
    <mergeCell ref="AF91:AG91"/>
    <mergeCell ref="U72:V72"/>
    <mergeCell ref="W72:X72"/>
    <mergeCell ref="Z72:AA72"/>
    <mergeCell ref="AB72:AC72"/>
    <mergeCell ref="C34:D34"/>
    <mergeCell ref="E34:F34"/>
    <mergeCell ref="H34:I34"/>
    <mergeCell ref="J34:K34"/>
    <mergeCell ref="C33:K33"/>
    <mergeCell ref="H2:I2"/>
    <mergeCell ref="J2:K2"/>
    <mergeCell ref="C14:D14"/>
    <mergeCell ref="E14:F14"/>
    <mergeCell ref="H14:I14"/>
    <mergeCell ref="J14:K14"/>
    <mergeCell ref="C2:D2"/>
    <mergeCell ref="E2:F2"/>
    <mergeCell ref="N33:O33"/>
    <mergeCell ref="C25:K25"/>
    <mergeCell ref="L25:M25"/>
    <mergeCell ref="C26:D26"/>
    <mergeCell ref="E26:F26"/>
    <mergeCell ref="L33:M33"/>
    <mergeCell ref="H26:I26"/>
    <mergeCell ref="J26:K26"/>
  </mergeCells>
  <phoneticPr fontId="19" type="noConversion"/>
  <conditionalFormatting sqref="C109:D109">
    <cfRule type="cellIs" dxfId="53" priority="88" stopIfTrue="1" operator="lessThan">
      <formula>$P$109</formula>
    </cfRule>
  </conditionalFormatting>
  <conditionalFormatting sqref="C111:D111">
    <cfRule type="cellIs" dxfId="52" priority="87" stopIfTrue="1" operator="greaterThan">
      <formula>$P$111</formula>
    </cfRule>
  </conditionalFormatting>
  <conditionalFormatting sqref="E101:F101">
    <cfRule type="cellIs" dxfId="51" priority="90" stopIfTrue="1" operator="lessThan">
      <formula>$P$101</formula>
    </cfRule>
  </conditionalFormatting>
  <conditionalFormatting sqref="E105:F105">
    <cfRule type="cellIs" dxfId="50" priority="89" stopIfTrue="1" operator="lessThan">
      <formula>$P$105</formula>
    </cfRule>
  </conditionalFormatting>
  <conditionalFormatting sqref="H121:I121">
    <cfRule type="cellIs" dxfId="49" priority="80" stopIfTrue="1" operator="lessThan">
      <formula>$P$121</formula>
    </cfRule>
  </conditionalFormatting>
  <conditionalFormatting sqref="H123:I123">
    <cfRule type="cellIs" dxfId="48" priority="79" stopIfTrue="1" operator="greaterThan">
      <formula>$P$123</formula>
    </cfRule>
  </conditionalFormatting>
  <conditionalFormatting sqref="H129:I129">
    <cfRule type="cellIs" dxfId="47" priority="78" stopIfTrue="1" operator="lessThan">
      <formula>$P$129</formula>
    </cfRule>
  </conditionalFormatting>
  <conditionalFormatting sqref="H131:I131">
    <cfRule type="cellIs" dxfId="46" priority="77" stopIfTrue="1" operator="greaterThan">
      <formula>$P$131</formula>
    </cfRule>
  </conditionalFormatting>
  <conditionalFormatting sqref="K113">
    <cfRule type="cellIs" dxfId="45" priority="139" stopIfTrue="1" operator="lessThan">
      <formula>$P$113</formula>
    </cfRule>
  </conditionalFormatting>
  <conditionalFormatting sqref="K117">
    <cfRule type="cellIs" dxfId="44" priority="69" stopIfTrue="1" operator="lessThan">
      <formula>$P$117</formula>
    </cfRule>
  </conditionalFormatting>
  <conditionalFormatting sqref="K125">
    <cfRule type="cellIs" dxfId="43" priority="68" stopIfTrue="1" operator="lessThan">
      <formula>$P$125</formula>
    </cfRule>
  </conditionalFormatting>
  <conditionalFormatting sqref="K127">
    <cfRule type="cellIs" dxfId="42" priority="147" stopIfTrue="1" operator="greaterThan">
      <formula>$P$127</formula>
    </cfRule>
  </conditionalFormatting>
  <conditionalFormatting sqref="K133">
    <cfRule type="cellIs" dxfId="41" priority="67" stopIfTrue="1" operator="lessThan">
      <formula>$P$133</formula>
    </cfRule>
  </conditionalFormatting>
  <conditionalFormatting sqref="Q137">
    <cfRule type="cellIs" dxfId="40" priority="91" stopIfTrue="1" operator="equal">
      <formula>"Yes"</formula>
    </cfRule>
    <cfRule type="cellIs" dxfId="39" priority="92" stopIfTrue="1" operator="notEqual">
      <formula>"Yes"</formula>
    </cfRule>
  </conditionalFormatting>
  <conditionalFormatting sqref="U102">
    <cfRule type="cellIs" dxfId="38" priority="17" stopIfTrue="1" operator="greaterThan">
      <formula>AH102</formula>
    </cfRule>
  </conditionalFormatting>
  <conditionalFormatting sqref="V102">
    <cfRule type="cellIs" dxfId="37" priority="15" stopIfTrue="1" operator="greaterThan">
      <formula>AH102</formula>
    </cfRule>
  </conditionalFormatting>
  <conditionalFormatting sqref="W94">
    <cfRule type="cellIs" dxfId="36" priority="20" stopIfTrue="1" operator="lessThan">
      <formula>AH94</formula>
    </cfRule>
  </conditionalFormatting>
  <conditionalFormatting sqref="W98">
    <cfRule type="cellIs" dxfId="35" priority="19" stopIfTrue="1" operator="lessThan">
      <formula>AH98</formula>
    </cfRule>
  </conditionalFormatting>
  <conditionalFormatting sqref="X94">
    <cfRule type="cellIs" dxfId="34" priority="12" stopIfTrue="1" operator="lessThan">
      <formula>AH94</formula>
    </cfRule>
  </conditionalFormatting>
  <conditionalFormatting sqref="X98">
    <cfRule type="cellIs" dxfId="33" priority="23" stopIfTrue="1" operator="lessThan">
      <formula>AH98</formula>
    </cfRule>
  </conditionalFormatting>
  <conditionalFormatting sqref="Z111:Z114">
    <cfRule type="cellIs" dxfId="32" priority="2" stopIfTrue="1" operator="greaterThan">
      <formula>AH111</formula>
    </cfRule>
  </conditionalFormatting>
  <conditionalFormatting sqref="AA111:AA114">
    <cfRule type="cellIs" dxfId="31" priority="1" stopIfTrue="1" operator="greaterThan">
      <formula>AH111</formula>
    </cfRule>
  </conditionalFormatting>
  <conditionalFormatting sqref="AC103">
    <cfRule type="cellIs" dxfId="30" priority="6" stopIfTrue="1" operator="lessThan">
      <formula>AH103</formula>
    </cfRule>
  </conditionalFormatting>
  <conditionalFormatting sqref="AC107">
    <cfRule type="cellIs" dxfId="29" priority="5" stopIfTrue="1" operator="lessThan">
      <formula>AH107</formula>
    </cfRule>
  </conditionalFormatting>
  <conditionalFormatting sqref="AI115">
    <cfRule type="cellIs" dxfId="28" priority="21" stopIfTrue="1" operator="equal">
      <formula>"Yes"</formula>
    </cfRule>
    <cfRule type="cellIs" dxfId="27" priority="22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J137"/>
  <sheetViews>
    <sheetView topLeftCell="G1" zoomScale="70" zoomScaleNormal="70" workbookViewId="0">
      <selection activeCell="Z140" sqref="Z140"/>
    </sheetView>
  </sheetViews>
  <sheetFormatPr defaultColWidth="10.85546875" defaultRowHeight="12.75" x14ac:dyDescent="0.2"/>
  <cols>
    <col min="1" max="1" width="55.7109375" style="7" customWidth="1"/>
    <col min="2" max="2" width="11.5703125" style="7" customWidth="1"/>
    <col min="3" max="16" width="8.5703125" style="7" customWidth="1"/>
    <col min="17" max="17" width="49.42578125" style="7" bestFit="1" customWidth="1"/>
    <col min="18" max="18" width="10.85546875" style="7"/>
    <col min="19" max="19" width="45.140625" style="7" customWidth="1"/>
    <col min="20" max="34" width="10.85546875" style="7"/>
    <col min="35" max="35" width="47" style="7" customWidth="1"/>
    <col min="36" max="16384" width="10.85546875" style="7"/>
  </cols>
  <sheetData>
    <row r="1" spans="1:35" ht="13.5" thickBot="1" x14ac:dyDescent="0.25">
      <c r="N1" s="8"/>
      <c r="O1" s="8"/>
      <c r="P1" s="8"/>
      <c r="Q1" s="8"/>
    </row>
    <row r="2" spans="1:35" x14ac:dyDescent="0.2">
      <c r="A2" s="9" t="s">
        <v>11</v>
      </c>
      <c r="B2" s="10"/>
      <c r="C2" s="380" t="s">
        <v>150</v>
      </c>
      <c r="D2" s="382"/>
      <c r="E2" s="380" t="s">
        <v>84</v>
      </c>
      <c r="F2" s="381"/>
      <c r="G2" s="107" t="s">
        <v>35</v>
      </c>
      <c r="H2" s="380" t="s">
        <v>59</v>
      </c>
      <c r="I2" s="382"/>
      <c r="J2" s="380" t="s">
        <v>115</v>
      </c>
      <c r="K2" s="381"/>
      <c r="L2" s="256"/>
      <c r="M2" s="253"/>
      <c r="N2" s="256"/>
      <c r="O2" s="256"/>
      <c r="P2" s="256"/>
      <c r="Q2" s="13" t="s">
        <v>0</v>
      </c>
      <c r="R2" s="50"/>
      <c r="S2" s="9" t="s">
        <v>11</v>
      </c>
      <c r="T2" s="10"/>
      <c r="U2" s="380" t="s">
        <v>151</v>
      </c>
      <c r="V2" s="387"/>
      <c r="W2" s="380" t="s">
        <v>152</v>
      </c>
      <c r="X2" s="387"/>
      <c r="Y2" s="107" t="s">
        <v>35</v>
      </c>
      <c r="Z2" s="380" t="s">
        <v>151</v>
      </c>
      <c r="AA2" s="387"/>
      <c r="AB2" s="380" t="s">
        <v>153</v>
      </c>
      <c r="AC2" s="387"/>
      <c r="AD2" s="253"/>
      <c r="AE2" s="253"/>
      <c r="AF2" s="253"/>
      <c r="AG2" s="253"/>
      <c r="AH2" s="253"/>
      <c r="AI2" s="13" t="s">
        <v>0</v>
      </c>
    </row>
    <row r="3" spans="1:35" x14ac:dyDescent="0.2">
      <c r="A3" s="30"/>
      <c r="B3" s="61"/>
      <c r="C3" s="141" t="s">
        <v>48</v>
      </c>
      <c r="D3" s="189" t="s">
        <v>49</v>
      </c>
      <c r="E3" s="141" t="s">
        <v>48</v>
      </c>
      <c r="F3" s="249" t="s">
        <v>49</v>
      </c>
      <c r="G3" s="189"/>
      <c r="H3" s="141" t="s">
        <v>48</v>
      </c>
      <c r="I3" s="189" t="s">
        <v>49</v>
      </c>
      <c r="J3" s="141" t="s">
        <v>48</v>
      </c>
      <c r="K3" s="249" t="s">
        <v>49</v>
      </c>
      <c r="L3" s="17"/>
      <c r="M3" s="142"/>
      <c r="N3" s="17"/>
      <c r="O3" s="17"/>
      <c r="P3" s="17"/>
      <c r="Q3" s="117"/>
      <c r="R3" s="50"/>
      <c r="S3" s="30"/>
      <c r="T3" s="61"/>
      <c r="U3" s="141" t="s">
        <v>48</v>
      </c>
      <c r="V3" s="249" t="s">
        <v>49</v>
      </c>
      <c r="W3" s="141" t="s">
        <v>48</v>
      </c>
      <c r="X3" s="249" t="s">
        <v>49</v>
      </c>
      <c r="Y3" s="6"/>
      <c r="Z3" s="141" t="s">
        <v>48</v>
      </c>
      <c r="AA3" s="249" t="s">
        <v>49</v>
      </c>
      <c r="AB3" s="141" t="s">
        <v>48</v>
      </c>
      <c r="AC3" s="249" t="s">
        <v>49</v>
      </c>
      <c r="AD3" s="257"/>
      <c r="AE3" s="257"/>
      <c r="AF3" s="257"/>
      <c r="AG3" s="257"/>
      <c r="AH3" s="257"/>
      <c r="AI3" s="117"/>
    </row>
    <row r="4" spans="1:35" x14ac:dyDescent="0.2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  <c r="R4" s="50"/>
      <c r="S4" s="14"/>
      <c r="T4" s="15" t="s">
        <v>1</v>
      </c>
      <c r="U4" s="258"/>
      <c r="V4" s="109"/>
      <c r="W4" s="258"/>
      <c r="X4" s="109"/>
      <c r="Y4" s="259"/>
      <c r="Z4" s="258"/>
      <c r="AA4" s="109"/>
      <c r="AB4" s="258"/>
      <c r="AC4" s="109"/>
      <c r="AD4" s="260"/>
      <c r="AE4" s="257"/>
      <c r="AF4" s="257"/>
      <c r="AG4" s="257"/>
      <c r="AH4" s="257"/>
      <c r="AI4" s="55"/>
    </row>
    <row r="5" spans="1:35" x14ac:dyDescent="0.2">
      <c r="A5" s="108" t="s">
        <v>36</v>
      </c>
      <c r="B5" s="109" t="s">
        <v>37</v>
      </c>
      <c r="C5" s="185">
        <v>30</v>
      </c>
      <c r="D5" s="225">
        <f>$C5</f>
        <v>30</v>
      </c>
      <c r="E5" s="80"/>
      <c r="F5" s="144"/>
      <c r="G5" s="26"/>
      <c r="H5" s="185">
        <v>30</v>
      </c>
      <c r="I5" s="225">
        <f>$H5</f>
        <v>30</v>
      </c>
      <c r="J5" s="80"/>
      <c r="K5" s="144"/>
      <c r="L5" s="24"/>
      <c r="M5" s="17"/>
      <c r="N5" s="76"/>
      <c r="O5" s="76"/>
      <c r="P5" s="17"/>
      <c r="Q5" s="22" t="s">
        <v>118</v>
      </c>
      <c r="R5" s="50"/>
      <c r="S5" s="108" t="s">
        <v>36</v>
      </c>
      <c r="T5" s="109" t="s">
        <v>37</v>
      </c>
      <c r="U5" s="185">
        <v>30</v>
      </c>
      <c r="V5" s="261">
        <f>$U5</f>
        <v>30</v>
      </c>
      <c r="W5" s="258"/>
      <c r="X5" s="109"/>
      <c r="Y5" s="259"/>
      <c r="Z5" s="185">
        <v>30</v>
      </c>
      <c r="AA5" s="261">
        <f>$Z5</f>
        <v>30</v>
      </c>
      <c r="AB5" s="258"/>
      <c r="AC5" s="109"/>
      <c r="AD5" s="262"/>
      <c r="AE5" s="257"/>
      <c r="AF5" s="263"/>
      <c r="AG5" s="263"/>
      <c r="AH5" s="257"/>
      <c r="AI5" s="22" t="s">
        <v>118</v>
      </c>
    </row>
    <row r="6" spans="1:35" x14ac:dyDescent="0.2">
      <c r="A6" s="108" t="s">
        <v>38</v>
      </c>
      <c r="B6" s="110" t="s">
        <v>39</v>
      </c>
      <c r="C6" s="185">
        <v>40</v>
      </c>
      <c r="D6" s="225">
        <f>$C6</f>
        <v>40</v>
      </c>
      <c r="E6" s="80"/>
      <c r="F6" s="144"/>
      <c r="G6" s="26"/>
      <c r="H6" s="185">
        <v>40</v>
      </c>
      <c r="I6" s="225">
        <f>$H6</f>
        <v>40</v>
      </c>
      <c r="J6" s="80"/>
      <c r="K6" s="144"/>
      <c r="L6" s="24"/>
      <c r="M6" s="17"/>
      <c r="N6" s="76"/>
      <c r="O6" s="76"/>
      <c r="P6" s="17"/>
      <c r="Q6" s="22" t="s">
        <v>118</v>
      </c>
      <c r="R6" s="50"/>
      <c r="S6" s="108" t="s">
        <v>38</v>
      </c>
      <c r="T6" s="110" t="s">
        <v>39</v>
      </c>
      <c r="U6" s="185">
        <v>10</v>
      </c>
      <c r="V6" s="261">
        <f>$U6</f>
        <v>10</v>
      </c>
      <c r="W6" s="258"/>
      <c r="X6" s="109"/>
      <c r="Y6" s="259"/>
      <c r="Z6" s="185">
        <v>10</v>
      </c>
      <c r="AA6" s="261">
        <f>$Z6</f>
        <v>10</v>
      </c>
      <c r="AB6" s="258"/>
      <c r="AC6" s="109"/>
      <c r="AD6" s="262"/>
      <c r="AE6" s="257"/>
      <c r="AF6" s="263"/>
      <c r="AG6" s="263"/>
      <c r="AH6" s="257"/>
      <c r="AI6" s="22" t="s">
        <v>118</v>
      </c>
    </row>
    <row r="7" spans="1:35" x14ac:dyDescent="0.2">
      <c r="A7" s="19" t="s">
        <v>40</v>
      </c>
      <c r="B7" s="60" t="s">
        <v>2</v>
      </c>
      <c r="C7" s="145">
        <v>-95</v>
      </c>
      <c r="D7" s="24">
        <f>$C7</f>
        <v>-95</v>
      </c>
      <c r="E7" s="148"/>
      <c r="F7" s="139"/>
      <c r="G7" s="23"/>
      <c r="H7" s="145">
        <v>-95</v>
      </c>
      <c r="I7" s="24">
        <f>$H7</f>
        <v>-95</v>
      </c>
      <c r="J7" s="148"/>
      <c r="K7" s="139"/>
      <c r="L7" s="24"/>
      <c r="M7" s="17"/>
      <c r="N7" s="76"/>
      <c r="O7" s="76"/>
      <c r="P7" s="21"/>
      <c r="Q7" s="22" t="s">
        <v>119</v>
      </c>
      <c r="R7" s="50"/>
      <c r="S7" s="19" t="s">
        <v>40</v>
      </c>
      <c r="T7" s="20" t="s">
        <v>2</v>
      </c>
      <c r="U7" s="145">
        <v>-98</v>
      </c>
      <c r="V7" s="251">
        <f>$U7</f>
        <v>-98</v>
      </c>
      <c r="W7" s="265"/>
      <c r="X7" s="152"/>
      <c r="Y7" s="266"/>
      <c r="Z7" s="145">
        <v>-98</v>
      </c>
      <c r="AA7" s="251">
        <f>$Z7</f>
        <v>-98</v>
      </c>
      <c r="AB7" s="265"/>
      <c r="AC7" s="152"/>
      <c r="AD7" s="262"/>
      <c r="AE7" s="257"/>
      <c r="AF7" s="263"/>
      <c r="AG7" s="263"/>
      <c r="AH7" s="267"/>
      <c r="AI7" s="22" t="s">
        <v>119</v>
      </c>
    </row>
    <row r="8" spans="1:35" s="8" customFormat="1" x14ac:dyDescent="0.2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5</v>
      </c>
      <c r="L8" s="23"/>
      <c r="M8" s="23"/>
      <c r="N8" s="21"/>
      <c r="O8" s="21"/>
      <c r="P8" s="21"/>
      <c r="Q8" s="22" t="s">
        <v>119</v>
      </c>
      <c r="R8" s="188"/>
      <c r="S8" s="19" t="s">
        <v>3</v>
      </c>
      <c r="T8" s="20" t="s">
        <v>4</v>
      </c>
      <c r="U8" s="111"/>
      <c r="V8" s="20"/>
      <c r="W8" s="145">
        <v>4</v>
      </c>
      <c r="X8" s="146">
        <v>4</v>
      </c>
      <c r="Y8" s="266"/>
      <c r="Z8" s="111"/>
      <c r="AA8" s="20"/>
      <c r="AB8" s="349">
        <v>-99</v>
      </c>
      <c r="AC8" s="146">
        <v>4</v>
      </c>
      <c r="AD8" s="266"/>
      <c r="AE8" s="266"/>
      <c r="AF8" s="267"/>
      <c r="AG8" s="267"/>
      <c r="AH8" s="267"/>
      <c r="AI8" s="22" t="s">
        <v>119</v>
      </c>
    </row>
    <row r="9" spans="1:35" s="8" customFormat="1" x14ac:dyDescent="0.2">
      <c r="A9" s="19" t="s">
        <v>47</v>
      </c>
      <c r="B9" s="20"/>
      <c r="C9" s="111"/>
      <c r="D9" s="18"/>
      <c r="E9" s="186">
        <v>106</v>
      </c>
      <c r="F9" s="149">
        <f>$E9</f>
        <v>106</v>
      </c>
      <c r="G9" s="190"/>
      <c r="H9" s="111"/>
      <c r="I9" s="18"/>
      <c r="J9" s="186">
        <v>106</v>
      </c>
      <c r="K9" s="149">
        <f>$J9</f>
        <v>106</v>
      </c>
      <c r="L9" s="23"/>
      <c r="M9" s="23"/>
      <c r="N9" s="21"/>
      <c r="O9" s="21"/>
      <c r="P9" s="21"/>
      <c r="Q9" s="187" t="s">
        <v>120</v>
      </c>
      <c r="R9" s="188"/>
      <c r="S9" s="19" t="s">
        <v>47</v>
      </c>
      <c r="T9" s="20"/>
      <c r="U9" s="111"/>
      <c r="V9" s="20"/>
      <c r="W9" s="186">
        <v>52</v>
      </c>
      <c r="X9" s="268">
        <f>$F9</f>
        <v>106</v>
      </c>
      <c r="Y9" s="269"/>
      <c r="Z9" s="111"/>
      <c r="AA9" s="20"/>
      <c r="AB9" s="186">
        <v>52</v>
      </c>
      <c r="AC9" s="268">
        <f>$AB9</f>
        <v>52</v>
      </c>
      <c r="AD9" s="266"/>
      <c r="AE9" s="266"/>
      <c r="AF9" s="267"/>
      <c r="AG9" s="267"/>
      <c r="AH9" s="267"/>
      <c r="AI9" s="187" t="s">
        <v>120</v>
      </c>
    </row>
    <row r="10" spans="1:35" s="8" customFormat="1" x14ac:dyDescent="0.2">
      <c r="A10" s="101" t="s">
        <v>113</v>
      </c>
      <c r="B10" s="60" t="s">
        <v>4</v>
      </c>
      <c r="C10" s="111"/>
      <c r="D10" s="18"/>
      <c r="E10" s="111"/>
      <c r="F10" s="20"/>
      <c r="G10" s="231">
        <v>-10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121</v>
      </c>
      <c r="R10" s="188"/>
      <c r="S10" s="19" t="s">
        <v>125</v>
      </c>
      <c r="T10" s="351" t="s">
        <v>124</v>
      </c>
      <c r="U10" s="111"/>
      <c r="V10" s="20"/>
      <c r="W10" s="350"/>
      <c r="X10" s="268"/>
      <c r="Y10" s="352">
        <v>0</v>
      </c>
      <c r="Z10" s="111"/>
      <c r="AA10" s="20"/>
      <c r="AB10" s="350"/>
      <c r="AC10" s="268"/>
      <c r="AD10" s="266"/>
      <c r="AE10" s="266"/>
      <c r="AF10" s="267"/>
      <c r="AG10" s="267"/>
      <c r="AH10" s="267"/>
      <c r="AI10" s="22" t="s">
        <v>121</v>
      </c>
    </row>
    <row r="11" spans="1:35" s="8" customFormat="1" ht="13.5" thickBot="1" x14ac:dyDescent="0.25">
      <c r="A11" s="129" t="s">
        <v>112</v>
      </c>
      <c r="B11" s="130"/>
      <c r="C11" s="147"/>
      <c r="D11" s="191"/>
      <c r="E11" s="147"/>
      <c r="F11" s="92"/>
      <c r="G11" s="191"/>
      <c r="H11" s="147"/>
      <c r="I11" s="191"/>
      <c r="J11" s="147"/>
      <c r="K11" s="92"/>
      <c r="L11" s="85"/>
      <c r="M11" s="85"/>
      <c r="N11" s="90"/>
      <c r="O11" s="90"/>
      <c r="P11" s="90"/>
      <c r="Q11" s="56"/>
      <c r="R11" s="188"/>
      <c r="S11" s="108" t="s">
        <v>126</v>
      </c>
      <c r="T11" s="20" t="s">
        <v>4</v>
      </c>
      <c r="U11" s="111"/>
      <c r="V11" s="20"/>
      <c r="W11" s="111"/>
      <c r="X11" s="20"/>
      <c r="Y11" s="270">
        <v>-120</v>
      </c>
      <c r="Z11" s="111"/>
      <c r="AA11" s="20"/>
      <c r="AB11" s="111"/>
      <c r="AC11" s="20"/>
      <c r="AD11" s="266"/>
      <c r="AE11" s="266"/>
      <c r="AF11" s="267"/>
      <c r="AG11" s="267"/>
      <c r="AH11" s="267"/>
      <c r="AI11" s="22" t="s">
        <v>121</v>
      </c>
    </row>
    <row r="12" spans="1:35" ht="13.5" thickBot="1" x14ac:dyDescent="0.25"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  <c r="R12" s="50"/>
      <c r="S12" s="374" t="s">
        <v>145</v>
      </c>
      <c r="T12" s="130"/>
      <c r="U12" s="147"/>
      <c r="V12" s="92"/>
      <c r="W12" s="147"/>
      <c r="X12" s="92"/>
      <c r="Y12" s="191"/>
      <c r="Z12" s="147"/>
      <c r="AA12" s="92"/>
      <c r="AB12" s="147"/>
      <c r="AC12" s="92"/>
      <c r="AD12" s="215"/>
      <c r="AE12" s="215"/>
      <c r="AF12" s="90"/>
      <c r="AG12" s="90"/>
      <c r="AH12" s="90"/>
      <c r="AI12" s="56"/>
    </row>
    <row r="13" spans="1:35" ht="13.5" thickBot="1" x14ac:dyDescent="0.25">
      <c r="A13" s="8"/>
      <c r="B13" s="18"/>
      <c r="C13" s="191"/>
      <c r="D13" s="191"/>
      <c r="E13" s="191"/>
      <c r="F13" s="191"/>
      <c r="G13" s="191"/>
      <c r="H13" s="191"/>
      <c r="I13" s="191"/>
      <c r="J13" s="232"/>
      <c r="K13" s="86"/>
      <c r="L13" s="24"/>
      <c r="M13" s="25"/>
      <c r="N13" s="18"/>
      <c r="O13" s="18"/>
      <c r="P13" s="18"/>
      <c r="R13" s="50"/>
      <c r="T13" s="267"/>
      <c r="U13" s="267"/>
      <c r="V13" s="267"/>
      <c r="W13" s="267"/>
      <c r="X13" s="267"/>
      <c r="Y13" s="267"/>
      <c r="Z13" s="267"/>
      <c r="AA13" s="267"/>
      <c r="AB13" s="267"/>
      <c r="AC13" s="266"/>
      <c r="AD13" s="266"/>
      <c r="AE13" s="266"/>
      <c r="AI13" s="271"/>
    </row>
    <row r="14" spans="1:35" ht="13.5" thickBot="1" x14ac:dyDescent="0.25">
      <c r="A14" s="9" t="s">
        <v>20</v>
      </c>
      <c r="B14" s="28"/>
      <c r="C14" s="380" t="s">
        <v>78</v>
      </c>
      <c r="D14" s="382"/>
      <c r="E14" s="380" t="s">
        <v>84</v>
      </c>
      <c r="F14" s="382"/>
      <c r="G14" s="192"/>
      <c r="H14" s="380" t="s">
        <v>59</v>
      </c>
      <c r="I14" s="382"/>
      <c r="J14" s="380" t="s">
        <v>115</v>
      </c>
      <c r="K14" s="381"/>
      <c r="L14" s="256"/>
      <c r="M14" s="254"/>
      <c r="N14" s="29"/>
      <c r="O14" s="29"/>
      <c r="P14" s="29"/>
      <c r="Q14" s="13" t="s">
        <v>0</v>
      </c>
      <c r="R14" s="50"/>
      <c r="T14" s="267"/>
      <c r="U14" s="267"/>
      <c r="V14" s="267"/>
      <c r="W14" s="267"/>
      <c r="X14" s="267"/>
      <c r="Y14" s="267"/>
      <c r="Z14" s="267"/>
      <c r="AA14" s="267"/>
      <c r="AB14" s="267"/>
      <c r="AC14" s="262"/>
      <c r="AD14" s="262"/>
      <c r="AE14" s="262"/>
      <c r="AF14" s="267"/>
      <c r="AG14" s="267"/>
      <c r="AH14" s="267"/>
    </row>
    <row r="15" spans="1:35" x14ac:dyDescent="0.2">
      <c r="A15" s="30"/>
      <c r="B15" s="20"/>
      <c r="C15" s="142" t="s">
        <v>48</v>
      </c>
      <c r="D15" s="249" t="s">
        <v>49</v>
      </c>
      <c r="E15" s="142" t="s">
        <v>48</v>
      </c>
      <c r="F15" s="189" t="s">
        <v>49</v>
      </c>
      <c r="G15" s="233"/>
      <c r="H15" s="142" t="s">
        <v>48</v>
      </c>
      <c r="I15" s="249" t="s">
        <v>49</v>
      </c>
      <c r="J15" s="142" t="s">
        <v>48</v>
      </c>
      <c r="K15" s="249" t="s">
        <v>49</v>
      </c>
      <c r="L15" s="17"/>
      <c r="M15" s="15"/>
      <c r="N15" s="21"/>
      <c r="O15" s="21"/>
      <c r="P15" s="21"/>
      <c r="Q15" s="117"/>
      <c r="R15" s="50"/>
      <c r="S15" s="9" t="s">
        <v>20</v>
      </c>
      <c r="T15" s="28"/>
      <c r="U15" s="380" t="s">
        <v>151</v>
      </c>
      <c r="V15" s="387"/>
      <c r="W15" s="380" t="s">
        <v>152</v>
      </c>
      <c r="X15" s="387"/>
      <c r="Y15" s="107"/>
      <c r="Z15" s="380" t="s">
        <v>151</v>
      </c>
      <c r="AA15" s="387"/>
      <c r="AB15" s="380" t="s">
        <v>153</v>
      </c>
      <c r="AC15" s="387"/>
      <c r="AD15" s="253"/>
      <c r="AE15" s="253"/>
      <c r="AF15" s="11"/>
      <c r="AG15" s="11"/>
      <c r="AH15" s="11"/>
      <c r="AI15" s="13" t="s">
        <v>0</v>
      </c>
    </row>
    <row r="16" spans="1:35" x14ac:dyDescent="0.2">
      <c r="A16" s="36" t="s">
        <v>21</v>
      </c>
      <c r="B16" s="60" t="s">
        <v>43</v>
      </c>
      <c r="C16" s="77">
        <f>(10^12)*(10^-3)*(C5/30)*10^(C7/10)</f>
        <v>0.31622776601683744</v>
      </c>
      <c r="D16" s="138">
        <f>(10^12)*(10^-3)*(D5/30)*10^(D7/10)</f>
        <v>0.31622776601683744</v>
      </c>
      <c r="E16" s="77">
        <f>(10^12)*(10^-3)*(C5/30)*10^((C7+E8)/10)</f>
        <v>0.79432823472428005</v>
      </c>
      <c r="F16" s="77">
        <f>(10^12)*(10^-3)*(D5/30)*10^((D7+F8)/10)</f>
        <v>0.79432823472428005</v>
      </c>
      <c r="G16" s="193"/>
      <c r="H16" s="77">
        <f>(10^12)*(10^-3)*(H5/30)*10^(H7/10)</f>
        <v>0.31622776601683744</v>
      </c>
      <c r="I16" s="138">
        <f>(10^12)*(10^-3)*(I5/30)*10^(I7/10)</f>
        <v>0.31622776601683744</v>
      </c>
      <c r="J16" s="234">
        <f>(10^12)*(10^-3)*(H5/30)*10^((H7+J8)/10)</f>
        <v>3.9810717055349747E-11</v>
      </c>
      <c r="K16" s="159">
        <f>(10^12)*(10^-3)*(I5/30)*10^((I7+K8)/10)</f>
        <v>1</v>
      </c>
      <c r="L16" s="77"/>
      <c r="M16" s="250"/>
      <c r="N16" s="31"/>
      <c r="O16" s="31"/>
      <c r="P16" s="31"/>
      <c r="Q16" s="22" t="s">
        <v>50</v>
      </c>
      <c r="R16" s="50"/>
      <c r="S16" s="30"/>
      <c r="T16" s="20"/>
      <c r="U16" s="141" t="s">
        <v>48</v>
      </c>
      <c r="V16" s="249" t="s">
        <v>49</v>
      </c>
      <c r="W16" s="141" t="s">
        <v>48</v>
      </c>
      <c r="X16" s="249" t="s">
        <v>49</v>
      </c>
      <c r="Y16" s="6"/>
      <c r="Z16" s="141" t="s">
        <v>48</v>
      </c>
      <c r="AA16" s="249" t="s">
        <v>49</v>
      </c>
      <c r="AB16" s="141" t="s">
        <v>48</v>
      </c>
      <c r="AC16" s="249" t="s">
        <v>49</v>
      </c>
      <c r="AD16" s="257"/>
      <c r="AE16" s="257"/>
      <c r="AF16" s="267"/>
      <c r="AG16" s="267"/>
      <c r="AH16" s="267"/>
      <c r="AI16" s="117"/>
    </row>
    <row r="17" spans="1:35" x14ac:dyDescent="0.2">
      <c r="A17" s="32" t="s">
        <v>51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35">
        <f>10*LOG(J16/H16)</f>
        <v>-98.999999999999986</v>
      </c>
      <c r="K17" s="128">
        <f>10*LOG(K16/I16)</f>
        <v>5.0000000000000071</v>
      </c>
      <c r="L17" s="24"/>
      <c r="M17" s="251"/>
      <c r="N17" s="33"/>
      <c r="O17" s="33"/>
      <c r="P17" s="33"/>
      <c r="Q17" s="22" t="s">
        <v>52</v>
      </c>
      <c r="R17" s="50"/>
      <c r="S17" s="19" t="s">
        <v>21</v>
      </c>
      <c r="T17" s="20" t="s">
        <v>43</v>
      </c>
      <c r="U17" s="272">
        <f>(10^12)*(10^-3)*(U5/15)*10^(U7/10)</f>
        <v>0.31697863849222196</v>
      </c>
      <c r="V17" s="250">
        <f>(10^12)*(10^-3)*(V5/15)*10^(V7/10)</f>
        <v>0.31697863849222196</v>
      </c>
      <c r="W17" s="272">
        <f>(10^12)*(10^-3)*(U5/15)*10^((U7+W8)/10)</f>
        <v>0.79621434110699241</v>
      </c>
      <c r="X17" s="250">
        <f>(10^12)*(10^-3)*(V5/15)*10^((V7+X8)/10)</f>
        <v>0.79621434110699241</v>
      </c>
      <c r="Y17" s="273"/>
      <c r="Z17" s="272">
        <f>(10^12)*(10^-3)*(Z5/15)*10^(Z7/10)</f>
        <v>0.31697863849222196</v>
      </c>
      <c r="AA17" s="250">
        <f>(10^12)*(10^-3)*(AA5/15)*10^(AA7/10)</f>
        <v>0.31697863849222196</v>
      </c>
      <c r="AB17" s="272">
        <f>(10^12)*(10^-3)*(Z5/15)*10^((Z7+AB8)/10)</f>
        <v>3.9905246299377443E-11</v>
      </c>
      <c r="AC17" s="250">
        <f>(10^12)*(10^-3)*(AA5/15)*10^((AA7+AC8)/10)</f>
        <v>0.79621434110699241</v>
      </c>
      <c r="AD17" s="274"/>
      <c r="AE17" s="274"/>
      <c r="AF17" s="274"/>
      <c r="AG17" s="274"/>
      <c r="AH17" s="274"/>
      <c r="AI17" s="264" t="s">
        <v>50</v>
      </c>
    </row>
    <row r="18" spans="1:35" x14ac:dyDescent="0.2">
      <c r="A18" s="157" t="s">
        <v>54</v>
      </c>
      <c r="B18" s="20" t="s">
        <v>41</v>
      </c>
      <c r="C18" s="18"/>
      <c r="D18" s="20"/>
      <c r="E18" s="23">
        <f>C7+E8+10*LOG(C5/30)</f>
        <v>-91</v>
      </c>
      <c r="F18" s="23">
        <f>D7+F8+10*LOG(D5/30)</f>
        <v>-91</v>
      </c>
      <c r="G18" s="194"/>
      <c r="H18" s="18"/>
      <c r="I18" s="20"/>
      <c r="J18" s="235">
        <f>H7+J8+10*LOG(H5/30)</f>
        <v>-194</v>
      </c>
      <c r="K18" s="128">
        <f>I7+K8+10*LOG(I5/30)</f>
        <v>-90</v>
      </c>
      <c r="L18" s="24"/>
      <c r="M18" s="251"/>
      <c r="N18" s="27"/>
      <c r="O18" s="27"/>
      <c r="P18" s="27"/>
      <c r="Q18" s="65" t="s">
        <v>53</v>
      </c>
      <c r="R18" s="50"/>
      <c r="S18" s="32" t="s">
        <v>51</v>
      </c>
      <c r="T18" s="20" t="s">
        <v>4</v>
      </c>
      <c r="U18" s="111"/>
      <c r="V18" s="20"/>
      <c r="W18" s="275">
        <f>10*LOG(W17/U17)</f>
        <v>3.9999999999999987</v>
      </c>
      <c r="X18" s="251">
        <f>10*LOG(X17/V17)</f>
        <v>3.9999999999999987</v>
      </c>
      <c r="Y18" s="276"/>
      <c r="Z18" s="111"/>
      <c r="AA18" s="20"/>
      <c r="AB18" s="353">
        <f>10*LOG(AB17/Z17)</f>
        <v>-99</v>
      </c>
      <c r="AC18" s="251">
        <f>10*LOG(AC17/AA17)</f>
        <v>3.9999999999999987</v>
      </c>
      <c r="AD18" s="262"/>
      <c r="AE18" s="262"/>
      <c r="AF18" s="266"/>
      <c r="AG18" s="266"/>
      <c r="AH18" s="266"/>
      <c r="AI18" s="264" t="s">
        <v>52</v>
      </c>
    </row>
    <row r="19" spans="1:35" x14ac:dyDescent="0.2">
      <c r="A19" s="81" t="s">
        <v>33</v>
      </c>
      <c r="B19" s="20" t="s">
        <v>42</v>
      </c>
      <c r="C19" s="33">
        <f>10*LOG((C16+E16)*10^-9)+10*LOG(E9*12)</f>
        <v>-58.499724255783136</v>
      </c>
      <c r="D19" s="152">
        <f>10*LOG((D16+F16)*10^-9)+10*LOG(F9*12)</f>
        <v>-58.499724255783136</v>
      </c>
      <c r="E19" s="23"/>
      <c r="F19" s="23"/>
      <c r="G19" s="194"/>
      <c r="H19" s="33">
        <f>10*LOG((H16+J16)*10^-9)+10*LOG(J9*12)</f>
        <v>-63.955128886329305</v>
      </c>
      <c r="I19" s="152">
        <f>10*LOG((I16+K16)*10^-9)+10*LOG(K9*12)</f>
        <v>-57.761818406215113</v>
      </c>
      <c r="J19" s="24"/>
      <c r="K19" s="128"/>
      <c r="L19" s="24"/>
      <c r="M19" s="128"/>
      <c r="N19" s="27"/>
      <c r="O19" s="27"/>
      <c r="P19" s="27"/>
      <c r="Q19" s="65" t="s">
        <v>31</v>
      </c>
      <c r="R19" s="50"/>
      <c r="S19" s="157" t="s">
        <v>54</v>
      </c>
      <c r="T19" s="20" t="s">
        <v>41</v>
      </c>
      <c r="U19" s="111"/>
      <c r="V19" s="20"/>
      <c r="W19" s="265">
        <f>U7+W8+10*LOG(U5/15)</f>
        <v>-90.989700043360187</v>
      </c>
      <c r="X19" s="152">
        <f>V7+X8+10*LOG(V5/15)</f>
        <v>-90.989700043360187</v>
      </c>
      <c r="Y19" s="278"/>
      <c r="Z19" s="111"/>
      <c r="AA19" s="20"/>
      <c r="AB19" s="353">
        <f>Z7+AB8+10*LOG(Z5/15)</f>
        <v>-193.98970004336019</v>
      </c>
      <c r="AC19" s="152">
        <f>AA7+AC8+10*LOG(AA5/15)</f>
        <v>-90.989700043360187</v>
      </c>
      <c r="AD19" s="262"/>
      <c r="AE19" s="262"/>
      <c r="AF19" s="259"/>
      <c r="AG19" s="259"/>
      <c r="AH19" s="259"/>
      <c r="AI19" s="279" t="s">
        <v>53</v>
      </c>
    </row>
    <row r="20" spans="1:35" x14ac:dyDescent="0.2">
      <c r="A20" s="195" t="s">
        <v>181</v>
      </c>
      <c r="B20" s="196" t="s">
        <v>4</v>
      </c>
      <c r="C20" s="33"/>
      <c r="D20" s="152"/>
      <c r="E20" s="23"/>
      <c r="F20" s="23"/>
      <c r="G20" s="194"/>
      <c r="H20" s="33"/>
      <c r="I20" s="152"/>
      <c r="J20" s="235">
        <f>J18-E18</f>
        <v>-103</v>
      </c>
      <c r="K20" s="128">
        <f>K18-F18</f>
        <v>1</v>
      </c>
      <c r="L20" s="24"/>
      <c r="M20" s="128"/>
      <c r="N20" s="27"/>
      <c r="O20" s="27"/>
      <c r="P20" s="27"/>
      <c r="Q20" s="65" t="s">
        <v>62</v>
      </c>
      <c r="R20" s="50"/>
      <c r="S20" s="157" t="s">
        <v>33</v>
      </c>
      <c r="T20" s="20" t="s">
        <v>42</v>
      </c>
      <c r="U20" s="265">
        <f>10*LOG((U17+W17)*10^-9)+10*LOG(W9*12)</f>
        <v>-61.582449515443017</v>
      </c>
      <c r="V20" s="152">
        <f>10*LOG((V17+X17)*10^-9)+10*LOG(X9*12)</f>
        <v>-58.489424299143309</v>
      </c>
      <c r="W20" s="265"/>
      <c r="X20" s="152"/>
      <c r="Y20" s="278"/>
      <c r="Z20" s="265">
        <f>10*LOG((Z17+AB17)*10^-9)+10*LOG(AB9*12)</f>
        <v>-67.037854145989215</v>
      </c>
      <c r="AA20" s="152">
        <f>10*LOG((AA17+AC17)*10^-9)+10*LOG(AC9*12)</f>
        <v>-61.582449515443017</v>
      </c>
      <c r="AB20" s="265"/>
      <c r="AC20" s="152"/>
      <c r="AD20" s="262"/>
      <c r="AE20" s="262"/>
      <c r="AF20" s="259"/>
      <c r="AG20" s="259"/>
      <c r="AH20" s="259"/>
      <c r="AI20" s="279" t="s">
        <v>31</v>
      </c>
    </row>
    <row r="21" spans="1:35" x14ac:dyDescent="0.2">
      <c r="A21" s="195" t="s">
        <v>95</v>
      </c>
      <c r="B21" s="196" t="s">
        <v>4</v>
      </c>
      <c r="C21" s="33"/>
      <c r="D21" s="152"/>
      <c r="E21" s="23"/>
      <c r="F21" s="23"/>
      <c r="G21" s="194"/>
      <c r="H21" s="23">
        <f>H19-C19</f>
        <v>-5.4554046305461696</v>
      </c>
      <c r="I21" s="139">
        <f>I19-D19</f>
        <v>0.73790584956802263</v>
      </c>
      <c r="J21" s="24"/>
      <c r="K21" s="128"/>
      <c r="L21" s="24"/>
      <c r="M21" s="128"/>
      <c r="N21" s="27"/>
      <c r="O21" s="27"/>
      <c r="P21" s="27"/>
      <c r="Q21" s="65" t="s">
        <v>63</v>
      </c>
      <c r="R21" s="50"/>
      <c r="S21" s="19" t="s">
        <v>21</v>
      </c>
      <c r="T21" s="20" t="s">
        <v>127</v>
      </c>
      <c r="U21" s="265"/>
      <c r="V21" s="266"/>
      <c r="W21" s="265"/>
      <c r="X21" s="266"/>
      <c r="Y21" s="278"/>
      <c r="Z21" s="272"/>
      <c r="AA21" s="274"/>
      <c r="AB21" s="308"/>
      <c r="AC21" s="309"/>
      <c r="AD21" s="271"/>
      <c r="AE21" s="262"/>
      <c r="AF21" s="259"/>
      <c r="AG21" s="259"/>
      <c r="AH21" s="259"/>
      <c r="AI21" s="264" t="s">
        <v>50</v>
      </c>
    </row>
    <row r="22" spans="1:35" ht="13.5" thickBot="1" x14ac:dyDescent="0.25">
      <c r="A22" s="133" t="s">
        <v>182</v>
      </c>
      <c r="B22" s="197" t="s">
        <v>4</v>
      </c>
      <c r="C22" s="215"/>
      <c r="D22" s="140"/>
      <c r="E22" s="85"/>
      <c r="F22" s="85"/>
      <c r="G22" s="198"/>
      <c r="H22" s="90"/>
      <c r="I22" s="75"/>
      <c r="J22" s="236">
        <f>J18-E18-$G10</f>
        <v>-93</v>
      </c>
      <c r="K22" s="174">
        <f>K18-F18-$G10</f>
        <v>11</v>
      </c>
      <c r="L22" s="86"/>
      <c r="M22" s="174"/>
      <c r="N22" s="82"/>
      <c r="O22" s="82"/>
      <c r="P22" s="82"/>
      <c r="Q22" s="98" t="s">
        <v>116</v>
      </c>
      <c r="R22" s="50"/>
      <c r="S22" s="32" t="s">
        <v>128</v>
      </c>
      <c r="T22" s="20" t="s">
        <v>4</v>
      </c>
      <c r="U22" s="265"/>
      <c r="V22" s="266"/>
      <c r="W22" s="265"/>
      <c r="X22" s="266"/>
      <c r="Y22" s="278"/>
      <c r="Z22" s="265"/>
      <c r="AA22" s="266"/>
      <c r="AB22" s="277"/>
      <c r="AC22" s="251"/>
      <c r="AD22" s="271"/>
      <c r="AE22" s="262"/>
      <c r="AF22" s="259"/>
      <c r="AG22" s="259"/>
      <c r="AH22" s="259"/>
      <c r="AI22" s="264" t="s">
        <v>129</v>
      </c>
    </row>
    <row r="23" spans="1:35" x14ac:dyDescent="0.2">
      <c r="J23" s="50"/>
      <c r="K23" s="50"/>
      <c r="L23" s="50"/>
      <c r="R23" s="50"/>
      <c r="S23" s="157" t="s">
        <v>130</v>
      </c>
      <c r="T23" s="20" t="s">
        <v>2</v>
      </c>
      <c r="U23" s="265"/>
      <c r="V23" s="266"/>
      <c r="W23" s="265"/>
      <c r="X23" s="266"/>
      <c r="Y23" s="278"/>
      <c r="Z23" s="265"/>
      <c r="AA23" s="266"/>
      <c r="AB23" s="277"/>
      <c r="AC23" s="251"/>
      <c r="AD23" s="1"/>
      <c r="AE23" s="262"/>
      <c r="AF23" s="259"/>
      <c r="AG23" s="259"/>
      <c r="AH23" s="259"/>
      <c r="AI23" s="279" t="s">
        <v>131</v>
      </c>
    </row>
    <row r="24" spans="1:35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R24" s="50"/>
      <c r="S24" s="325" t="s">
        <v>132</v>
      </c>
      <c r="T24" s="20" t="s">
        <v>133</v>
      </c>
      <c r="U24" s="265"/>
      <c r="V24" s="266"/>
      <c r="W24" s="265"/>
      <c r="X24" s="266"/>
      <c r="Y24" s="278"/>
      <c r="Z24" s="265"/>
      <c r="AA24" s="266"/>
      <c r="AB24" s="265"/>
      <c r="AC24" s="152"/>
      <c r="AD24" s="1"/>
      <c r="AE24" s="262"/>
      <c r="AF24" s="259"/>
      <c r="AG24" s="259"/>
      <c r="AH24" s="259"/>
      <c r="AI24" s="279" t="s">
        <v>31</v>
      </c>
    </row>
    <row r="25" spans="1:35" ht="13.5" thickBot="1" x14ac:dyDescent="0.25">
      <c r="A25" s="9" t="s">
        <v>22</v>
      </c>
      <c r="B25" s="28"/>
      <c r="C25" s="377" t="s">
        <v>105</v>
      </c>
      <c r="D25" s="378"/>
      <c r="E25" s="378"/>
      <c r="F25" s="378"/>
      <c r="G25" s="378"/>
      <c r="H25" s="378"/>
      <c r="I25" s="378"/>
      <c r="J25" s="378"/>
      <c r="K25" s="378"/>
      <c r="L25" s="377" t="s">
        <v>104</v>
      </c>
      <c r="M25" s="379"/>
      <c r="N25" s="242"/>
      <c r="O25" s="242"/>
      <c r="P25" s="10"/>
      <c r="Q25" s="199" t="s">
        <v>0</v>
      </c>
      <c r="R25" s="50"/>
      <c r="S25" s="280" t="s">
        <v>155</v>
      </c>
      <c r="T25" s="281" t="s">
        <v>4</v>
      </c>
      <c r="U25" s="153"/>
      <c r="V25" s="140"/>
      <c r="W25" s="153"/>
      <c r="X25" s="140"/>
      <c r="Y25" s="282"/>
      <c r="Z25" s="153"/>
      <c r="AA25" s="215"/>
      <c r="AB25" s="354">
        <f>AB19+Y10-$H12</f>
        <v>-193.98970004336019</v>
      </c>
      <c r="AC25" s="284">
        <f>AC19+Y10-$Y11</f>
        <v>29.010299956639813</v>
      </c>
      <c r="AD25" s="262"/>
      <c r="AE25" s="262"/>
      <c r="AF25" s="259"/>
      <c r="AG25" s="259"/>
      <c r="AH25" s="259"/>
      <c r="AI25" s="264" t="s">
        <v>58</v>
      </c>
    </row>
    <row r="26" spans="1:35" x14ac:dyDescent="0.2">
      <c r="A26" s="30"/>
      <c r="B26" s="20"/>
      <c r="C26" s="380" t="s">
        <v>78</v>
      </c>
      <c r="D26" s="381"/>
      <c r="E26" s="382" t="s">
        <v>84</v>
      </c>
      <c r="F26" s="382"/>
      <c r="G26" s="239"/>
      <c r="H26" s="380" t="s">
        <v>59</v>
      </c>
      <c r="I26" s="381"/>
      <c r="J26" s="382" t="s">
        <v>115</v>
      </c>
      <c r="K26" s="381"/>
      <c r="L26" s="189"/>
      <c r="M26" s="137"/>
      <c r="N26" s="8"/>
      <c r="O26" s="8"/>
      <c r="P26" s="61"/>
      <c r="Q26" s="200"/>
      <c r="R26" s="50"/>
    </row>
    <row r="27" spans="1:35" ht="13.5" thickBot="1" x14ac:dyDescent="0.25">
      <c r="A27" s="30"/>
      <c r="B27" s="20"/>
      <c r="C27" s="142" t="s">
        <v>48</v>
      </c>
      <c r="D27" s="249" t="s">
        <v>49</v>
      </c>
      <c r="E27" s="142" t="s">
        <v>48</v>
      </c>
      <c r="F27" s="189" t="s">
        <v>49</v>
      </c>
      <c r="G27" s="233"/>
      <c r="H27" s="142" t="s">
        <v>48</v>
      </c>
      <c r="I27" s="249" t="s">
        <v>49</v>
      </c>
      <c r="J27" s="142" t="s">
        <v>48</v>
      </c>
      <c r="K27" s="249" t="s">
        <v>49</v>
      </c>
      <c r="L27" s="142" t="s">
        <v>48</v>
      </c>
      <c r="M27" s="249" t="s">
        <v>49</v>
      </c>
      <c r="N27" s="8"/>
      <c r="O27" s="8"/>
      <c r="P27" s="61"/>
      <c r="Q27" s="200"/>
      <c r="R27" s="50"/>
      <c r="T27" s="267"/>
      <c r="U27" s="267"/>
      <c r="V27" s="267"/>
      <c r="W27" s="267"/>
      <c r="X27" s="267"/>
      <c r="Y27" s="267"/>
      <c r="Z27" s="267"/>
      <c r="AA27" s="267"/>
      <c r="AB27" s="267"/>
      <c r="AC27" s="263"/>
      <c r="AD27" s="263"/>
      <c r="AE27" s="263"/>
      <c r="AF27" s="267"/>
      <c r="AG27" s="267"/>
      <c r="AH27" s="267"/>
    </row>
    <row r="28" spans="1:35" ht="13.5" thickBot="1" x14ac:dyDescent="0.25">
      <c r="A28" s="36" t="s">
        <v>23</v>
      </c>
      <c r="B28" s="115" t="s">
        <v>6</v>
      </c>
      <c r="C28" s="237">
        <v>1.5</v>
      </c>
      <c r="D28" s="79">
        <f>$C28</f>
        <v>1.5</v>
      </c>
      <c r="E28" s="78"/>
      <c r="F28" s="78"/>
      <c r="G28" s="240"/>
      <c r="H28" s="237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  <c r="R28" s="50"/>
      <c r="S28" s="9" t="s">
        <v>22</v>
      </c>
      <c r="T28" s="28"/>
      <c r="U28" s="378" t="s">
        <v>122</v>
      </c>
      <c r="V28" s="378"/>
      <c r="W28" s="378"/>
      <c r="X28" s="378"/>
      <c r="Y28" s="378"/>
      <c r="Z28" s="378"/>
      <c r="AA28" s="378"/>
      <c r="AB28" s="378"/>
      <c r="AC28" s="379"/>
      <c r="AD28" s="377" t="s">
        <v>123</v>
      </c>
      <c r="AE28" s="379"/>
      <c r="AF28" s="286"/>
      <c r="AG28" s="12"/>
      <c r="AH28" s="10"/>
      <c r="AI28" s="13" t="s">
        <v>0</v>
      </c>
    </row>
    <row r="29" spans="1:35" x14ac:dyDescent="0.2">
      <c r="A29" s="36" t="s">
        <v>24</v>
      </c>
      <c r="B29" s="115" t="s">
        <v>6</v>
      </c>
      <c r="C29" s="78"/>
      <c r="D29" s="79"/>
      <c r="E29" s="237">
        <v>0.3</v>
      </c>
      <c r="F29" s="78">
        <f>$E29</f>
        <v>0.3</v>
      </c>
      <c r="G29" s="240"/>
      <c r="H29" s="78"/>
      <c r="I29" s="79"/>
      <c r="J29" s="237">
        <v>0.3</v>
      </c>
      <c r="K29" s="79">
        <f>$J29</f>
        <v>0.3</v>
      </c>
      <c r="L29" s="78"/>
      <c r="M29" s="128"/>
      <c r="N29" s="78"/>
      <c r="O29" s="78"/>
      <c r="P29" s="79"/>
      <c r="Q29" s="59"/>
      <c r="R29" s="50"/>
      <c r="S29" s="30"/>
      <c r="T29" s="20"/>
      <c r="U29" s="380" t="s">
        <v>151</v>
      </c>
      <c r="V29" s="387"/>
      <c r="W29" s="380" t="s">
        <v>152</v>
      </c>
      <c r="X29" s="387"/>
      <c r="Y29" s="107"/>
      <c r="Z29" s="380" t="s">
        <v>151</v>
      </c>
      <c r="AA29" s="387"/>
      <c r="AB29" s="380" t="s">
        <v>153</v>
      </c>
      <c r="AC29" s="387"/>
      <c r="AD29" s="287"/>
      <c r="AE29" s="137"/>
      <c r="AF29" s="19"/>
      <c r="AH29" s="61"/>
      <c r="AI29" s="117"/>
    </row>
    <row r="30" spans="1:35" s="8" customFormat="1" ht="13.5" thickBot="1" x14ac:dyDescent="0.25">
      <c r="A30" s="201" t="s">
        <v>64</v>
      </c>
      <c r="B30" s="116" t="s">
        <v>6</v>
      </c>
      <c r="C30" s="83"/>
      <c r="D30" s="84"/>
      <c r="E30" s="160"/>
      <c r="F30" s="160"/>
      <c r="G30" s="241"/>
      <c r="H30" s="160"/>
      <c r="I30" s="84"/>
      <c r="J30" s="160"/>
      <c r="K30" s="84"/>
      <c r="L30" s="238">
        <v>4.5</v>
      </c>
      <c r="M30" s="84">
        <f>$L30</f>
        <v>4.5</v>
      </c>
      <c r="N30" s="160"/>
      <c r="O30" s="160"/>
      <c r="P30" s="84"/>
      <c r="Q30" s="156" t="s">
        <v>65</v>
      </c>
      <c r="R30" s="36"/>
      <c r="S30" s="30"/>
      <c r="T30" s="20"/>
      <c r="U30" s="141" t="s">
        <v>48</v>
      </c>
      <c r="V30" s="249" t="s">
        <v>49</v>
      </c>
      <c r="W30" s="141" t="s">
        <v>48</v>
      </c>
      <c r="X30" s="249" t="s">
        <v>49</v>
      </c>
      <c r="Y30" s="6"/>
      <c r="Z30" s="141" t="s">
        <v>48</v>
      </c>
      <c r="AA30" s="249" t="s">
        <v>49</v>
      </c>
      <c r="AB30" s="141" t="s">
        <v>48</v>
      </c>
      <c r="AC30" s="249" t="s">
        <v>49</v>
      </c>
      <c r="AD30" s="141" t="s">
        <v>48</v>
      </c>
      <c r="AE30" s="249" t="s">
        <v>49</v>
      </c>
      <c r="AF30" s="19"/>
      <c r="AG30" s="7"/>
      <c r="AH30" s="61"/>
      <c r="AI30" s="117"/>
    </row>
    <row r="31" spans="1:35" s="8" customFormat="1" x14ac:dyDescent="0.2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  <c r="R31" s="188"/>
      <c r="S31" s="14" t="s">
        <v>134</v>
      </c>
      <c r="T31" s="288" t="s">
        <v>6</v>
      </c>
      <c r="U31" s="289">
        <v>1.5</v>
      </c>
      <c r="V31" s="290">
        <f>$U31</f>
        <v>1.5</v>
      </c>
      <c r="W31" s="291"/>
      <c r="X31" s="290"/>
      <c r="Y31" s="292"/>
      <c r="Z31" s="289">
        <v>1.5</v>
      </c>
      <c r="AA31" s="290">
        <f>$Z31</f>
        <v>1.5</v>
      </c>
      <c r="AB31" s="7"/>
      <c r="AC31" s="61"/>
      <c r="AD31" s="111"/>
      <c r="AE31" s="293"/>
      <c r="AF31" s="19"/>
      <c r="AG31" s="7"/>
      <c r="AH31" s="61"/>
      <c r="AI31" s="55"/>
    </row>
    <row r="32" spans="1:35" ht="13.5" thickBot="1" x14ac:dyDescent="0.2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R32" s="50"/>
      <c r="S32" s="19" t="s">
        <v>24</v>
      </c>
      <c r="T32" s="288" t="s">
        <v>6</v>
      </c>
      <c r="U32" s="291"/>
      <c r="V32" s="290"/>
      <c r="W32" s="289">
        <v>0.3</v>
      </c>
      <c r="X32" s="290">
        <f>$W32</f>
        <v>0.3</v>
      </c>
      <c r="Y32" s="292"/>
      <c r="Z32" s="291"/>
      <c r="AA32" s="290"/>
      <c r="AB32" s="289">
        <v>0.3</v>
      </c>
      <c r="AC32" s="290">
        <f>$AB32</f>
        <v>0.3</v>
      </c>
      <c r="AD32" s="291"/>
      <c r="AE32" s="251"/>
      <c r="AF32" s="291"/>
      <c r="AG32" s="292"/>
      <c r="AH32" s="290"/>
      <c r="AI32" s="55"/>
    </row>
    <row r="33" spans="1:35" ht="13.5" thickBot="1" x14ac:dyDescent="0.25">
      <c r="A33" s="9" t="s">
        <v>25</v>
      </c>
      <c r="B33" s="11"/>
      <c r="C33" s="377" t="s">
        <v>105</v>
      </c>
      <c r="D33" s="378"/>
      <c r="E33" s="378"/>
      <c r="F33" s="378"/>
      <c r="G33" s="378"/>
      <c r="H33" s="378"/>
      <c r="I33" s="378"/>
      <c r="J33" s="378"/>
      <c r="K33" s="378"/>
      <c r="L33" s="377" t="s">
        <v>104</v>
      </c>
      <c r="M33" s="378"/>
      <c r="N33" s="375" t="s">
        <v>18</v>
      </c>
      <c r="O33" s="376"/>
      <c r="P33" s="243"/>
      <c r="Q33" s="180" t="s">
        <v>0</v>
      </c>
      <c r="R33" s="50"/>
      <c r="S33" s="19" t="s">
        <v>135</v>
      </c>
      <c r="T33" s="288" t="s">
        <v>6</v>
      </c>
      <c r="U33" s="291"/>
      <c r="V33" s="290"/>
      <c r="W33" s="291"/>
      <c r="X33" s="290"/>
      <c r="Y33" s="292"/>
      <c r="Z33" s="291"/>
      <c r="AA33" s="290"/>
      <c r="AB33" s="291"/>
      <c r="AC33" s="290"/>
      <c r="AD33" s="289">
        <v>8</v>
      </c>
      <c r="AE33" s="290">
        <v>8</v>
      </c>
      <c r="AF33" s="291"/>
      <c r="AG33" s="292"/>
      <c r="AH33" s="290"/>
      <c r="AI33" s="344" t="s">
        <v>136</v>
      </c>
    </row>
    <row r="34" spans="1:35" ht="13.5" thickBot="1" x14ac:dyDescent="0.25">
      <c r="A34" s="30"/>
      <c r="B34" s="18"/>
      <c r="C34" s="380" t="s">
        <v>78</v>
      </c>
      <c r="D34" s="382"/>
      <c r="E34" s="380" t="s">
        <v>84</v>
      </c>
      <c r="F34" s="381"/>
      <c r="G34" s="107"/>
      <c r="H34" s="380" t="s">
        <v>59</v>
      </c>
      <c r="I34" s="382"/>
      <c r="J34" s="380" t="s">
        <v>60</v>
      </c>
      <c r="K34" s="382"/>
      <c r="L34" s="245"/>
      <c r="M34" s="189"/>
      <c r="N34" s="16"/>
      <c r="O34" s="243"/>
      <c r="P34" s="158"/>
      <c r="Q34" s="15"/>
      <c r="R34" s="50"/>
      <c r="S34" s="283" t="s">
        <v>137</v>
      </c>
      <c r="T34" s="295" t="s">
        <v>6</v>
      </c>
      <c r="U34" s="296"/>
      <c r="V34" s="297"/>
      <c r="W34" s="296"/>
      <c r="X34" s="297"/>
      <c r="Y34" s="298"/>
      <c r="Z34" s="296"/>
      <c r="AA34" s="297"/>
      <c r="AB34" s="296"/>
      <c r="AC34" s="297"/>
      <c r="AD34" s="299">
        <v>8</v>
      </c>
      <c r="AE34" s="297">
        <v>8</v>
      </c>
      <c r="AF34" s="296"/>
      <c r="AG34" s="298"/>
      <c r="AH34" s="297"/>
      <c r="AI34" s="300" t="s">
        <v>138</v>
      </c>
    </row>
    <row r="35" spans="1:35" x14ac:dyDescent="0.2">
      <c r="A35" s="30"/>
      <c r="B35" s="18"/>
      <c r="C35" s="141" t="s">
        <v>48</v>
      </c>
      <c r="D35" s="189" t="s">
        <v>49</v>
      </c>
      <c r="E35" s="141" t="s">
        <v>48</v>
      </c>
      <c r="F35" s="249" t="s">
        <v>49</v>
      </c>
      <c r="G35" s="189"/>
      <c r="H35" s="141" t="s">
        <v>48</v>
      </c>
      <c r="I35" s="189" t="s">
        <v>49</v>
      </c>
      <c r="J35" s="141" t="s">
        <v>48</v>
      </c>
      <c r="K35" s="189" t="s">
        <v>49</v>
      </c>
      <c r="L35" s="141" t="s">
        <v>48</v>
      </c>
      <c r="M35" s="189" t="s">
        <v>49</v>
      </c>
      <c r="N35" s="141" t="s">
        <v>48</v>
      </c>
      <c r="O35" s="249" t="s">
        <v>49</v>
      </c>
      <c r="P35" s="158"/>
      <c r="Q35" s="15"/>
      <c r="R35" s="50"/>
      <c r="U35" s="292"/>
      <c r="V35" s="292"/>
      <c r="W35" s="292"/>
      <c r="X35" s="292"/>
      <c r="Y35" s="292"/>
      <c r="Z35" s="292"/>
      <c r="AA35" s="292"/>
      <c r="AB35" s="292"/>
      <c r="AC35" s="292"/>
      <c r="AD35" s="292"/>
      <c r="AE35" s="292"/>
      <c r="AF35" s="292"/>
      <c r="AG35" s="292"/>
      <c r="AH35" s="292"/>
    </row>
    <row r="36" spans="1:35" ht="15.75" thickBot="1" x14ac:dyDescent="0.3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1"/>
      <c r="O36" s="119"/>
      <c r="P36" s="119"/>
      <c r="Q36" s="61"/>
      <c r="R36" s="50"/>
      <c r="S36" s="88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</row>
    <row r="37" spans="1:35" ht="12.75" customHeight="1" thickBot="1" x14ac:dyDescent="0.25">
      <c r="A37" s="37" t="s">
        <v>85</v>
      </c>
      <c r="B37" s="38" t="s">
        <v>5</v>
      </c>
      <c r="C37" s="39">
        <v>0</v>
      </c>
      <c r="D37" s="203">
        <v>0</v>
      </c>
      <c r="E37" s="39">
        <v>1</v>
      </c>
      <c r="F37" s="203">
        <v>1</v>
      </c>
      <c r="G37" s="202"/>
      <c r="H37" s="203"/>
      <c r="I37" s="203"/>
      <c r="J37" s="39"/>
      <c r="K37" s="203"/>
      <c r="L37" s="39"/>
      <c r="M37" s="203"/>
      <c r="N37" s="51"/>
      <c r="O37" s="173"/>
      <c r="P37" s="120"/>
      <c r="Q37" s="74" t="s">
        <v>30</v>
      </c>
      <c r="R37" s="50"/>
      <c r="S37" s="9" t="s">
        <v>25</v>
      </c>
      <c r="T37" s="28"/>
      <c r="U37" s="377" t="s">
        <v>122</v>
      </c>
      <c r="V37" s="378"/>
      <c r="W37" s="378"/>
      <c r="X37" s="378"/>
      <c r="Y37" s="378"/>
      <c r="Z37" s="378"/>
      <c r="AA37" s="378"/>
      <c r="AB37" s="378"/>
      <c r="AC37" s="379"/>
      <c r="AD37" s="377" t="s">
        <v>123</v>
      </c>
      <c r="AE37" s="379"/>
      <c r="AF37" s="383" t="s">
        <v>18</v>
      </c>
      <c r="AG37" s="384"/>
      <c r="AH37" s="254"/>
      <c r="AI37" s="180" t="s">
        <v>0</v>
      </c>
    </row>
    <row r="38" spans="1:35" x14ac:dyDescent="0.2">
      <c r="A38" s="40" t="s">
        <v>86</v>
      </c>
      <c r="B38" s="38" t="s">
        <v>4</v>
      </c>
      <c r="C38" s="39">
        <f>C$28*C37</f>
        <v>0</v>
      </c>
      <c r="D38" s="203">
        <f>D$28*D37</f>
        <v>0</v>
      </c>
      <c r="E38" s="39">
        <f>E$29*E37</f>
        <v>0.3</v>
      </c>
      <c r="F38" s="203">
        <f>F$29*F37</f>
        <v>0.3</v>
      </c>
      <c r="G38" s="202"/>
      <c r="H38" s="203"/>
      <c r="I38" s="203"/>
      <c r="J38" s="39"/>
      <c r="K38" s="203"/>
      <c r="L38" s="39"/>
      <c r="M38" s="203"/>
      <c r="N38" s="181">
        <f>SQRT(SUMSQ(C38,E38))</f>
        <v>0.3</v>
      </c>
      <c r="O38" s="182">
        <f>SQRT(SUMSQ(D38,F38))</f>
        <v>0.3</v>
      </c>
      <c r="P38" s="121"/>
      <c r="Q38" s="74" t="s">
        <v>117</v>
      </c>
      <c r="R38" s="50"/>
      <c r="S38" s="30"/>
      <c r="T38" s="20"/>
      <c r="U38" s="380" t="s">
        <v>151</v>
      </c>
      <c r="V38" s="387"/>
      <c r="W38" s="380" t="s">
        <v>152</v>
      </c>
      <c r="X38" s="387"/>
      <c r="Y38" s="107"/>
      <c r="Z38" s="380" t="s">
        <v>151</v>
      </c>
      <c r="AA38" s="387"/>
      <c r="AB38" s="380" t="s">
        <v>153</v>
      </c>
      <c r="AC38" s="387"/>
      <c r="AD38" s="287"/>
      <c r="AE38" s="137"/>
      <c r="AF38" s="252"/>
      <c r="AG38" s="254"/>
      <c r="AH38" s="15"/>
      <c r="AI38" s="15"/>
    </row>
    <row r="39" spans="1:35" x14ac:dyDescent="0.2">
      <c r="A39" s="41"/>
      <c r="B39" s="26"/>
      <c r="C39" s="42"/>
      <c r="D39" s="43"/>
      <c r="E39" s="42"/>
      <c r="F39" s="43"/>
      <c r="G39" s="204"/>
      <c r="H39" s="43"/>
      <c r="I39" s="43"/>
      <c r="J39" s="42"/>
      <c r="K39" s="43"/>
      <c r="L39" s="42"/>
      <c r="M39" s="43"/>
      <c r="N39" s="165"/>
      <c r="O39" s="166"/>
      <c r="P39" s="119"/>
      <c r="Q39" s="74"/>
      <c r="R39" s="50"/>
      <c r="S39" s="30"/>
      <c r="T39" s="20"/>
      <c r="U39" s="141" t="s">
        <v>48</v>
      </c>
      <c r="V39" s="249" t="s">
        <v>49</v>
      </c>
      <c r="W39" s="141" t="s">
        <v>48</v>
      </c>
      <c r="X39" s="249" t="s">
        <v>49</v>
      </c>
      <c r="Y39" s="6"/>
      <c r="Z39" s="141" t="s">
        <v>48</v>
      </c>
      <c r="AA39" s="249" t="s">
        <v>49</v>
      </c>
      <c r="AB39" s="141" t="s">
        <v>48</v>
      </c>
      <c r="AC39" s="249" t="s">
        <v>49</v>
      </c>
      <c r="AD39" s="141" t="s">
        <v>48</v>
      </c>
      <c r="AE39" s="249" t="s">
        <v>49</v>
      </c>
      <c r="AF39" s="141" t="s">
        <v>48</v>
      </c>
      <c r="AG39" s="249" t="s">
        <v>49</v>
      </c>
      <c r="AH39" s="15"/>
      <c r="AI39" s="15"/>
    </row>
    <row r="40" spans="1:35" ht="15" x14ac:dyDescent="0.25">
      <c r="A40" s="41"/>
      <c r="B40" s="26"/>
      <c r="C40" s="42"/>
      <c r="D40" s="43"/>
      <c r="E40" s="42"/>
      <c r="F40" s="43"/>
      <c r="G40" s="204"/>
      <c r="H40" s="43"/>
      <c r="I40" s="43"/>
      <c r="J40" s="42"/>
      <c r="K40" s="43"/>
      <c r="L40" s="42"/>
      <c r="M40" s="43"/>
      <c r="N40" s="165"/>
      <c r="O40" s="166"/>
      <c r="P40" s="119"/>
      <c r="Q40" s="74"/>
      <c r="R40" s="50"/>
      <c r="S40" s="70"/>
      <c r="T40" s="109"/>
      <c r="U40" s="258"/>
      <c r="V40" s="109"/>
      <c r="W40" s="258"/>
      <c r="X40" s="109"/>
      <c r="Y40" s="301"/>
      <c r="Z40" s="259"/>
      <c r="AA40" s="259"/>
      <c r="AB40" s="258"/>
      <c r="AC40" s="109"/>
      <c r="AD40" s="258"/>
      <c r="AE40" s="109"/>
      <c r="AF40" s="302"/>
      <c r="AG40" s="303"/>
      <c r="AH40" s="303"/>
      <c r="AI40" s="61"/>
    </row>
    <row r="41" spans="1:35" x14ac:dyDescent="0.2">
      <c r="A41" s="37" t="s">
        <v>87</v>
      </c>
      <c r="B41" s="38" t="s">
        <v>5</v>
      </c>
      <c r="C41" s="39">
        <v>1</v>
      </c>
      <c r="D41" s="203">
        <v>1</v>
      </c>
      <c r="E41" s="39">
        <v>1</v>
      </c>
      <c r="F41" s="203">
        <v>1</v>
      </c>
      <c r="G41" s="202"/>
      <c r="H41" s="203"/>
      <c r="I41" s="203"/>
      <c r="J41" s="39"/>
      <c r="K41" s="203"/>
      <c r="L41" s="39"/>
      <c r="M41" s="203"/>
      <c r="N41" s="51"/>
      <c r="O41" s="173"/>
      <c r="P41" s="120"/>
      <c r="Q41" s="74" t="s">
        <v>30</v>
      </c>
      <c r="R41" s="50"/>
      <c r="S41" s="37" t="s">
        <v>156</v>
      </c>
      <c r="T41" s="205" t="s">
        <v>5</v>
      </c>
      <c r="U41" s="39">
        <v>0</v>
      </c>
      <c r="V41" s="120">
        <v>0</v>
      </c>
      <c r="W41" s="39">
        <v>1</v>
      </c>
      <c r="X41" s="120">
        <v>1</v>
      </c>
      <c r="Y41" s="202"/>
      <c r="Z41" s="304"/>
      <c r="AA41" s="304"/>
      <c r="AB41" s="39"/>
      <c r="AC41" s="120"/>
      <c r="AD41" s="39"/>
      <c r="AE41" s="120"/>
      <c r="AF41" s="51"/>
      <c r="AG41" s="173"/>
      <c r="AH41" s="120"/>
      <c r="AI41" s="61" t="s">
        <v>30</v>
      </c>
    </row>
    <row r="42" spans="1:35" x14ac:dyDescent="0.2">
      <c r="A42" s="40" t="s">
        <v>88</v>
      </c>
      <c r="B42" s="38" t="s">
        <v>4</v>
      </c>
      <c r="C42" s="39">
        <f>C$28*C41</f>
        <v>1.5</v>
      </c>
      <c r="D42" s="203">
        <f>D$28*D41</f>
        <v>1.5</v>
      </c>
      <c r="E42" s="39">
        <f>E$29*E41</f>
        <v>0.3</v>
      </c>
      <c r="F42" s="203">
        <f>F$29*F41</f>
        <v>0.3</v>
      </c>
      <c r="G42" s="202"/>
      <c r="H42" s="203"/>
      <c r="I42" s="203"/>
      <c r="J42" s="39"/>
      <c r="K42" s="203"/>
      <c r="L42" s="39"/>
      <c r="M42" s="203"/>
      <c r="N42" s="181">
        <f>SQRT(SUMSQ(C42,E42))</f>
        <v>1.5297058540778354</v>
      </c>
      <c r="O42" s="182">
        <f>SQRT(SUMSQ(D42,F42))</f>
        <v>1.5297058540778354</v>
      </c>
      <c r="P42" s="121"/>
      <c r="Q42" s="74" t="s">
        <v>45</v>
      </c>
      <c r="R42" s="50"/>
      <c r="S42" s="40" t="s">
        <v>157</v>
      </c>
      <c r="T42" s="205" t="s">
        <v>4</v>
      </c>
      <c r="U42" s="305">
        <f>U31*U41</f>
        <v>0</v>
      </c>
      <c r="V42" s="312">
        <f>V31*V41</f>
        <v>0</v>
      </c>
      <c r="W42" s="305">
        <f>W32*W41</f>
        <v>0.3</v>
      </c>
      <c r="X42" s="312">
        <f>X32*X41</f>
        <v>0.3</v>
      </c>
      <c r="Y42" s="202"/>
      <c r="Z42" s="304"/>
      <c r="AA42" s="304"/>
      <c r="AB42" s="39"/>
      <c r="AC42" s="120"/>
      <c r="AD42" s="39"/>
      <c r="AE42" s="120"/>
      <c r="AF42" s="181">
        <f>SQRT(SUMSQ(U42,W42))</f>
        <v>0.3</v>
      </c>
      <c r="AG42" s="182">
        <f>SQRT(SUMSQ(V42,X42))</f>
        <v>0.3</v>
      </c>
      <c r="AH42" s="121"/>
      <c r="AI42" s="61" t="s">
        <v>44</v>
      </c>
    </row>
    <row r="43" spans="1:35" x14ac:dyDescent="0.2">
      <c r="A43" s="41"/>
      <c r="B43" s="26"/>
      <c r="C43" s="42"/>
      <c r="D43" s="43"/>
      <c r="E43" s="42"/>
      <c r="F43" s="43"/>
      <c r="G43" s="204"/>
      <c r="H43" s="43"/>
      <c r="I43" s="43"/>
      <c r="J43" s="42"/>
      <c r="K43" s="43"/>
      <c r="L43" s="42"/>
      <c r="M43" s="43"/>
      <c r="N43" s="165"/>
      <c r="O43" s="166"/>
      <c r="P43" s="119"/>
      <c r="Q43" s="74"/>
      <c r="R43" s="50"/>
      <c r="S43" s="307"/>
      <c r="T43" s="109"/>
      <c r="U43" s="308"/>
      <c r="V43" s="309"/>
      <c r="W43" s="308"/>
      <c r="X43" s="309"/>
      <c r="Y43" s="310"/>
      <c r="Z43" s="311"/>
      <c r="AA43" s="311"/>
      <c r="AB43" s="308"/>
      <c r="AC43" s="309"/>
      <c r="AD43" s="308"/>
      <c r="AE43" s="309"/>
      <c r="AF43" s="169"/>
      <c r="AG43" s="170"/>
      <c r="AH43" s="303"/>
      <c r="AI43" s="61"/>
    </row>
    <row r="44" spans="1:35" x14ac:dyDescent="0.2">
      <c r="A44" s="41"/>
      <c r="B44" s="26"/>
      <c r="C44" s="42"/>
      <c r="D44" s="43"/>
      <c r="E44" s="42"/>
      <c r="F44" s="43"/>
      <c r="G44" s="204"/>
      <c r="H44" s="43"/>
      <c r="I44" s="43"/>
      <c r="J44" s="42"/>
      <c r="K44" s="43"/>
      <c r="L44" s="42"/>
      <c r="M44" s="43"/>
      <c r="N44" s="165"/>
      <c r="O44" s="166"/>
      <c r="P44" s="119"/>
      <c r="Q44" s="74"/>
      <c r="R44" s="50"/>
      <c r="S44" s="307"/>
      <c r="T44" s="109"/>
      <c r="U44" s="308"/>
      <c r="V44" s="309"/>
      <c r="W44" s="308"/>
      <c r="X44" s="309"/>
      <c r="Y44" s="310"/>
      <c r="Z44" s="311"/>
      <c r="AA44" s="311"/>
      <c r="AB44" s="308"/>
      <c r="AC44" s="309"/>
      <c r="AD44" s="308"/>
      <c r="AE44" s="309"/>
      <c r="AF44" s="169"/>
      <c r="AG44" s="170"/>
      <c r="AH44" s="303"/>
      <c r="AI44" s="61"/>
    </row>
    <row r="45" spans="1:35" x14ac:dyDescent="0.2">
      <c r="A45" s="37" t="s">
        <v>79</v>
      </c>
      <c r="B45" s="38" t="s">
        <v>5</v>
      </c>
      <c r="C45" s="39">
        <v>1</v>
      </c>
      <c r="D45" s="203">
        <v>1</v>
      </c>
      <c r="E45" s="39">
        <f>E16/(C16+E16)</f>
        <v>0.7152527510491985</v>
      </c>
      <c r="F45" s="203">
        <f>F16/(D16+F16)</f>
        <v>0.7152527510491985</v>
      </c>
      <c r="G45" s="202"/>
      <c r="H45" s="203"/>
      <c r="I45" s="203"/>
      <c r="J45" s="39"/>
      <c r="K45" s="203"/>
      <c r="L45" s="39"/>
      <c r="M45" s="203"/>
      <c r="N45" s="51"/>
      <c r="O45" s="173"/>
      <c r="P45" s="120"/>
      <c r="Q45" s="179" t="s">
        <v>55</v>
      </c>
      <c r="R45" s="50"/>
      <c r="S45" s="37" t="s">
        <v>158</v>
      </c>
      <c r="T45" s="205" t="s">
        <v>5</v>
      </c>
      <c r="U45" s="39">
        <v>1</v>
      </c>
      <c r="V45" s="120">
        <v>1</v>
      </c>
      <c r="W45" s="39">
        <v>1</v>
      </c>
      <c r="X45" s="120">
        <v>1</v>
      </c>
      <c r="Y45" s="202"/>
      <c r="Z45" s="304"/>
      <c r="AA45" s="304"/>
      <c r="AB45" s="39"/>
      <c r="AC45" s="120"/>
      <c r="AD45" s="39"/>
      <c r="AE45" s="120"/>
      <c r="AF45" s="51"/>
      <c r="AG45" s="173"/>
      <c r="AH45" s="120"/>
      <c r="AI45" s="61" t="s">
        <v>30</v>
      </c>
    </row>
    <row r="46" spans="1:35" x14ac:dyDescent="0.2">
      <c r="A46" s="40" t="s">
        <v>80</v>
      </c>
      <c r="B46" s="38" t="s">
        <v>4</v>
      </c>
      <c r="C46" s="39">
        <f>C$28*C45</f>
        <v>1.5</v>
      </c>
      <c r="D46" s="203">
        <f>D$28*D45</f>
        <v>1.5</v>
      </c>
      <c r="E46" s="39">
        <f>E$29*E45</f>
        <v>0.21457582531475955</v>
      </c>
      <c r="F46" s="203">
        <f>F$29*F45</f>
        <v>0.21457582531475955</v>
      </c>
      <c r="G46" s="202"/>
      <c r="H46" s="203"/>
      <c r="I46" s="203"/>
      <c r="J46" s="39"/>
      <c r="K46" s="203"/>
      <c r="L46" s="39"/>
      <c r="M46" s="203"/>
      <c r="N46" s="181">
        <f>SQRT(SUMSQ(C46,E46))</f>
        <v>1.5152698719401472</v>
      </c>
      <c r="O46" s="182">
        <f>SQRT(SUMSQ(D46,F46))</f>
        <v>1.5152698719401472</v>
      </c>
      <c r="P46" s="121"/>
      <c r="Q46" s="74" t="s">
        <v>46</v>
      </c>
      <c r="R46" s="50"/>
      <c r="S46" s="40" t="s">
        <v>159</v>
      </c>
      <c r="T46" s="205" t="s">
        <v>4</v>
      </c>
      <c r="U46" s="305">
        <f>U31*U45</f>
        <v>1.5</v>
      </c>
      <c r="V46" s="306">
        <f>V31*V45</f>
        <v>1.5</v>
      </c>
      <c r="W46" s="305">
        <f>W32*W45</f>
        <v>0.3</v>
      </c>
      <c r="X46" s="306">
        <f>X32*X45</f>
        <v>0.3</v>
      </c>
      <c r="Y46" s="202"/>
      <c r="Z46" s="304"/>
      <c r="AA46" s="304"/>
      <c r="AB46" s="39"/>
      <c r="AC46" s="120"/>
      <c r="AD46" s="39"/>
      <c r="AE46" s="120"/>
      <c r="AF46" s="181">
        <f>SQRT(SUMSQ(U46,W46))</f>
        <v>1.5297058540778354</v>
      </c>
      <c r="AG46" s="182">
        <f>SQRT(SUMSQ(V46,X46))</f>
        <v>1.5297058540778354</v>
      </c>
      <c r="AH46" s="121"/>
      <c r="AI46" s="61" t="s">
        <v>45</v>
      </c>
    </row>
    <row r="47" spans="1:35" x14ac:dyDescent="0.2">
      <c r="A47" s="41"/>
      <c r="B47" s="26"/>
      <c r="C47" s="42"/>
      <c r="D47" s="43"/>
      <c r="E47" s="42"/>
      <c r="F47" s="43"/>
      <c r="G47" s="204"/>
      <c r="H47" s="43"/>
      <c r="I47" s="43"/>
      <c r="J47" s="42"/>
      <c r="K47" s="43"/>
      <c r="L47" s="42"/>
      <c r="M47" s="43"/>
      <c r="N47" s="165"/>
      <c r="O47" s="166"/>
      <c r="P47" s="119"/>
      <c r="Q47" s="74"/>
      <c r="R47" s="50"/>
      <c r="S47" s="307"/>
      <c r="T47" s="109"/>
      <c r="U47" s="308"/>
      <c r="V47" s="309"/>
      <c r="W47" s="308"/>
      <c r="X47" s="309"/>
      <c r="Y47" s="310"/>
      <c r="Z47" s="311"/>
      <c r="AA47" s="311"/>
      <c r="AB47" s="308"/>
      <c r="AC47" s="309"/>
      <c r="AD47" s="308"/>
      <c r="AE47" s="309"/>
      <c r="AF47" s="169"/>
      <c r="AG47" s="170"/>
      <c r="AH47" s="303"/>
      <c r="AI47" s="61"/>
    </row>
    <row r="48" spans="1:35" x14ac:dyDescent="0.2">
      <c r="A48" s="41"/>
      <c r="B48" s="26"/>
      <c r="C48" s="42"/>
      <c r="D48" s="43"/>
      <c r="E48" s="42"/>
      <c r="F48" s="43"/>
      <c r="G48" s="204"/>
      <c r="H48" s="43"/>
      <c r="I48" s="43"/>
      <c r="J48" s="42"/>
      <c r="K48" s="43"/>
      <c r="L48" s="42"/>
      <c r="M48" s="43"/>
      <c r="N48" s="165"/>
      <c r="O48" s="166"/>
      <c r="P48" s="119"/>
      <c r="Q48" s="74"/>
      <c r="R48" s="50"/>
      <c r="S48" s="307"/>
      <c r="T48" s="109"/>
      <c r="U48" s="308"/>
      <c r="V48" s="309"/>
      <c r="W48" s="308"/>
      <c r="X48" s="309"/>
      <c r="Y48" s="310"/>
      <c r="Z48" s="311"/>
      <c r="AA48" s="311"/>
      <c r="AB48" s="308"/>
      <c r="AC48" s="309"/>
      <c r="AD48" s="308"/>
      <c r="AE48" s="309"/>
      <c r="AF48" s="169"/>
      <c r="AG48" s="170"/>
      <c r="AH48" s="303"/>
      <c r="AI48" s="61"/>
    </row>
    <row r="49" spans="1:35" x14ac:dyDescent="0.2">
      <c r="A49" s="37" t="s">
        <v>183</v>
      </c>
      <c r="B49" s="38" t="s">
        <v>5</v>
      </c>
      <c r="C49" s="39"/>
      <c r="D49" s="203"/>
      <c r="E49" s="39"/>
      <c r="F49" s="203"/>
      <c r="G49" s="202"/>
      <c r="H49" s="203">
        <v>0</v>
      </c>
      <c r="I49" s="203">
        <v>0</v>
      </c>
      <c r="J49" s="39">
        <v>1</v>
      </c>
      <c r="K49" s="120">
        <v>1</v>
      </c>
      <c r="L49" s="203"/>
      <c r="M49" s="203"/>
      <c r="N49" s="51"/>
      <c r="O49" s="173"/>
      <c r="P49" s="120"/>
      <c r="Q49" s="74" t="s">
        <v>30</v>
      </c>
      <c r="R49" s="50"/>
      <c r="S49" s="307"/>
      <c r="T49" s="109"/>
      <c r="U49" s="308"/>
      <c r="V49" s="309"/>
      <c r="W49" s="308"/>
      <c r="X49" s="309"/>
      <c r="Y49" s="310"/>
      <c r="Z49" s="311"/>
      <c r="AA49" s="311"/>
      <c r="AB49" s="308"/>
      <c r="AC49" s="309"/>
      <c r="AD49" s="308"/>
      <c r="AE49" s="309"/>
      <c r="AF49" s="169"/>
      <c r="AG49" s="170"/>
      <c r="AH49" s="303"/>
      <c r="AI49" s="61"/>
    </row>
    <row r="50" spans="1:35" x14ac:dyDescent="0.2">
      <c r="A50" s="40" t="s">
        <v>184</v>
      </c>
      <c r="B50" s="38" t="s">
        <v>4</v>
      </c>
      <c r="C50" s="39"/>
      <c r="D50" s="203"/>
      <c r="E50" s="39"/>
      <c r="F50" s="203"/>
      <c r="G50" s="202"/>
      <c r="H50" s="203">
        <f>H$28*H49</f>
        <v>0</v>
      </c>
      <c r="I50" s="203">
        <f>I$28*I49</f>
        <v>0</v>
      </c>
      <c r="J50" s="39">
        <f>J$29*J49</f>
        <v>0.3</v>
      </c>
      <c r="K50" s="120">
        <f>K$29*K49</f>
        <v>0.3</v>
      </c>
      <c r="L50" s="203"/>
      <c r="M50" s="203"/>
      <c r="N50" s="181">
        <f>SQRT(SUMSQ(H50,J50))</f>
        <v>0.3</v>
      </c>
      <c r="O50" s="182">
        <f>SQRT(SUMSQ(I50,K50))</f>
        <v>0.3</v>
      </c>
      <c r="P50" s="121"/>
      <c r="Q50" s="74" t="s">
        <v>44</v>
      </c>
      <c r="R50" s="50"/>
    </row>
    <row r="51" spans="1:35" x14ac:dyDescent="0.2">
      <c r="A51" s="41"/>
      <c r="B51" s="26"/>
      <c r="C51" s="42"/>
      <c r="D51" s="43"/>
      <c r="E51" s="42"/>
      <c r="F51" s="43"/>
      <c r="G51" s="204"/>
      <c r="H51" s="43"/>
      <c r="I51" s="43"/>
      <c r="J51" s="42"/>
      <c r="K51" s="159"/>
      <c r="L51" s="43"/>
      <c r="M51" s="43"/>
      <c r="N51" s="165"/>
      <c r="O51" s="166"/>
      <c r="P51" s="119"/>
      <c r="Q51" s="74"/>
      <c r="R51" s="50"/>
      <c r="S51" s="37" t="s">
        <v>160</v>
      </c>
      <c r="T51" s="205" t="s">
        <v>5</v>
      </c>
      <c r="U51" s="39"/>
      <c r="V51" s="120"/>
      <c r="W51" s="39"/>
      <c r="X51" s="120"/>
      <c r="Y51" s="202"/>
      <c r="Z51" s="39">
        <v>0</v>
      </c>
      <c r="AA51" s="120">
        <v>0</v>
      </c>
      <c r="AB51" s="39">
        <v>1</v>
      </c>
      <c r="AC51" s="120">
        <v>1</v>
      </c>
      <c r="AD51" s="304"/>
      <c r="AE51" s="120"/>
      <c r="AF51" s="51"/>
      <c r="AG51" s="173"/>
      <c r="AH51" s="120"/>
      <c r="AI51" s="61" t="s">
        <v>30</v>
      </c>
    </row>
    <row r="52" spans="1:35" x14ac:dyDescent="0.2">
      <c r="A52" s="41"/>
      <c r="B52" s="26"/>
      <c r="C52" s="42"/>
      <c r="D52" s="43"/>
      <c r="E52" s="42"/>
      <c r="F52" s="43"/>
      <c r="G52" s="204"/>
      <c r="H52" s="43"/>
      <c r="I52" s="43"/>
      <c r="J52" s="42"/>
      <c r="K52" s="159"/>
      <c r="L52" s="43"/>
      <c r="M52" s="43"/>
      <c r="N52" s="165"/>
      <c r="O52" s="166"/>
      <c r="P52" s="119"/>
      <c r="Q52" s="74"/>
      <c r="R52" s="50"/>
      <c r="S52" s="40" t="s">
        <v>161</v>
      </c>
      <c r="T52" s="205" t="s">
        <v>4</v>
      </c>
      <c r="U52" s="39"/>
      <c r="V52" s="120"/>
      <c r="W52" s="39"/>
      <c r="X52" s="120"/>
      <c r="Y52" s="202"/>
      <c r="Z52" s="305">
        <f>Z31*Z51</f>
        <v>0</v>
      </c>
      <c r="AA52" s="312">
        <f>AA31*AA51</f>
        <v>0</v>
      </c>
      <c r="AB52" s="305">
        <f>AB32*AB51</f>
        <v>0.3</v>
      </c>
      <c r="AC52" s="312">
        <f>AC32*AC51</f>
        <v>0.3</v>
      </c>
      <c r="AD52" s="304"/>
      <c r="AE52" s="120"/>
      <c r="AF52" s="181">
        <f>SQRT(SUMSQ(Z52,AB52))</f>
        <v>0.3</v>
      </c>
      <c r="AG52" s="182">
        <f>SQRT(SUMSQ(AA52,AC52))</f>
        <v>0.3</v>
      </c>
      <c r="AH52" s="121"/>
      <c r="AI52" s="61" t="s">
        <v>44</v>
      </c>
    </row>
    <row r="53" spans="1:35" x14ac:dyDescent="0.2">
      <c r="A53" s="37" t="s">
        <v>185</v>
      </c>
      <c r="B53" s="38" t="s">
        <v>5</v>
      </c>
      <c r="C53" s="39"/>
      <c r="D53" s="203"/>
      <c r="E53" s="39"/>
      <c r="F53" s="203"/>
      <c r="G53" s="202"/>
      <c r="H53" s="203">
        <v>1</v>
      </c>
      <c r="I53" s="203">
        <v>1</v>
      </c>
      <c r="J53" s="39">
        <v>1</v>
      </c>
      <c r="K53" s="120">
        <v>1</v>
      </c>
      <c r="L53" s="203"/>
      <c r="M53" s="203"/>
      <c r="N53" s="51"/>
      <c r="O53" s="173"/>
      <c r="P53" s="120"/>
      <c r="Q53" s="74" t="s">
        <v>30</v>
      </c>
      <c r="R53" s="50"/>
      <c r="S53" s="307"/>
      <c r="T53" s="109"/>
      <c r="U53" s="308"/>
      <c r="V53" s="309"/>
      <c r="W53" s="308"/>
      <c r="X53" s="309"/>
      <c r="Y53" s="310"/>
      <c r="Z53" s="308"/>
      <c r="AA53" s="309"/>
      <c r="AB53" s="308"/>
      <c r="AC53" s="309"/>
      <c r="AD53" s="311"/>
      <c r="AE53" s="309"/>
      <c r="AF53" s="169"/>
      <c r="AG53" s="170"/>
      <c r="AH53" s="303"/>
      <c r="AI53" s="61"/>
    </row>
    <row r="54" spans="1:35" x14ac:dyDescent="0.2">
      <c r="A54" s="40" t="s">
        <v>186</v>
      </c>
      <c r="B54" s="38" t="s">
        <v>4</v>
      </c>
      <c r="C54" s="39"/>
      <c r="D54" s="203"/>
      <c r="E54" s="39"/>
      <c r="F54" s="203"/>
      <c r="G54" s="202"/>
      <c r="H54" s="203">
        <f>H$28*H53</f>
        <v>1.5</v>
      </c>
      <c r="I54" s="203">
        <f>I$28*I53</f>
        <v>1.5</v>
      </c>
      <c r="J54" s="39">
        <f>J$29*J53</f>
        <v>0.3</v>
      </c>
      <c r="K54" s="120">
        <f>K$29*K53</f>
        <v>0.3</v>
      </c>
      <c r="L54" s="203"/>
      <c r="M54" s="203"/>
      <c r="N54" s="181">
        <f>SQRT(SUMSQ(H54,J54))</f>
        <v>1.5297058540778354</v>
      </c>
      <c r="O54" s="182">
        <f>SQRT(SUMSQ(I54,K54))</f>
        <v>1.5297058540778354</v>
      </c>
      <c r="P54" s="121"/>
      <c r="Q54" s="74" t="s">
        <v>45</v>
      </c>
      <c r="R54" s="50"/>
      <c r="S54" s="307"/>
      <c r="T54" s="109"/>
      <c r="U54" s="308"/>
      <c r="V54" s="309"/>
      <c r="W54" s="308"/>
      <c r="X54" s="309"/>
      <c r="Y54" s="310"/>
      <c r="Z54" s="308"/>
      <c r="AA54" s="309"/>
      <c r="AB54" s="308"/>
      <c r="AC54" s="309"/>
      <c r="AD54" s="311"/>
      <c r="AE54" s="309"/>
      <c r="AF54" s="169"/>
      <c r="AG54" s="170"/>
      <c r="AH54" s="303"/>
      <c r="AI54" s="61"/>
    </row>
    <row r="55" spans="1:35" x14ac:dyDescent="0.2">
      <c r="A55" s="41"/>
      <c r="B55" s="26"/>
      <c r="C55" s="42"/>
      <c r="D55" s="43"/>
      <c r="E55" s="42"/>
      <c r="F55" s="43"/>
      <c r="G55" s="204"/>
      <c r="H55" s="43"/>
      <c r="I55" s="43"/>
      <c r="J55" s="42"/>
      <c r="K55" s="159"/>
      <c r="L55" s="43"/>
      <c r="M55" s="43"/>
      <c r="N55" s="165"/>
      <c r="O55" s="166"/>
      <c r="P55" s="119"/>
      <c r="Q55" s="74"/>
      <c r="R55" s="50"/>
      <c r="S55" s="37" t="s">
        <v>162</v>
      </c>
      <c r="T55" s="205" t="s">
        <v>5</v>
      </c>
      <c r="U55" s="39"/>
      <c r="V55" s="120"/>
      <c r="W55" s="39"/>
      <c r="X55" s="120"/>
      <c r="Y55" s="202"/>
      <c r="Z55" s="39">
        <v>1</v>
      </c>
      <c r="AA55" s="120">
        <v>1</v>
      </c>
      <c r="AB55" s="39">
        <v>1</v>
      </c>
      <c r="AC55" s="120">
        <v>1</v>
      </c>
      <c r="AD55" s="304"/>
      <c r="AE55" s="120"/>
      <c r="AF55" s="51"/>
      <c r="AG55" s="173"/>
      <c r="AH55" s="120"/>
      <c r="AI55" s="61" t="s">
        <v>30</v>
      </c>
    </row>
    <row r="56" spans="1:35" x14ac:dyDescent="0.2">
      <c r="A56" s="41"/>
      <c r="B56" s="26"/>
      <c r="C56" s="42"/>
      <c r="D56" s="43"/>
      <c r="E56" s="42"/>
      <c r="F56" s="43"/>
      <c r="G56" s="204"/>
      <c r="H56" s="43"/>
      <c r="I56" s="43"/>
      <c r="J56" s="42"/>
      <c r="K56" s="159"/>
      <c r="L56" s="43"/>
      <c r="M56" s="43"/>
      <c r="N56" s="165"/>
      <c r="O56" s="166"/>
      <c r="P56" s="119"/>
      <c r="Q56" s="74"/>
      <c r="R56" s="50"/>
      <c r="S56" s="40" t="s">
        <v>163</v>
      </c>
      <c r="T56" s="205" t="s">
        <v>4</v>
      </c>
      <c r="U56" s="39"/>
      <c r="V56" s="120"/>
      <c r="W56" s="39"/>
      <c r="X56" s="120"/>
      <c r="Y56" s="202"/>
      <c r="Z56" s="305">
        <f>Z31*Z55</f>
        <v>1.5</v>
      </c>
      <c r="AA56" s="312">
        <f>AA31*AA55</f>
        <v>1.5</v>
      </c>
      <c r="AB56" s="305">
        <f>AB32*AB55</f>
        <v>0.3</v>
      </c>
      <c r="AC56" s="312">
        <f>AC32*AC55</f>
        <v>0.3</v>
      </c>
      <c r="AD56" s="304"/>
      <c r="AE56" s="120"/>
      <c r="AF56" s="181">
        <f>SQRT(SUMSQ(Z56,AB56))</f>
        <v>1.5297058540778354</v>
      </c>
      <c r="AG56" s="182">
        <f>SQRT(SUMSQ(AA56,AC56))</f>
        <v>1.5297058540778354</v>
      </c>
      <c r="AH56" s="121"/>
      <c r="AI56" s="61" t="s">
        <v>45</v>
      </c>
    </row>
    <row r="57" spans="1:35" x14ac:dyDescent="0.2">
      <c r="A57" s="37" t="s">
        <v>66</v>
      </c>
      <c r="B57" s="205" t="s">
        <v>5</v>
      </c>
      <c r="C57" s="39"/>
      <c r="D57" s="203"/>
      <c r="E57" s="39"/>
      <c r="F57" s="203"/>
      <c r="G57" s="202"/>
      <c r="H57" s="203">
        <v>1</v>
      </c>
      <c r="I57" s="203">
        <v>1</v>
      </c>
      <c r="J57" s="39">
        <f>J16/(H16+J16)</f>
        <v>1.2589254116356807E-10</v>
      </c>
      <c r="K57" s="120">
        <f>K16/(I16+K16)</f>
        <v>0.75974692664795807</v>
      </c>
      <c r="L57" s="203"/>
      <c r="M57" s="203"/>
      <c r="N57" s="51"/>
      <c r="O57" s="173"/>
      <c r="P57" s="120"/>
      <c r="Q57" s="179" t="s">
        <v>55</v>
      </c>
      <c r="R57" s="50"/>
      <c r="S57" s="307"/>
      <c r="T57" s="109"/>
      <c r="U57" s="308"/>
      <c r="V57" s="309"/>
      <c r="W57" s="308"/>
      <c r="X57" s="309"/>
      <c r="Y57" s="310"/>
      <c r="Z57" s="308"/>
      <c r="AA57" s="309"/>
      <c r="AB57" s="308"/>
      <c r="AC57" s="309"/>
      <c r="AD57" s="311"/>
      <c r="AE57" s="309"/>
      <c r="AF57" s="169"/>
      <c r="AG57" s="170"/>
      <c r="AH57" s="303"/>
      <c r="AI57" s="61"/>
    </row>
    <row r="58" spans="1:35" x14ac:dyDescent="0.2">
      <c r="A58" s="40" t="s">
        <v>67</v>
      </c>
      <c r="B58" s="205" t="s">
        <v>4</v>
      </c>
      <c r="C58" s="39"/>
      <c r="D58" s="203"/>
      <c r="E58" s="39"/>
      <c r="F58" s="203"/>
      <c r="G58" s="202"/>
      <c r="H58" s="203">
        <f>H$28*H57</f>
        <v>1.5</v>
      </c>
      <c r="I58" s="203">
        <f>I$28*I57</f>
        <v>1.5</v>
      </c>
      <c r="J58" s="39">
        <f>J$29*J57</f>
        <v>3.7767762349070422E-11</v>
      </c>
      <c r="K58" s="120">
        <f>K$29*K57</f>
        <v>0.22792407799438741</v>
      </c>
      <c r="L58" s="203"/>
      <c r="M58" s="203"/>
      <c r="N58" s="181">
        <f>SQRT(SUMSQ(H58,J58))</f>
        <v>1.5</v>
      </c>
      <c r="O58" s="182">
        <f>SQRT(SUMSQ(I58,K58))</f>
        <v>1.5172176459986193</v>
      </c>
      <c r="P58" s="121"/>
      <c r="Q58" s="74" t="s">
        <v>46</v>
      </c>
      <c r="R58" s="50"/>
      <c r="S58" s="307"/>
      <c r="T58" s="109"/>
      <c r="U58" s="308"/>
      <c r="V58" s="309"/>
      <c r="W58" s="308"/>
      <c r="X58" s="309"/>
      <c r="Y58" s="310"/>
      <c r="Z58" s="308"/>
      <c r="AA58" s="309"/>
      <c r="AB58" s="308"/>
      <c r="AC58" s="309"/>
      <c r="AD58" s="311"/>
      <c r="AE58" s="309"/>
      <c r="AF58" s="169"/>
      <c r="AG58" s="170"/>
      <c r="AH58" s="303"/>
      <c r="AI58" s="61"/>
    </row>
    <row r="59" spans="1:35" x14ac:dyDescent="0.2">
      <c r="A59" s="41"/>
      <c r="B59" s="26"/>
      <c r="C59" s="42"/>
      <c r="D59" s="43"/>
      <c r="E59" s="42"/>
      <c r="F59" s="43"/>
      <c r="G59" s="204"/>
      <c r="H59" s="43"/>
      <c r="I59" s="43"/>
      <c r="J59" s="42"/>
      <c r="K59" s="159"/>
      <c r="L59" s="43"/>
      <c r="M59" s="43"/>
      <c r="N59" s="165"/>
      <c r="O59" s="166"/>
      <c r="P59" s="119"/>
      <c r="Q59" s="74"/>
      <c r="R59" s="50"/>
      <c r="S59" s="307"/>
      <c r="T59" s="109"/>
      <c r="U59" s="308"/>
      <c r="V59" s="309"/>
      <c r="W59" s="308"/>
      <c r="X59" s="309"/>
      <c r="Y59" s="310"/>
      <c r="Z59" s="311"/>
      <c r="AA59" s="309"/>
      <c r="AB59" s="308"/>
      <c r="AC59" s="309"/>
      <c r="AD59" s="311"/>
      <c r="AE59" s="309"/>
      <c r="AF59" s="169"/>
      <c r="AG59" s="170"/>
      <c r="AH59" s="303"/>
      <c r="AI59" s="61"/>
    </row>
    <row r="60" spans="1:35" x14ac:dyDescent="0.2">
      <c r="A60" s="41"/>
      <c r="B60" s="26"/>
      <c r="C60" s="42"/>
      <c r="D60" s="43"/>
      <c r="E60" s="42"/>
      <c r="F60" s="43"/>
      <c r="G60" s="204"/>
      <c r="H60" s="43"/>
      <c r="I60" s="43"/>
      <c r="J60" s="42"/>
      <c r="K60" s="159"/>
      <c r="L60" s="43"/>
      <c r="M60" s="43"/>
      <c r="N60" s="165"/>
      <c r="O60" s="166"/>
      <c r="P60" s="119"/>
      <c r="Q60" s="74"/>
      <c r="R60" s="50"/>
      <c r="S60" s="307"/>
      <c r="T60" s="109"/>
      <c r="U60" s="308"/>
      <c r="V60" s="309"/>
      <c r="W60" s="308"/>
      <c r="X60" s="309"/>
      <c r="Y60" s="310"/>
      <c r="Z60" s="311"/>
      <c r="AA60" s="309"/>
      <c r="AB60" s="308"/>
      <c r="AC60" s="309"/>
      <c r="AD60" s="311"/>
      <c r="AE60" s="309"/>
      <c r="AF60" s="169"/>
      <c r="AG60" s="170"/>
      <c r="AH60" s="303"/>
      <c r="AI60" s="61"/>
    </row>
    <row r="61" spans="1:35" x14ac:dyDescent="0.2">
      <c r="A61" s="37" t="s">
        <v>187</v>
      </c>
      <c r="B61" s="205" t="s">
        <v>5</v>
      </c>
      <c r="C61" s="39">
        <v>1</v>
      </c>
      <c r="D61" s="203">
        <v>1</v>
      </c>
      <c r="E61" s="39">
        <v>1</v>
      </c>
      <c r="F61" s="203">
        <v>1</v>
      </c>
      <c r="G61" s="202"/>
      <c r="H61" s="203">
        <v>1</v>
      </c>
      <c r="I61" s="203">
        <v>1</v>
      </c>
      <c r="J61" s="39">
        <v>1</v>
      </c>
      <c r="K61" s="120">
        <v>1</v>
      </c>
      <c r="L61" s="203"/>
      <c r="M61" s="203"/>
      <c r="N61" s="51"/>
      <c r="O61" s="173"/>
      <c r="P61" s="120"/>
      <c r="Q61" s="74" t="s">
        <v>30</v>
      </c>
      <c r="R61" s="50"/>
      <c r="S61" s="37" t="s">
        <v>164</v>
      </c>
      <c r="T61" s="205" t="s">
        <v>5</v>
      </c>
      <c r="U61" s="305"/>
      <c r="V61" s="306"/>
      <c r="W61" s="305"/>
      <c r="X61" s="306"/>
      <c r="Y61" s="355"/>
      <c r="Z61" s="39">
        <v>1</v>
      </c>
      <c r="AA61" s="304">
        <v>1</v>
      </c>
      <c r="AB61" s="39">
        <v>1</v>
      </c>
      <c r="AC61" s="304">
        <v>1</v>
      </c>
      <c r="AD61" s="39">
        <v>1</v>
      </c>
      <c r="AE61" s="304">
        <v>1</v>
      </c>
      <c r="AF61" s="356"/>
      <c r="AG61" s="357"/>
      <c r="AH61" s="303"/>
      <c r="AI61" s="61"/>
    </row>
    <row r="62" spans="1:35" x14ac:dyDescent="0.2">
      <c r="A62" s="40" t="s">
        <v>188</v>
      </c>
      <c r="B62" s="205" t="s">
        <v>4</v>
      </c>
      <c r="C62" s="39">
        <f>C$28*C61</f>
        <v>1.5</v>
      </c>
      <c r="D62" s="203">
        <f>D$28*D61</f>
        <v>1.5</v>
      </c>
      <c r="E62" s="39">
        <f>E$29*E61</f>
        <v>0.3</v>
      </c>
      <c r="F62" s="203">
        <f>F$29*F61</f>
        <v>0.3</v>
      </c>
      <c r="G62" s="202"/>
      <c r="H62" s="203">
        <f>H$28*H61</f>
        <v>1.5</v>
      </c>
      <c r="I62" s="203">
        <f>I$28*I61</f>
        <v>1.5</v>
      </c>
      <c r="J62" s="39">
        <f>J$29*J61</f>
        <v>0.3</v>
      </c>
      <c r="K62" s="120">
        <f>K$29*K61</f>
        <v>0.3</v>
      </c>
      <c r="L62" s="203"/>
      <c r="M62" s="203"/>
      <c r="N62" s="181">
        <f>SQRT(SUMSQ(C62,E62,H62,J62))</f>
        <v>2.1633307652783933</v>
      </c>
      <c r="O62" s="182">
        <f>SQRT(SUMSQ(D62,F62,I62,K62))</f>
        <v>2.1633307652783933</v>
      </c>
      <c r="P62" s="121"/>
      <c r="Q62" s="74" t="s">
        <v>68</v>
      </c>
      <c r="R62" s="50"/>
      <c r="S62" s="40" t="s">
        <v>165</v>
      </c>
      <c r="T62" s="205" t="s">
        <v>4</v>
      </c>
      <c r="U62" s="305"/>
      <c r="V62" s="306"/>
      <c r="W62" s="305"/>
      <c r="X62" s="306"/>
      <c r="Y62" s="355"/>
      <c r="Z62" s="39">
        <f>Z$31*Z61</f>
        <v>1.5</v>
      </c>
      <c r="AA62" s="304">
        <f>AA$31*AA61</f>
        <v>1.5</v>
      </c>
      <c r="AB62" s="39">
        <f>AB$32*AB61</f>
        <v>0.3</v>
      </c>
      <c r="AC62" s="304">
        <f>AC$32*AC61</f>
        <v>0.3</v>
      </c>
      <c r="AD62" s="39">
        <f>AD$33*AD61</f>
        <v>8</v>
      </c>
      <c r="AE62" s="304">
        <f>AE$33*AE61</f>
        <v>8</v>
      </c>
      <c r="AF62" s="181">
        <f>SQRT(SUMSQ(Z62,AB62))+AD62</f>
        <v>9.5297058540778359</v>
      </c>
      <c r="AG62" s="182">
        <f>SQRT(SUMSQ(AA62,AC62))+AE62</f>
        <v>9.5297058540778359</v>
      </c>
      <c r="AH62" s="303"/>
      <c r="AI62" s="61"/>
    </row>
    <row r="63" spans="1:35" x14ac:dyDescent="0.2">
      <c r="A63" s="19"/>
      <c r="B63" s="144"/>
      <c r="C63" s="42"/>
      <c r="D63" s="43"/>
      <c r="E63" s="42"/>
      <c r="F63" s="43"/>
      <c r="G63" s="204"/>
      <c r="H63" s="43"/>
      <c r="I63" s="43"/>
      <c r="J63" s="42"/>
      <c r="K63" s="159"/>
      <c r="L63" s="43"/>
      <c r="M63" s="43"/>
      <c r="N63" s="165"/>
      <c r="O63" s="166"/>
      <c r="P63" s="119"/>
      <c r="Q63" s="74"/>
      <c r="R63" s="50"/>
      <c r="S63" s="40"/>
      <c r="T63" s="205"/>
      <c r="U63" s="305"/>
      <c r="V63" s="306"/>
      <c r="W63" s="305"/>
      <c r="X63" s="306"/>
      <c r="Y63" s="355"/>
      <c r="Z63" s="304"/>
      <c r="AA63" s="304"/>
      <c r="AB63" s="39"/>
      <c r="AC63" s="304"/>
      <c r="AD63" s="304"/>
      <c r="AE63" s="304"/>
      <c r="AF63" s="181"/>
      <c r="AG63" s="182"/>
      <c r="AH63" s="303"/>
      <c r="AI63" s="61"/>
    </row>
    <row r="64" spans="1:35" x14ac:dyDescent="0.2">
      <c r="A64" s="19"/>
      <c r="B64" s="144"/>
      <c r="C64" s="42"/>
      <c r="D64" s="43"/>
      <c r="E64" s="42"/>
      <c r="F64" s="43"/>
      <c r="G64" s="204"/>
      <c r="H64" s="43"/>
      <c r="I64" s="43"/>
      <c r="J64" s="42"/>
      <c r="K64" s="159"/>
      <c r="L64" s="43"/>
      <c r="M64" s="43"/>
      <c r="N64" s="165"/>
      <c r="O64" s="166"/>
      <c r="P64" s="119"/>
      <c r="Q64" s="74"/>
      <c r="R64" s="50"/>
      <c r="S64" s="307"/>
      <c r="T64" s="109"/>
      <c r="U64" s="308"/>
      <c r="V64" s="309"/>
      <c r="W64" s="308"/>
      <c r="X64" s="309"/>
      <c r="Y64" s="310"/>
      <c r="Z64" s="311"/>
      <c r="AA64" s="309"/>
      <c r="AB64" s="308"/>
      <c r="AC64" s="309"/>
      <c r="AD64" s="311"/>
      <c r="AE64" s="309"/>
      <c r="AF64" s="169"/>
      <c r="AG64" s="170"/>
      <c r="AH64" s="303"/>
      <c r="AI64" s="61"/>
    </row>
    <row r="65" spans="1:36" x14ac:dyDescent="0.2">
      <c r="A65" s="37" t="s">
        <v>96</v>
      </c>
      <c r="B65" s="205" t="s">
        <v>5</v>
      </c>
      <c r="C65" s="39">
        <v>1</v>
      </c>
      <c r="D65" s="203">
        <v>1</v>
      </c>
      <c r="E65" s="39">
        <f>E16/(C16+E16)</f>
        <v>0.7152527510491985</v>
      </c>
      <c r="F65" s="203">
        <f>F16/(D16+F16)</f>
        <v>0.7152527510491985</v>
      </c>
      <c r="G65" s="202"/>
      <c r="H65" s="203">
        <v>1</v>
      </c>
      <c r="I65" s="203">
        <v>1</v>
      </c>
      <c r="J65" s="39">
        <f>J16/(H16+J16)</f>
        <v>1.2589254116356807E-10</v>
      </c>
      <c r="K65" s="120">
        <f>K16/(I16+K16)</f>
        <v>0.75974692664795807</v>
      </c>
      <c r="L65" s="203"/>
      <c r="M65" s="203"/>
      <c r="N65" s="51"/>
      <c r="O65" s="173"/>
      <c r="P65" s="120"/>
      <c r="Q65" s="179" t="s">
        <v>55</v>
      </c>
      <c r="R65" s="50"/>
      <c r="T65" s="259"/>
      <c r="U65" s="259"/>
      <c r="V65" s="311"/>
      <c r="W65" s="311"/>
      <c r="X65" s="311"/>
      <c r="Y65" s="311"/>
      <c r="Z65" s="311"/>
      <c r="AA65" s="311"/>
      <c r="AB65" s="311"/>
      <c r="AC65" s="311"/>
      <c r="AD65" s="311"/>
      <c r="AE65" s="311"/>
      <c r="AF65" s="311"/>
      <c r="AG65" s="313"/>
      <c r="AH65" s="313"/>
      <c r="AI65" s="313"/>
    </row>
    <row r="66" spans="1:36" ht="13.5" thickBot="1" x14ac:dyDescent="0.25">
      <c r="A66" s="40" t="s">
        <v>97</v>
      </c>
      <c r="B66" s="205" t="s">
        <v>4</v>
      </c>
      <c r="C66" s="39">
        <f>C$28*C65</f>
        <v>1.5</v>
      </c>
      <c r="D66" s="203">
        <f>D$28*D65</f>
        <v>1.5</v>
      </c>
      <c r="E66" s="39">
        <f>E$29*E65</f>
        <v>0.21457582531475955</v>
      </c>
      <c r="F66" s="203">
        <f>F$29*F65</f>
        <v>0.21457582531475955</v>
      </c>
      <c r="G66" s="202"/>
      <c r="H66" s="203">
        <f>H$28*H65</f>
        <v>1.5</v>
      </c>
      <c r="I66" s="203">
        <f>I$28*I65</f>
        <v>1.5</v>
      </c>
      <c r="J66" s="39">
        <f>J$29*J65</f>
        <v>3.7767762349070422E-11</v>
      </c>
      <c r="K66" s="120">
        <f>K$29*K65</f>
        <v>0.22792407799438741</v>
      </c>
      <c r="L66" s="203"/>
      <c r="M66" s="203"/>
      <c r="N66" s="181">
        <f>SQRT(SUMSQ(C66,E66,H66,J66))</f>
        <v>2.1321451134501865</v>
      </c>
      <c r="O66" s="182">
        <f>SQRT(SUMSQ(D66,F66,I66,K66))</f>
        <v>2.144292930114517</v>
      </c>
      <c r="P66" s="121"/>
      <c r="Q66" s="74" t="s">
        <v>69</v>
      </c>
      <c r="R66" s="50"/>
      <c r="S66" s="210"/>
    </row>
    <row r="67" spans="1:36" x14ac:dyDescent="0.2">
      <c r="A67" s="41"/>
      <c r="B67" s="26"/>
      <c r="C67" s="42"/>
      <c r="D67" s="43"/>
      <c r="E67" s="42"/>
      <c r="F67" s="43"/>
      <c r="G67" s="204"/>
      <c r="H67" s="43"/>
      <c r="I67" s="43"/>
      <c r="J67" s="42"/>
      <c r="K67" s="159"/>
      <c r="L67" s="43"/>
      <c r="M67" s="43"/>
      <c r="N67" s="165"/>
      <c r="O67" s="166"/>
      <c r="P67" s="119"/>
      <c r="Q67" s="74"/>
      <c r="R67" s="50"/>
      <c r="S67" s="9" t="s">
        <v>26</v>
      </c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314"/>
      <c r="AH67" s="314"/>
      <c r="AI67" s="314"/>
    </row>
    <row r="68" spans="1:36" x14ac:dyDescent="0.2">
      <c r="A68" s="41"/>
      <c r="B68" s="26"/>
      <c r="C68" s="42"/>
      <c r="D68" s="43"/>
      <c r="E68" s="42"/>
      <c r="F68" s="43"/>
      <c r="G68" s="204"/>
      <c r="H68" s="43"/>
      <c r="I68" s="43"/>
      <c r="J68" s="42"/>
      <c r="K68" s="159"/>
      <c r="L68" s="43"/>
      <c r="M68" s="43"/>
      <c r="N68" s="165"/>
      <c r="O68" s="166"/>
      <c r="P68" s="119"/>
      <c r="Q68" s="74"/>
      <c r="R68" s="50"/>
      <c r="S68" s="108"/>
      <c r="T68" s="267"/>
      <c r="U68" s="267"/>
      <c r="V68" s="267"/>
      <c r="W68" s="267"/>
      <c r="X68" s="267"/>
      <c r="Y68" s="267"/>
      <c r="Z68" s="267"/>
      <c r="AA68" s="267"/>
      <c r="AB68" s="267"/>
      <c r="AC68" s="267"/>
      <c r="AD68" s="267"/>
      <c r="AE68" s="267"/>
      <c r="AF68" s="267"/>
      <c r="AG68" s="259"/>
      <c r="AH68" s="259"/>
      <c r="AI68" s="259"/>
    </row>
    <row r="69" spans="1:36" x14ac:dyDescent="0.2">
      <c r="A69" s="37" t="s">
        <v>189</v>
      </c>
      <c r="B69" s="38" t="s">
        <v>5</v>
      </c>
      <c r="C69" s="39">
        <v>1</v>
      </c>
      <c r="D69" s="203">
        <v>1</v>
      </c>
      <c r="E69" s="39">
        <v>1</v>
      </c>
      <c r="F69" s="203">
        <v>1</v>
      </c>
      <c r="G69" s="202"/>
      <c r="H69" s="203">
        <v>1</v>
      </c>
      <c r="I69" s="203">
        <v>1</v>
      </c>
      <c r="J69" s="39">
        <v>1</v>
      </c>
      <c r="K69" s="120">
        <v>1</v>
      </c>
      <c r="L69" s="203">
        <v>1</v>
      </c>
      <c r="M69" s="203">
        <v>1</v>
      </c>
      <c r="N69" s="51"/>
      <c r="O69" s="173"/>
      <c r="P69" s="120"/>
      <c r="Q69" s="74" t="s">
        <v>30</v>
      </c>
      <c r="R69" s="50"/>
      <c r="S69" s="108" t="s">
        <v>154</v>
      </c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267"/>
      <c r="AF69" s="267"/>
      <c r="AG69" s="259"/>
      <c r="AH69" s="259"/>
      <c r="AI69" s="259"/>
      <c r="AJ69" s="313"/>
    </row>
    <row r="70" spans="1:36" ht="13.5" thickBot="1" x14ac:dyDescent="0.25">
      <c r="A70" s="40" t="s">
        <v>190</v>
      </c>
      <c r="B70" s="38" t="s">
        <v>4</v>
      </c>
      <c r="C70" s="39">
        <f>C$28*C69</f>
        <v>1.5</v>
      </c>
      <c r="D70" s="203">
        <f>D$28*D69</f>
        <v>1.5</v>
      </c>
      <c r="E70" s="39">
        <f>E$29*E69</f>
        <v>0.3</v>
      </c>
      <c r="F70" s="203">
        <f>F$29*F69</f>
        <v>0.3</v>
      </c>
      <c r="G70" s="202"/>
      <c r="H70" s="203">
        <f>H$28*H69</f>
        <v>1.5</v>
      </c>
      <c r="I70" s="203">
        <f>I$28*I69</f>
        <v>1.5</v>
      </c>
      <c r="J70" s="39">
        <f>J$29*J69</f>
        <v>0.3</v>
      </c>
      <c r="K70" s="120">
        <f>K$29*K69</f>
        <v>0.3</v>
      </c>
      <c r="L70" s="203">
        <f>L30*L69</f>
        <v>4.5</v>
      </c>
      <c r="M70" s="203">
        <f>M30*M69</f>
        <v>4.5</v>
      </c>
      <c r="N70" s="181">
        <f>SQRT(SUMSQ(C70,E70,H70,J70))+L70</f>
        <v>6.6633307652783937</v>
      </c>
      <c r="O70" s="182">
        <f>SQRT(SUMSQ(D70,F70,I70,K70))+M70</f>
        <v>6.6633307652783937</v>
      </c>
      <c r="P70" s="121"/>
      <c r="Q70" s="74" t="s">
        <v>70</v>
      </c>
      <c r="R70" s="50"/>
      <c r="S70" s="108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59"/>
      <c r="AH70" s="259"/>
      <c r="AI70" s="259"/>
    </row>
    <row r="71" spans="1:36" ht="13.5" thickBot="1" x14ac:dyDescent="0.25">
      <c r="A71" s="91"/>
      <c r="B71" s="106"/>
      <c r="C71" s="206"/>
      <c r="D71" s="209"/>
      <c r="E71" s="206"/>
      <c r="F71" s="209"/>
      <c r="G71" s="208"/>
      <c r="H71" s="209"/>
      <c r="I71" s="209"/>
      <c r="J71" s="206"/>
      <c r="K71" s="207"/>
      <c r="L71" s="209"/>
      <c r="M71" s="209"/>
      <c r="N71" s="162"/>
      <c r="O71" s="122"/>
      <c r="P71" s="122"/>
      <c r="Q71" s="75"/>
      <c r="R71" s="50"/>
      <c r="S71" s="9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314"/>
      <c r="AH71" s="314"/>
      <c r="AI71" s="314"/>
      <c r="AJ71" s="13" t="s">
        <v>0</v>
      </c>
    </row>
    <row r="72" spans="1:36" ht="13.5" thickBot="1" x14ac:dyDescent="0.25"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  <c r="R72" s="50"/>
      <c r="AG72" s="46"/>
      <c r="AH72" s="46"/>
      <c r="AI72" s="46"/>
      <c r="AJ72" s="117"/>
    </row>
    <row r="73" spans="1:36" ht="13.5" thickBot="1" x14ac:dyDescent="0.25">
      <c r="A73" s="210"/>
      <c r="J73" s="50"/>
      <c r="K73" s="50"/>
      <c r="L73" s="50"/>
      <c r="R73" s="50"/>
      <c r="S73" s="9" t="s">
        <v>27</v>
      </c>
      <c r="T73" s="254"/>
      <c r="U73" s="380" t="s">
        <v>151</v>
      </c>
      <c r="V73" s="387"/>
      <c r="W73" s="380" t="s">
        <v>152</v>
      </c>
      <c r="X73" s="387"/>
      <c r="Y73" s="107"/>
      <c r="Z73" s="380" t="s">
        <v>151</v>
      </c>
      <c r="AA73" s="387"/>
      <c r="AB73" s="380" t="s">
        <v>153</v>
      </c>
      <c r="AC73" s="387"/>
      <c r="AD73" s="253"/>
      <c r="AE73" s="253"/>
      <c r="AF73" s="12"/>
      <c r="AG73" s="12"/>
      <c r="AH73" s="12"/>
      <c r="AI73" s="13" t="s">
        <v>0</v>
      </c>
      <c r="AJ73" s="117"/>
    </row>
    <row r="74" spans="1:36" ht="13.5" thickBot="1" x14ac:dyDescent="0.25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  <c r="R74" s="50"/>
      <c r="S74" s="30"/>
      <c r="T74" s="15"/>
      <c r="U74" s="141" t="s">
        <v>48</v>
      </c>
      <c r="V74" s="249" t="s">
        <v>49</v>
      </c>
      <c r="W74" s="141" t="s">
        <v>48</v>
      </c>
      <c r="X74" s="249" t="s">
        <v>49</v>
      </c>
      <c r="Y74" s="6"/>
      <c r="Z74" s="141" t="s">
        <v>48</v>
      </c>
      <c r="AA74" s="249" t="s">
        <v>49</v>
      </c>
      <c r="AB74" s="141" t="s">
        <v>48</v>
      </c>
      <c r="AC74" s="249" t="s">
        <v>49</v>
      </c>
      <c r="AD74" s="257"/>
      <c r="AE74" s="257"/>
      <c r="AI74" s="117"/>
      <c r="AJ74" s="315"/>
    </row>
    <row r="75" spans="1:36" ht="13.5" thickBot="1" x14ac:dyDescent="0.25">
      <c r="A75" s="101" t="s">
        <v>180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  <c r="R75" s="50"/>
      <c r="S75" s="14"/>
      <c r="T75" s="15"/>
      <c r="U75" s="141"/>
      <c r="V75" s="15"/>
      <c r="W75" s="141"/>
      <c r="X75" s="15"/>
      <c r="Y75" s="143"/>
      <c r="Z75" s="257"/>
      <c r="AA75" s="257"/>
      <c r="AB75" s="141"/>
      <c r="AC75" s="15"/>
      <c r="AD75" s="257"/>
      <c r="AE75" s="257"/>
      <c r="AI75" s="55"/>
      <c r="AJ75" s="58"/>
    </row>
    <row r="76" spans="1:36" x14ac:dyDescent="0.2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  <c r="R76" s="50"/>
      <c r="S76" s="19" t="s">
        <v>40</v>
      </c>
      <c r="T76" s="20" t="s">
        <v>2</v>
      </c>
      <c r="U76" s="316">
        <f>U7</f>
        <v>-98</v>
      </c>
      <c r="V76" s="317">
        <f>V7</f>
        <v>-98</v>
      </c>
      <c r="W76" s="316"/>
      <c r="X76" s="317"/>
      <c r="Y76" s="318"/>
      <c r="Z76" s="319">
        <f>Z7</f>
        <v>-98</v>
      </c>
      <c r="AA76" s="317">
        <f>AA7</f>
        <v>-98</v>
      </c>
      <c r="AB76" s="316"/>
      <c r="AC76" s="317"/>
      <c r="AD76" s="267"/>
      <c r="AE76" s="267"/>
      <c r="AI76" s="320"/>
    </row>
    <row r="77" spans="1:36" ht="13.5" thickBot="1" x14ac:dyDescent="0.25">
      <c r="J77" s="50"/>
      <c r="K77" s="50"/>
      <c r="L77" s="50"/>
      <c r="N77" s="46"/>
      <c r="O77" s="46"/>
      <c r="P77" s="46"/>
      <c r="R77" s="50"/>
      <c r="S77" s="19" t="s">
        <v>3</v>
      </c>
      <c r="T77" s="20" t="s">
        <v>4</v>
      </c>
      <c r="U77" s="111"/>
      <c r="V77" s="20"/>
      <c r="W77" s="265">
        <f>W8</f>
        <v>4</v>
      </c>
      <c r="X77" s="152">
        <f>X8</f>
        <v>4</v>
      </c>
      <c r="Y77" s="278"/>
      <c r="Z77" s="267"/>
      <c r="AA77" s="20"/>
      <c r="AB77" s="358">
        <f>AB8</f>
        <v>-99</v>
      </c>
      <c r="AC77" s="152">
        <f>AC8</f>
        <v>4</v>
      </c>
      <c r="AD77" s="266"/>
      <c r="AE77" s="266"/>
      <c r="AI77" s="320"/>
    </row>
    <row r="78" spans="1:36" x14ac:dyDescent="0.2">
      <c r="A78" s="9" t="s">
        <v>27</v>
      </c>
      <c r="B78" s="254"/>
      <c r="C78" s="380" t="s">
        <v>78</v>
      </c>
      <c r="D78" s="382"/>
      <c r="E78" s="380" t="s">
        <v>84</v>
      </c>
      <c r="F78" s="381"/>
      <c r="G78" s="107" t="s">
        <v>35</v>
      </c>
      <c r="H78" s="380" t="s">
        <v>59</v>
      </c>
      <c r="I78" s="382"/>
      <c r="J78" s="380" t="s">
        <v>60</v>
      </c>
      <c r="K78" s="381"/>
      <c r="L78" s="256"/>
      <c r="M78" s="253"/>
      <c r="N78" s="12"/>
      <c r="O78" s="12"/>
      <c r="P78" s="12"/>
      <c r="Q78" s="13" t="s">
        <v>0</v>
      </c>
      <c r="R78" s="50"/>
      <c r="S78" s="19" t="s">
        <v>125</v>
      </c>
      <c r="T78" s="20" t="s">
        <v>124</v>
      </c>
      <c r="U78" s="111"/>
      <c r="V78" s="20"/>
      <c r="W78" s="265"/>
      <c r="X78" s="152"/>
      <c r="Y78" s="152">
        <v>0</v>
      </c>
      <c r="Z78" s="267"/>
      <c r="AA78" s="20"/>
      <c r="AB78" s="358"/>
      <c r="AC78" s="152"/>
      <c r="AD78" s="266"/>
      <c r="AE78" s="266"/>
      <c r="AI78" s="320"/>
    </row>
    <row r="79" spans="1:36" x14ac:dyDescent="0.2">
      <c r="A79" s="30"/>
      <c r="B79" s="15"/>
      <c r="C79" s="141" t="s">
        <v>48</v>
      </c>
      <c r="D79" s="189" t="s">
        <v>49</v>
      </c>
      <c r="E79" s="141" t="s">
        <v>48</v>
      </c>
      <c r="F79" s="249" t="s">
        <v>49</v>
      </c>
      <c r="G79" s="189"/>
      <c r="H79" s="141" t="s">
        <v>48</v>
      </c>
      <c r="I79" s="189" t="s">
        <v>49</v>
      </c>
      <c r="J79" s="141" t="s">
        <v>48</v>
      </c>
      <c r="K79" s="249" t="s">
        <v>49</v>
      </c>
      <c r="L79" s="17"/>
      <c r="M79" s="142"/>
      <c r="N79" s="8"/>
      <c r="O79" s="8"/>
      <c r="P79" s="8"/>
      <c r="Q79" s="117"/>
      <c r="R79" s="50"/>
      <c r="S79" s="19" t="s">
        <v>126</v>
      </c>
      <c r="T79" s="20" t="s">
        <v>4</v>
      </c>
      <c r="U79" s="111"/>
      <c r="V79" s="20"/>
      <c r="W79" s="265"/>
      <c r="X79" s="152"/>
      <c r="Y79" s="317">
        <f>Y11</f>
        <v>-120</v>
      </c>
      <c r="Z79" s="267"/>
      <c r="AA79" s="20"/>
      <c r="AB79" s="265"/>
      <c r="AC79" s="152"/>
      <c r="AD79" s="266"/>
      <c r="AE79" s="266"/>
      <c r="AI79" s="320"/>
    </row>
    <row r="80" spans="1:36" x14ac:dyDescent="0.2">
      <c r="A80" s="14"/>
      <c r="B80" s="15"/>
      <c r="C80" s="16"/>
      <c r="D80" s="17"/>
      <c r="E80" s="16"/>
      <c r="F80" s="158"/>
      <c r="G80" s="158"/>
      <c r="H80" s="17"/>
      <c r="I80" s="17"/>
      <c r="J80" s="16"/>
      <c r="K80" s="158"/>
      <c r="L80" s="17"/>
      <c r="M80" s="17"/>
      <c r="N80" s="8"/>
      <c r="O80" s="8"/>
      <c r="P80" s="8"/>
      <c r="Q80" s="59"/>
      <c r="R80" s="50"/>
      <c r="S80" s="19"/>
      <c r="T80" s="20"/>
      <c r="U80" s="111"/>
      <c r="V80" s="20"/>
      <c r="W80" s="265"/>
      <c r="X80" s="152"/>
      <c r="Y80" s="20"/>
      <c r="Z80" s="267"/>
      <c r="AA80" s="20"/>
      <c r="AB80" s="265"/>
      <c r="AC80" s="152"/>
      <c r="AD80" s="266"/>
      <c r="AE80" s="266"/>
      <c r="AI80" s="55"/>
    </row>
    <row r="81" spans="1:36" x14ac:dyDescent="0.2">
      <c r="A81" s="19" t="s">
        <v>40</v>
      </c>
      <c r="B81" s="20" t="s">
        <v>2</v>
      </c>
      <c r="C81" s="163">
        <f>C7</f>
        <v>-95</v>
      </c>
      <c r="D81" s="211">
        <f>D7</f>
        <v>-95</v>
      </c>
      <c r="E81" s="163"/>
      <c r="F81" s="164"/>
      <c r="G81" s="164"/>
      <c r="H81" s="211">
        <f>H7</f>
        <v>-95</v>
      </c>
      <c r="I81" s="211">
        <f>I7</f>
        <v>-95</v>
      </c>
      <c r="J81" s="163"/>
      <c r="K81" s="164"/>
      <c r="L81" s="21"/>
      <c r="M81" s="21"/>
      <c r="N81" s="8"/>
      <c r="O81" s="8"/>
      <c r="P81" s="8"/>
      <c r="Q81" s="57"/>
      <c r="R81" s="50"/>
      <c r="S81" s="19" t="s">
        <v>139</v>
      </c>
      <c r="T81" s="20" t="s">
        <v>4</v>
      </c>
      <c r="U81" s="145">
        <v>0</v>
      </c>
      <c r="V81" s="146">
        <v>0</v>
      </c>
      <c r="W81" s="145">
        <v>0</v>
      </c>
      <c r="X81" s="146">
        <v>0</v>
      </c>
      <c r="Y81" s="321">
        <v>0</v>
      </c>
      <c r="Z81" s="322">
        <v>0</v>
      </c>
      <c r="AA81" s="146">
        <v>0</v>
      </c>
      <c r="AB81" s="145">
        <v>0</v>
      </c>
      <c r="AC81" s="146">
        <v>0</v>
      </c>
      <c r="AD81" s="266"/>
      <c r="AE81" s="266"/>
      <c r="AI81" s="264" t="s">
        <v>8</v>
      </c>
    </row>
    <row r="82" spans="1:36" x14ac:dyDescent="0.2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5</v>
      </c>
      <c r="L82" s="23"/>
      <c r="M82" s="23"/>
      <c r="N82" s="8"/>
      <c r="O82" s="8"/>
      <c r="P82" s="8"/>
      <c r="Q82" s="57"/>
      <c r="R82" s="50"/>
      <c r="S82" s="19" t="s">
        <v>9</v>
      </c>
      <c r="T82" s="20" t="s">
        <v>4</v>
      </c>
      <c r="U82" s="169">
        <f>U76+U81</f>
        <v>-98</v>
      </c>
      <c r="V82" s="170">
        <f>V76+V81</f>
        <v>-98</v>
      </c>
      <c r="W82" s="169">
        <f>W77+W81</f>
        <v>4</v>
      </c>
      <c r="X82" s="170">
        <f>X77+X81</f>
        <v>4</v>
      </c>
      <c r="Y82" s="323">
        <f>Y79+Y81</f>
        <v>-120</v>
      </c>
      <c r="Z82" s="263">
        <f>Z76+Z81</f>
        <v>-98</v>
      </c>
      <c r="AA82" s="170">
        <f>AA76+AA81</f>
        <v>-98</v>
      </c>
      <c r="AB82" s="359">
        <f>AB77+AB81</f>
        <v>-99</v>
      </c>
      <c r="AC82" s="170">
        <f>AC77+AC81</f>
        <v>4</v>
      </c>
      <c r="AD82" s="263"/>
      <c r="AE82" s="263"/>
      <c r="AI82" s="264" t="s">
        <v>12</v>
      </c>
    </row>
    <row r="83" spans="1:36" x14ac:dyDescent="0.2">
      <c r="A83" s="36" t="s">
        <v>61</v>
      </c>
      <c r="B83" s="60" t="s">
        <v>4</v>
      </c>
      <c r="C83" s="87"/>
      <c r="D83" s="21"/>
      <c r="E83" s="148"/>
      <c r="F83" s="139"/>
      <c r="G83" s="164">
        <f>G10</f>
        <v>-10</v>
      </c>
      <c r="H83" s="21"/>
      <c r="I83" s="21"/>
      <c r="J83" s="148"/>
      <c r="K83" s="139"/>
      <c r="L83" s="23"/>
      <c r="M83" s="23"/>
      <c r="N83" s="8"/>
      <c r="O83" s="8"/>
      <c r="P83" s="8"/>
      <c r="Q83" s="57"/>
      <c r="R83" s="50"/>
      <c r="S83" s="19"/>
      <c r="T83" s="20"/>
      <c r="U83" s="111"/>
      <c r="V83" s="20"/>
      <c r="W83" s="111"/>
      <c r="X83" s="20"/>
      <c r="Y83" s="324"/>
      <c r="Z83" s="267"/>
      <c r="AA83" s="267"/>
      <c r="AB83" s="111"/>
      <c r="AC83" s="20"/>
      <c r="AD83" s="266"/>
      <c r="AE83" s="266"/>
      <c r="AI83" s="55"/>
    </row>
    <row r="84" spans="1:36" x14ac:dyDescent="0.2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  <c r="R84" s="50"/>
      <c r="S84" s="49" t="s">
        <v>7</v>
      </c>
      <c r="T84" s="20"/>
      <c r="U84" s="111"/>
      <c r="V84" s="20"/>
      <c r="W84" s="111"/>
      <c r="X84" s="20"/>
      <c r="Y84" s="324"/>
      <c r="Z84" s="267"/>
      <c r="AA84" s="267"/>
      <c r="AB84" s="111"/>
      <c r="AC84" s="20"/>
      <c r="AD84" s="266"/>
      <c r="AE84" s="266"/>
      <c r="AI84" s="55"/>
    </row>
    <row r="85" spans="1:36" x14ac:dyDescent="0.2">
      <c r="A85" s="19" t="s">
        <v>10</v>
      </c>
      <c r="B85" s="20" t="s">
        <v>4</v>
      </c>
      <c r="C85" s="145">
        <v>-1</v>
      </c>
      <c r="D85" s="212">
        <v>0</v>
      </c>
      <c r="E85" s="145">
        <v>0</v>
      </c>
      <c r="F85" s="146">
        <v>0</v>
      </c>
      <c r="G85" s="146">
        <v>0</v>
      </c>
      <c r="H85" s="212">
        <v>0</v>
      </c>
      <c r="I85" s="212">
        <v>0</v>
      </c>
      <c r="J85" s="145">
        <v>0</v>
      </c>
      <c r="K85" s="146">
        <v>-1</v>
      </c>
      <c r="L85" s="23"/>
      <c r="M85" s="23"/>
      <c r="N85" s="8"/>
      <c r="O85" s="8"/>
      <c r="P85" s="8"/>
      <c r="Q85" s="22" t="s">
        <v>8</v>
      </c>
      <c r="R85" s="50"/>
      <c r="S85" s="19" t="s">
        <v>28</v>
      </c>
      <c r="T85" s="20" t="s">
        <v>43</v>
      </c>
      <c r="U85" s="272">
        <f>(10^12)*(10^-3)*(U5/15)*10^(U82/10)</f>
        <v>0.31697863849222196</v>
      </c>
      <c r="V85" s="250">
        <f>(10^12)*(10^-3)*(V5/15)*10^(V82/10)</f>
        <v>0.31697863849222196</v>
      </c>
      <c r="W85" s="272">
        <f>(10^12)*(10^-3)*(U5/15)*10^((U82+W82)/10)</f>
        <v>0.79621434110699241</v>
      </c>
      <c r="X85" s="250">
        <f>(10^12)*(10^-3)*(V5/15)*10^((V82+X82)/10)</f>
        <v>0.79621434110699241</v>
      </c>
      <c r="Y85" s="273"/>
      <c r="Z85" s="272">
        <f>(10^12)*(10^-3)*(Z5/15)*10^(Z82/10)</f>
        <v>0.31697863849222196</v>
      </c>
      <c r="AA85" s="250">
        <f>(10^12)*(10^-3)*(AA5/15)*10^(AA82/10)</f>
        <v>0.31697863849222196</v>
      </c>
      <c r="AB85" s="272">
        <f>(10^12)*(10^-3)*(Z5/15)*10^((Z82+AB82)/10)</f>
        <v>3.9905246299377443E-11</v>
      </c>
      <c r="AC85" s="250">
        <f>(10^12)*(10^-3)*(AA5/15)*10^((AA82+AC82)/10)</f>
        <v>0.79621434110699241</v>
      </c>
      <c r="AD85" s="274"/>
      <c r="AE85" s="274"/>
      <c r="AI85" s="55"/>
    </row>
    <row r="86" spans="1:36" x14ac:dyDescent="0.2">
      <c r="A86" s="36" t="s">
        <v>9</v>
      </c>
      <c r="B86" s="20" t="s">
        <v>4</v>
      </c>
      <c r="C86" s="165">
        <f>C81+C85</f>
        <v>-96</v>
      </c>
      <c r="D86" s="76">
        <f>D81+D85</f>
        <v>-95</v>
      </c>
      <c r="E86" s="165">
        <f>E82+E85</f>
        <v>4</v>
      </c>
      <c r="F86" s="166">
        <f>F82+F85</f>
        <v>4</v>
      </c>
      <c r="G86" s="166">
        <f>G83+G85</f>
        <v>-10</v>
      </c>
      <c r="H86" s="76">
        <f>H81+H85</f>
        <v>-95</v>
      </c>
      <c r="I86" s="76">
        <f>I81+I85</f>
        <v>-95</v>
      </c>
      <c r="J86" s="171">
        <f>J82+J85</f>
        <v>-99</v>
      </c>
      <c r="K86" s="166">
        <f>K82+K85</f>
        <v>4</v>
      </c>
      <c r="L86" s="76"/>
      <c r="M86" s="76"/>
      <c r="N86" s="8"/>
      <c r="O86" s="8"/>
      <c r="P86" s="8"/>
      <c r="Q86" s="22" t="s">
        <v>12</v>
      </c>
      <c r="S86" s="32" t="s">
        <v>51</v>
      </c>
      <c r="T86" s="20" t="s">
        <v>4</v>
      </c>
      <c r="U86" s="111"/>
      <c r="V86" s="20"/>
      <c r="W86" s="275">
        <f>10*LOG10(W85/U85)</f>
        <v>3.9999999999999987</v>
      </c>
      <c r="X86" s="251">
        <f>10*LOG10(X85/V85)</f>
        <v>3.9999999999999987</v>
      </c>
      <c r="Y86" s="276"/>
      <c r="Z86" s="111"/>
      <c r="AA86" s="20"/>
      <c r="AB86" s="353">
        <f>10*LOG10(AB85/Z85)</f>
        <v>-99</v>
      </c>
      <c r="AC86" s="251">
        <f>10*LOG10(AC85/AA85)</f>
        <v>3.9999999999999987</v>
      </c>
      <c r="AD86" s="263"/>
      <c r="AE86" s="263"/>
      <c r="AI86" s="264"/>
    </row>
    <row r="87" spans="1:36" x14ac:dyDescent="0.2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  <c r="S87" s="157" t="s">
        <v>54</v>
      </c>
      <c r="T87" s="20" t="s">
        <v>41</v>
      </c>
      <c r="U87" s="111"/>
      <c r="V87" s="20"/>
      <c r="W87" s="275">
        <f>U82+W82+10*LOG(U5/15)</f>
        <v>-90.989700043360187</v>
      </c>
      <c r="X87" s="251">
        <f>V82+X82+10*LOG(V5/15)</f>
        <v>-90.989700043360187</v>
      </c>
      <c r="Y87" s="276"/>
      <c r="Z87" s="111"/>
      <c r="AA87" s="20"/>
      <c r="AB87" s="353">
        <f>Z82+AB82+10*LOG(Z5/15)</f>
        <v>-193.98970004336019</v>
      </c>
      <c r="AC87" s="251">
        <f>AA82+AC82+10*LOG(AA5/15)</f>
        <v>-90.989700043360187</v>
      </c>
      <c r="AD87" s="263"/>
      <c r="AE87" s="263"/>
      <c r="AI87" s="264"/>
    </row>
    <row r="88" spans="1:36" x14ac:dyDescent="0.2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  <c r="S88" s="294" t="s">
        <v>33</v>
      </c>
      <c r="T88" s="20" t="s">
        <v>42</v>
      </c>
      <c r="U88" s="265">
        <f>10*LOG((U85+W85)*10^-9)+10*LOG(W9*12)</f>
        <v>-61.582449515443017</v>
      </c>
      <c r="V88" s="152">
        <f>10*LOG((V85+X85)*10^-9)+10*LOG(X9*12)</f>
        <v>-58.489424299143309</v>
      </c>
      <c r="W88" s="265"/>
      <c r="X88" s="152"/>
      <c r="Y88" s="278"/>
      <c r="Z88" s="265">
        <f>10*LOG((Z85+AB85)*10^-9)+10*LOG(AB9*12)</f>
        <v>-67.037854145989215</v>
      </c>
      <c r="AA88" s="152">
        <f>10*LOG((AA85+AC85)*10^-9)+10*LOG(AC9*12)</f>
        <v>-61.582449515443017</v>
      </c>
      <c r="AB88" s="265"/>
      <c r="AC88" s="152"/>
      <c r="AD88" s="267"/>
      <c r="AE88" s="262"/>
      <c r="AI88" s="264"/>
    </row>
    <row r="89" spans="1:36" ht="13.5" thickBot="1" x14ac:dyDescent="0.25">
      <c r="A89" s="19" t="s">
        <v>28</v>
      </c>
      <c r="B89" s="20" t="s">
        <v>43</v>
      </c>
      <c r="C89" s="151">
        <f>(10^12)*(10^-3)*(C5/15)*10^(C86/10)</f>
        <v>0.50237728630191569</v>
      </c>
      <c r="D89" s="77">
        <f>(10^12)*(10^-3)*(D5/15)*10^(D86/10)</f>
        <v>0.63245553203367488</v>
      </c>
      <c r="E89" s="151">
        <f>(10^12)*(10^-3)*(C5/15)*10^((C86+E86)/10)</f>
        <v>1.2619146889603854</v>
      </c>
      <c r="F89" s="138">
        <f>(10^12)*(10^-3)*(D5/15)*10^((D86+F86)/10)</f>
        <v>1.5886564694485601</v>
      </c>
      <c r="G89" s="138"/>
      <c r="H89" s="151">
        <f>(10^12)*(10^-3)*(H5/15)*10^(H86/10)</f>
        <v>0.63245553203367488</v>
      </c>
      <c r="I89" s="77">
        <f>(10^12)*(10^-3)*(I5/15)*10^(I86/10)</f>
        <v>0.63245553203367488</v>
      </c>
      <c r="J89" s="151">
        <f>(10^12)*(10^-3)*(H5/15)*10^((H86+J86)/10)</f>
        <v>7.9621434110699493E-11</v>
      </c>
      <c r="K89" s="138">
        <f>(10^12)*(10^-3)*(I5/15)*10^((I86+K86)/10)</f>
        <v>1.5886564694485601</v>
      </c>
      <c r="L89" s="77"/>
      <c r="M89" s="77"/>
      <c r="N89" s="8"/>
      <c r="O89" s="8"/>
      <c r="P89" s="8"/>
      <c r="Q89" s="59"/>
      <c r="S89" s="280" t="s">
        <v>155</v>
      </c>
      <c r="T89" s="281" t="s">
        <v>4</v>
      </c>
      <c r="U89" s="360"/>
      <c r="V89" s="361"/>
      <c r="W89" s="362"/>
      <c r="X89" s="361"/>
      <c r="Y89" s="362"/>
      <c r="Z89" s="360"/>
      <c r="AA89" s="361"/>
      <c r="AB89" s="363">
        <f>AB87+Y78-Y79</f>
        <v>-73.989700043360187</v>
      </c>
      <c r="AC89" s="364">
        <f>AC87+Y78-Y79</f>
        <v>29.010299956639813</v>
      </c>
      <c r="AD89" s="191"/>
      <c r="AE89" s="285"/>
      <c r="AF89" s="90"/>
      <c r="AG89" s="90"/>
      <c r="AH89" s="75"/>
      <c r="AI89" s="326"/>
    </row>
    <row r="90" spans="1:36" x14ac:dyDescent="0.2">
      <c r="A90" s="32" t="s">
        <v>51</v>
      </c>
      <c r="B90" s="20" t="s">
        <v>4</v>
      </c>
      <c r="C90" s="111"/>
      <c r="D90" s="18"/>
      <c r="E90" s="169">
        <f>10*LOG10(E89/C89)</f>
        <v>3.9999999999999991</v>
      </c>
      <c r="F90" s="170">
        <f>10*LOG10(F89/D89)</f>
        <v>3.9999999999999987</v>
      </c>
      <c r="G90" s="170"/>
      <c r="H90" s="111"/>
      <c r="I90" s="18"/>
      <c r="J90" s="172">
        <f>10*LOG10(J89/H89)</f>
        <v>-98.999999999999986</v>
      </c>
      <c r="K90" s="170">
        <f>10*LOG10(K89/I89)</f>
        <v>3.9999999999999987</v>
      </c>
      <c r="L90" s="76"/>
      <c r="M90" s="34"/>
      <c r="N90" s="8"/>
      <c r="O90" s="8"/>
      <c r="P90" s="8"/>
      <c r="Q90" s="22"/>
      <c r="S90" s="88"/>
      <c r="T90" s="67"/>
      <c r="U90" s="67"/>
      <c r="V90" s="67"/>
      <c r="W90" s="67"/>
      <c r="X90" s="67"/>
      <c r="Y90" s="67"/>
      <c r="Z90" s="327"/>
      <c r="AA90" s="67"/>
      <c r="AB90" s="67"/>
      <c r="AC90" s="67"/>
      <c r="AD90" s="67"/>
      <c r="AE90" s="67"/>
      <c r="AF90" s="67"/>
      <c r="AG90" s="67"/>
      <c r="AH90" s="67"/>
      <c r="AI90" s="71"/>
    </row>
    <row r="91" spans="1:36" ht="13.5" thickBot="1" x14ac:dyDescent="0.25">
      <c r="A91" s="157" t="s">
        <v>54</v>
      </c>
      <c r="B91" s="20" t="s">
        <v>41</v>
      </c>
      <c r="C91" s="111"/>
      <c r="D91" s="18"/>
      <c r="E91" s="169">
        <f>C86+E86+10*LOG(C5/15)</f>
        <v>-88.989700043360187</v>
      </c>
      <c r="F91" s="170">
        <f>D86+F86+10*LOG(D5/15)</f>
        <v>-87.989700043360187</v>
      </c>
      <c r="G91" s="170"/>
      <c r="H91" s="111"/>
      <c r="I91" s="18"/>
      <c r="J91" s="172">
        <f>H86+J86+10*LOG(H5/15)</f>
        <v>-190.98970004336019</v>
      </c>
      <c r="K91" s="170">
        <f>I86+K86+10*LOG(I5/15)</f>
        <v>-87.989700043360187</v>
      </c>
      <c r="L91" s="76"/>
      <c r="M91" s="34"/>
      <c r="N91" s="8"/>
      <c r="O91" s="8"/>
      <c r="P91" s="8"/>
      <c r="Q91" s="22"/>
      <c r="S91" s="88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</row>
    <row r="92" spans="1:36" x14ac:dyDescent="0.2">
      <c r="A92" s="134" t="s">
        <v>33</v>
      </c>
      <c r="B92" s="20" t="s">
        <v>42</v>
      </c>
      <c r="C92" s="167">
        <f>10*LOG((C89+E89)*10^-9)+10*LOG(E9*12)</f>
        <v>-56.489424299143309</v>
      </c>
      <c r="D92" s="226">
        <f>10*LOG((D89+F89)*10^-9)+10*LOG(F9*12)</f>
        <v>-55.489424299143323</v>
      </c>
      <c r="E92" s="167"/>
      <c r="F92" s="168"/>
      <c r="G92" s="168"/>
      <c r="H92" s="167">
        <f>10*LOG((H89+J89)*10^-9)+10*LOG(J9*12)</f>
        <v>-60.944828929689493</v>
      </c>
      <c r="I92" s="226">
        <f>10*LOG((I89+K89)*10^-9)+10*LOG(K9*12)</f>
        <v>-55.489424299143323</v>
      </c>
      <c r="J92" s="167"/>
      <c r="K92" s="168"/>
      <c r="L92" s="21"/>
      <c r="M92" s="24"/>
      <c r="N92" s="8"/>
      <c r="O92" s="8"/>
      <c r="P92" s="8"/>
      <c r="Q92" s="22"/>
      <c r="S92" s="9" t="s">
        <v>29</v>
      </c>
      <c r="T92" s="28"/>
      <c r="U92" s="380" t="s">
        <v>151</v>
      </c>
      <c r="V92" s="387"/>
      <c r="W92" s="380" t="s">
        <v>152</v>
      </c>
      <c r="X92" s="387"/>
      <c r="Y92" s="107"/>
      <c r="Z92" s="380" t="s">
        <v>151</v>
      </c>
      <c r="AA92" s="387"/>
      <c r="AB92" s="380" t="s">
        <v>153</v>
      </c>
      <c r="AC92" s="387"/>
      <c r="AD92" s="252"/>
      <c r="AE92" s="254"/>
      <c r="AF92" s="380" t="s">
        <v>18</v>
      </c>
      <c r="AG92" s="387"/>
      <c r="AH92" s="328" t="s">
        <v>57</v>
      </c>
      <c r="AI92" s="13" t="s">
        <v>56</v>
      </c>
    </row>
    <row r="93" spans="1:36" x14ac:dyDescent="0.2">
      <c r="A93" s="195" t="s">
        <v>101</v>
      </c>
      <c r="B93" s="196" t="s">
        <v>4</v>
      </c>
      <c r="C93" s="167"/>
      <c r="D93" s="226"/>
      <c r="E93" s="167"/>
      <c r="F93" s="168"/>
      <c r="G93" s="168"/>
      <c r="H93" s="213"/>
      <c r="I93" s="213"/>
      <c r="J93" s="154">
        <f>J91-E91</f>
        <v>-102</v>
      </c>
      <c r="K93" s="139">
        <f>K91-F91</f>
        <v>0</v>
      </c>
      <c r="L93" s="21"/>
      <c r="M93" s="24"/>
      <c r="N93" s="8"/>
      <c r="O93" s="8"/>
      <c r="P93" s="8"/>
      <c r="Q93" s="22"/>
      <c r="S93" s="30"/>
      <c r="T93" s="20"/>
      <c r="U93" s="141" t="s">
        <v>48</v>
      </c>
      <c r="V93" s="249" t="s">
        <v>49</v>
      </c>
      <c r="W93" s="141" t="s">
        <v>48</v>
      </c>
      <c r="X93" s="249" t="s">
        <v>49</v>
      </c>
      <c r="Y93" s="6"/>
      <c r="Z93" s="141" t="s">
        <v>48</v>
      </c>
      <c r="AA93" s="249" t="s">
        <v>49</v>
      </c>
      <c r="AB93" s="141" t="s">
        <v>48</v>
      </c>
      <c r="AC93" s="249" t="s">
        <v>49</v>
      </c>
      <c r="AD93" s="141"/>
      <c r="AE93" s="15"/>
      <c r="AF93" s="141" t="s">
        <v>48</v>
      </c>
      <c r="AG93" s="249" t="s">
        <v>49</v>
      </c>
      <c r="AH93" s="143"/>
      <c r="AI93" s="143"/>
    </row>
    <row r="94" spans="1:36" x14ac:dyDescent="0.2">
      <c r="A94" s="195" t="s">
        <v>95</v>
      </c>
      <c r="B94" s="196" t="s">
        <v>4</v>
      </c>
      <c r="C94" s="167"/>
      <c r="D94" s="226"/>
      <c r="E94" s="167"/>
      <c r="F94" s="168"/>
      <c r="G94" s="168"/>
      <c r="H94" s="148">
        <f>H92-C92</f>
        <v>-4.4554046305461839</v>
      </c>
      <c r="I94" s="23">
        <f>I92-D92</f>
        <v>0</v>
      </c>
      <c r="J94" s="148"/>
      <c r="K94" s="60"/>
      <c r="L94" s="21"/>
      <c r="M94" s="24"/>
      <c r="N94" s="8"/>
      <c r="O94" s="8"/>
      <c r="P94" s="8"/>
      <c r="Q94" s="22"/>
      <c r="S94" s="30"/>
      <c r="T94" s="20"/>
      <c r="U94" s="258"/>
      <c r="V94" s="109"/>
      <c r="W94" s="258"/>
      <c r="X94" s="109"/>
      <c r="Y94" s="301"/>
      <c r="Z94" s="258"/>
      <c r="AA94" s="109"/>
      <c r="AB94" s="258"/>
      <c r="AC94" s="109"/>
      <c r="AD94" s="141"/>
      <c r="AE94" s="15"/>
      <c r="AF94" s="141"/>
      <c r="AG94" s="15"/>
      <c r="AH94" s="143"/>
      <c r="AI94" s="55"/>
    </row>
    <row r="95" spans="1:36" ht="13.5" thickBot="1" x14ac:dyDescent="0.25">
      <c r="A95" s="133" t="s">
        <v>102</v>
      </c>
      <c r="B95" s="214" t="s">
        <v>4</v>
      </c>
      <c r="C95" s="147"/>
      <c r="D95" s="191"/>
      <c r="E95" s="153"/>
      <c r="F95" s="140"/>
      <c r="G95" s="140"/>
      <c r="H95" s="215"/>
      <c r="I95" s="215"/>
      <c r="J95" s="155">
        <f>J91-E91-$G86</f>
        <v>-92</v>
      </c>
      <c r="K95" s="174">
        <f>K91-F91-$G86</f>
        <v>10</v>
      </c>
      <c r="L95" s="23"/>
      <c r="M95" s="24"/>
      <c r="N95" s="8"/>
      <c r="O95" s="8"/>
      <c r="P95" s="8"/>
      <c r="Q95" s="22"/>
      <c r="S95" s="37" t="s">
        <v>166</v>
      </c>
      <c r="T95" s="205" t="s">
        <v>4</v>
      </c>
      <c r="U95" s="51"/>
      <c r="V95" s="173"/>
      <c r="W95" s="93">
        <f>W96-AF96</f>
        <v>3.6999999999999988</v>
      </c>
      <c r="X95" s="177">
        <f>X96-AG96</f>
        <v>3.6999999999999988</v>
      </c>
      <c r="Y95" s="123"/>
      <c r="Z95" s="51"/>
      <c r="AA95" s="173"/>
      <c r="AB95" s="51"/>
      <c r="AC95" s="173"/>
      <c r="AD95" s="51"/>
      <c r="AE95" s="173"/>
      <c r="AF95" s="51"/>
      <c r="AG95" s="173"/>
      <c r="AH95" s="125">
        <v>-6</v>
      </c>
      <c r="AI95" s="329" t="s">
        <v>108</v>
      </c>
      <c r="AJ95" s="67"/>
    </row>
    <row r="96" spans="1:36" x14ac:dyDescent="0.2">
      <c r="A96" s="88"/>
      <c r="B96" s="66"/>
      <c r="C96" s="66"/>
      <c r="D96" s="66"/>
      <c r="E96" s="66"/>
      <c r="F96" s="66"/>
      <c r="G96" s="66"/>
      <c r="H96" s="216"/>
      <c r="I96" s="66"/>
      <c r="J96" s="114"/>
      <c r="K96" s="113"/>
      <c r="L96" s="113"/>
      <c r="M96" s="71"/>
      <c r="N96" s="71"/>
      <c r="O96" s="71"/>
      <c r="P96" s="71"/>
      <c r="Q96" s="71"/>
      <c r="S96" s="40" t="s">
        <v>167</v>
      </c>
      <c r="T96" s="205" t="s">
        <v>4</v>
      </c>
      <c r="U96" s="51"/>
      <c r="V96" s="173"/>
      <c r="W96" s="51">
        <f>W86</f>
        <v>3.9999999999999987</v>
      </c>
      <c r="X96" s="173">
        <f>X86</f>
        <v>3.9999999999999987</v>
      </c>
      <c r="Y96" s="123"/>
      <c r="Z96" s="51"/>
      <c r="AA96" s="173"/>
      <c r="AB96" s="51"/>
      <c r="AC96" s="173"/>
      <c r="AD96" s="51"/>
      <c r="AE96" s="173"/>
      <c r="AF96" s="181">
        <f>AF42</f>
        <v>0.3</v>
      </c>
      <c r="AG96" s="182">
        <f>AG42</f>
        <v>0.3</v>
      </c>
      <c r="AH96" s="124"/>
      <c r="AI96" s="264"/>
      <c r="AJ96" s="67"/>
    </row>
    <row r="97" spans="1:36" s="67" customFormat="1" ht="13.5" thickBot="1" x14ac:dyDescent="0.2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  <c r="S97" s="37" t="s">
        <v>168</v>
      </c>
      <c r="T97" s="205" t="s">
        <v>4</v>
      </c>
      <c r="U97" s="51"/>
      <c r="V97" s="173"/>
      <c r="W97" s="51">
        <f>W96+AF96</f>
        <v>4.2999999999999989</v>
      </c>
      <c r="X97" s="173">
        <f>X96+AG96</f>
        <v>4.2999999999999989</v>
      </c>
      <c r="Y97" s="123"/>
      <c r="Z97" s="51"/>
      <c r="AA97" s="173"/>
      <c r="AB97" s="51"/>
      <c r="AC97" s="173"/>
      <c r="AD97" s="51"/>
      <c r="AE97" s="173"/>
      <c r="AF97" s="51"/>
      <c r="AG97" s="173"/>
      <c r="AH97" s="123"/>
      <c r="AI97" s="264"/>
      <c r="AJ97" s="7"/>
    </row>
    <row r="98" spans="1:36" s="67" customFormat="1" x14ac:dyDescent="0.2">
      <c r="A98" s="9" t="s">
        <v>29</v>
      </c>
      <c r="B98" s="11"/>
      <c r="C98" s="380" t="s">
        <v>78</v>
      </c>
      <c r="D98" s="382"/>
      <c r="E98" s="380" t="s">
        <v>84</v>
      </c>
      <c r="F98" s="382"/>
      <c r="G98" s="192"/>
      <c r="H98" s="380" t="s">
        <v>59</v>
      </c>
      <c r="I98" s="382"/>
      <c r="J98" s="380" t="s">
        <v>60</v>
      </c>
      <c r="K98" s="382"/>
      <c r="L98" s="255"/>
      <c r="M98" s="253"/>
      <c r="N98" s="385" t="s">
        <v>18</v>
      </c>
      <c r="O98" s="386"/>
      <c r="P98" s="99" t="s">
        <v>57</v>
      </c>
      <c r="Q98" s="13" t="s">
        <v>56</v>
      </c>
      <c r="S98" s="14"/>
      <c r="T98" s="109"/>
      <c r="U98" s="275"/>
      <c r="V98" s="251"/>
      <c r="W98" s="275"/>
      <c r="X98" s="251"/>
      <c r="Y98" s="276"/>
      <c r="Z98" s="275"/>
      <c r="AA98" s="251"/>
      <c r="AB98" s="275"/>
      <c r="AC98" s="251"/>
      <c r="AD98" s="275"/>
      <c r="AE98" s="251"/>
      <c r="AF98" s="169"/>
      <c r="AG98" s="170"/>
      <c r="AH98" s="330"/>
      <c r="AI98" s="264"/>
      <c r="AJ98" s="7"/>
    </row>
    <row r="99" spans="1:36" x14ac:dyDescent="0.2">
      <c r="A99" s="30"/>
      <c r="B99" s="18"/>
      <c r="C99" s="141" t="s">
        <v>48</v>
      </c>
      <c r="D99" s="189" t="s">
        <v>49</v>
      </c>
      <c r="E99" s="141" t="s">
        <v>48</v>
      </c>
      <c r="F99" s="249" t="s">
        <v>49</v>
      </c>
      <c r="G99" s="189"/>
      <c r="H99" s="141" t="s">
        <v>48</v>
      </c>
      <c r="I99" s="189" t="s">
        <v>49</v>
      </c>
      <c r="J99" s="141" t="s">
        <v>48</v>
      </c>
      <c r="K99" s="189" t="s">
        <v>49</v>
      </c>
      <c r="L99" s="16"/>
      <c r="M99" s="142"/>
      <c r="N99" s="141" t="s">
        <v>48</v>
      </c>
      <c r="O99" s="189" t="s">
        <v>49</v>
      </c>
      <c r="P99" s="96"/>
      <c r="Q99" s="143"/>
      <c r="S99" s="37" t="s">
        <v>169</v>
      </c>
      <c r="T99" s="365" t="s">
        <v>41</v>
      </c>
      <c r="U99" s="52"/>
      <c r="V99" s="331"/>
      <c r="W99" s="102">
        <f>W100-AF100</f>
        <v>-92.51940589743802</v>
      </c>
      <c r="X99" s="332">
        <f>X100-AG100</f>
        <v>-92.51940589743802</v>
      </c>
      <c r="Y99" s="217"/>
      <c r="Z99" s="103"/>
      <c r="AA99" s="333"/>
      <c r="AB99" s="103"/>
      <c r="AC99" s="333"/>
      <c r="AD99" s="51"/>
      <c r="AE99" s="173"/>
      <c r="AF99" s="183"/>
      <c r="AG99" s="334"/>
      <c r="AH99" s="335">
        <f>-123.5+10*LOG10(U5/15)</f>
        <v>-120.48970004336019</v>
      </c>
      <c r="AI99" s="336" t="s">
        <v>109</v>
      </c>
    </row>
    <row r="100" spans="1:36" x14ac:dyDescent="0.2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  <c r="S100" s="40" t="s">
        <v>140</v>
      </c>
      <c r="T100" s="365" t="s">
        <v>41</v>
      </c>
      <c r="U100" s="52"/>
      <c r="V100" s="331"/>
      <c r="W100" s="103">
        <f>W87</f>
        <v>-90.989700043360187</v>
      </c>
      <c r="X100" s="333">
        <f>X87</f>
        <v>-90.989700043360187</v>
      </c>
      <c r="Y100" s="217"/>
      <c r="Z100" s="103"/>
      <c r="AA100" s="333"/>
      <c r="AB100" s="103"/>
      <c r="AC100" s="333"/>
      <c r="AD100" s="51"/>
      <c r="AE100" s="173"/>
      <c r="AF100" s="181">
        <f>AF46</f>
        <v>1.5297058540778354</v>
      </c>
      <c r="AG100" s="182">
        <f>AG46</f>
        <v>1.5297058540778354</v>
      </c>
      <c r="AH100" s="124"/>
      <c r="AI100" s="55"/>
    </row>
    <row r="101" spans="1:36" x14ac:dyDescent="0.2">
      <c r="A101" s="37" t="s">
        <v>89</v>
      </c>
      <c r="B101" s="38" t="s">
        <v>4</v>
      </c>
      <c r="C101" s="51"/>
      <c r="D101" s="221"/>
      <c r="E101" s="93">
        <f>E102-N102</f>
        <v>3.6999999999999993</v>
      </c>
      <c r="F101" s="177">
        <f>F102-O102</f>
        <v>3.6999999999999988</v>
      </c>
      <c r="G101" s="173"/>
      <c r="H101" s="51"/>
      <c r="I101" s="221"/>
      <c r="J101" s="51"/>
      <c r="K101" s="221"/>
      <c r="L101" s="51"/>
      <c r="M101" s="221"/>
      <c r="N101" s="51"/>
      <c r="O101" s="221"/>
      <c r="P101" s="125">
        <v>-4</v>
      </c>
      <c r="Q101" s="126" t="s">
        <v>108</v>
      </c>
      <c r="S101" s="37" t="s">
        <v>170</v>
      </c>
      <c r="T101" s="365" t="s">
        <v>41</v>
      </c>
      <c r="U101" s="52"/>
      <c r="V101" s="331"/>
      <c r="W101" s="51">
        <f>W100+AF100</f>
        <v>-89.459994189282355</v>
      </c>
      <c r="X101" s="173">
        <f>X100+AG100</f>
        <v>-89.459994189282355</v>
      </c>
      <c r="Y101" s="123"/>
      <c r="Z101" s="51"/>
      <c r="AA101" s="173"/>
      <c r="AB101" s="51"/>
      <c r="AC101" s="173"/>
      <c r="AD101" s="51"/>
      <c r="AE101" s="173"/>
      <c r="AF101" s="183"/>
      <c r="AG101" s="334"/>
      <c r="AH101" s="123"/>
      <c r="AI101" s="55"/>
    </row>
    <row r="102" spans="1:36" x14ac:dyDescent="0.2">
      <c r="A102" s="40" t="s">
        <v>90</v>
      </c>
      <c r="B102" s="38" t="s">
        <v>4</v>
      </c>
      <c r="C102" s="51"/>
      <c r="D102" s="221"/>
      <c r="E102" s="51">
        <f>E90</f>
        <v>3.9999999999999991</v>
      </c>
      <c r="F102" s="173">
        <f>F90</f>
        <v>3.9999999999999987</v>
      </c>
      <c r="G102" s="173"/>
      <c r="H102" s="51"/>
      <c r="I102" s="221"/>
      <c r="J102" s="51"/>
      <c r="K102" s="221"/>
      <c r="L102" s="51"/>
      <c r="M102" s="221"/>
      <c r="N102" s="181">
        <f>N38</f>
        <v>0.3</v>
      </c>
      <c r="O102" s="244">
        <f>O38</f>
        <v>0.3</v>
      </c>
      <c r="P102" s="124"/>
      <c r="Q102" s="22"/>
      <c r="S102" s="337"/>
      <c r="T102" s="110"/>
      <c r="U102" s="14"/>
      <c r="V102" s="338"/>
      <c r="W102" s="275"/>
      <c r="X102" s="251"/>
      <c r="Y102" s="276"/>
      <c r="Z102" s="275"/>
      <c r="AA102" s="251"/>
      <c r="AB102" s="275"/>
      <c r="AC102" s="251"/>
      <c r="AD102" s="275"/>
      <c r="AE102" s="251"/>
      <c r="AF102" s="339"/>
      <c r="AG102" s="340"/>
      <c r="AH102" s="276"/>
      <c r="AI102" s="55"/>
    </row>
    <row r="103" spans="1:36" x14ac:dyDescent="0.2">
      <c r="A103" s="37" t="s">
        <v>91</v>
      </c>
      <c r="B103" s="38" t="s">
        <v>4</v>
      </c>
      <c r="C103" s="51"/>
      <c r="D103" s="221"/>
      <c r="E103" s="51">
        <f>E102+N102</f>
        <v>4.2999999999999989</v>
      </c>
      <c r="F103" s="221">
        <f>F102+O102</f>
        <v>4.2999999999999989</v>
      </c>
      <c r="G103" s="123"/>
      <c r="H103" s="51"/>
      <c r="I103" s="221"/>
      <c r="J103" s="51"/>
      <c r="K103" s="221"/>
      <c r="L103" s="51"/>
      <c r="M103" s="221"/>
      <c r="N103" s="51"/>
      <c r="O103" s="221"/>
      <c r="P103" s="123"/>
      <c r="Q103" s="22"/>
      <c r="S103" s="337"/>
      <c r="T103" s="110"/>
      <c r="U103" s="275"/>
      <c r="V103" s="251"/>
      <c r="W103" s="275"/>
      <c r="X103" s="251"/>
      <c r="Y103" s="276"/>
      <c r="Z103" s="275"/>
      <c r="AA103" s="251"/>
      <c r="AB103" s="275"/>
      <c r="AC103" s="251"/>
      <c r="AD103" s="275"/>
      <c r="AE103" s="251"/>
      <c r="AF103" s="339"/>
      <c r="AG103" s="340"/>
      <c r="AH103" s="276"/>
      <c r="AI103" s="344"/>
    </row>
    <row r="104" spans="1:36" x14ac:dyDescent="0.2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5"/>
      <c r="O104" s="76"/>
      <c r="P104" s="100"/>
      <c r="Q104" s="22"/>
      <c r="S104" s="37" t="s">
        <v>171</v>
      </c>
      <c r="T104" s="205" t="s">
        <v>4</v>
      </c>
      <c r="U104" s="51"/>
      <c r="V104" s="173"/>
      <c r="W104" s="51"/>
      <c r="X104" s="173"/>
      <c r="Y104" s="123"/>
      <c r="Z104" s="51"/>
      <c r="AA104" s="173"/>
      <c r="AB104" s="341" t="e">
        <f>AB105-AF105</f>
        <v>#REF!</v>
      </c>
      <c r="AC104" s="177">
        <f>AC105-AG105</f>
        <v>3.6999999999999988</v>
      </c>
      <c r="AD104" s="51"/>
      <c r="AE104" s="173"/>
      <c r="AF104" s="51"/>
      <c r="AG104" s="173"/>
      <c r="AH104" s="125">
        <v>-6</v>
      </c>
      <c r="AI104" s="329" t="s">
        <v>71</v>
      </c>
    </row>
    <row r="105" spans="1:36" x14ac:dyDescent="0.2">
      <c r="A105" s="37" t="s">
        <v>92</v>
      </c>
      <c r="B105" s="94" t="s">
        <v>41</v>
      </c>
      <c r="C105" s="52"/>
      <c r="D105" s="227"/>
      <c r="E105" s="102">
        <f>E106-N106</f>
        <v>-90.51940589743802</v>
      </c>
      <c r="F105" s="223">
        <f>F106-O106</f>
        <v>-89.51940589743802</v>
      </c>
      <c r="G105" s="217"/>
      <c r="H105" s="103"/>
      <c r="I105" s="224"/>
      <c r="J105" s="103"/>
      <c r="K105" s="224"/>
      <c r="L105" s="51"/>
      <c r="M105" s="221"/>
      <c r="N105" s="183"/>
      <c r="O105" s="246"/>
      <c r="P105" s="125">
        <f>-121.5+10*LOG10(U5/15)</f>
        <v>-118.48970004336019</v>
      </c>
      <c r="Q105" s="126" t="s">
        <v>109</v>
      </c>
      <c r="S105" s="40" t="s">
        <v>172</v>
      </c>
      <c r="T105" s="205" t="s">
        <v>4</v>
      </c>
      <c r="U105" s="51"/>
      <c r="V105" s="173"/>
      <c r="W105" s="51"/>
      <c r="X105" s="173"/>
      <c r="Y105" s="123"/>
      <c r="Z105" s="51"/>
      <c r="AA105" s="173"/>
      <c r="AB105" s="342" t="e">
        <f>#REF!</f>
        <v>#REF!</v>
      </c>
      <c r="AC105" s="173">
        <f>AC86</f>
        <v>3.9999999999999987</v>
      </c>
      <c r="AD105" s="51"/>
      <c r="AE105" s="173"/>
      <c r="AF105" s="181">
        <f>AF52</f>
        <v>0.3</v>
      </c>
      <c r="AG105" s="182">
        <f>AG52</f>
        <v>0.3</v>
      </c>
      <c r="AH105" s="124"/>
      <c r="AI105" s="264"/>
    </row>
    <row r="106" spans="1:36" x14ac:dyDescent="0.2">
      <c r="A106" s="40" t="s">
        <v>93</v>
      </c>
      <c r="B106" s="94" t="s">
        <v>41</v>
      </c>
      <c r="C106" s="52"/>
      <c r="D106" s="227"/>
      <c r="E106" s="103">
        <f>E91</f>
        <v>-88.989700043360187</v>
      </c>
      <c r="F106" s="224">
        <f>F91</f>
        <v>-87.989700043360187</v>
      </c>
      <c r="G106" s="217"/>
      <c r="H106" s="103"/>
      <c r="I106" s="224"/>
      <c r="J106" s="103"/>
      <c r="K106" s="224"/>
      <c r="L106" s="51"/>
      <c r="M106" s="221"/>
      <c r="N106" s="181">
        <f>N42</f>
        <v>1.5297058540778354</v>
      </c>
      <c r="O106" s="244">
        <f>O42</f>
        <v>1.5297058540778354</v>
      </c>
      <c r="P106" s="124"/>
      <c r="Q106" s="55"/>
      <c r="S106" s="37" t="s">
        <v>173</v>
      </c>
      <c r="T106" s="205" t="s">
        <v>4</v>
      </c>
      <c r="U106" s="51"/>
      <c r="V106" s="173"/>
      <c r="W106" s="51"/>
      <c r="X106" s="173"/>
      <c r="Y106" s="123"/>
      <c r="Z106" s="51"/>
      <c r="AA106" s="173"/>
      <c r="AB106" s="342" t="e">
        <f>AB105+AF105</f>
        <v>#REF!</v>
      </c>
      <c r="AC106" s="173">
        <f>AC105+AG105</f>
        <v>4.2999999999999989</v>
      </c>
      <c r="AD106" s="51"/>
      <c r="AE106" s="173"/>
      <c r="AF106" s="51"/>
      <c r="AG106" s="173"/>
      <c r="AH106" s="123"/>
      <c r="AI106" s="264"/>
    </row>
    <row r="107" spans="1:36" x14ac:dyDescent="0.2">
      <c r="A107" s="37" t="s">
        <v>94</v>
      </c>
      <c r="B107" s="94" t="s">
        <v>41</v>
      </c>
      <c r="C107" s="52"/>
      <c r="D107" s="227"/>
      <c r="E107" s="51">
        <f>E106+N106</f>
        <v>-87.459994189282355</v>
      </c>
      <c r="F107" s="221">
        <f>F106+O106</f>
        <v>-86.459994189282355</v>
      </c>
      <c r="G107" s="123"/>
      <c r="H107" s="51"/>
      <c r="I107" s="221"/>
      <c r="J107" s="51"/>
      <c r="K107" s="221"/>
      <c r="L107" s="51"/>
      <c r="M107" s="221"/>
      <c r="N107" s="183"/>
      <c r="O107" s="246"/>
      <c r="P107" s="123"/>
      <c r="Q107" s="55"/>
      <c r="S107" s="14"/>
      <c r="T107" s="109"/>
      <c r="U107" s="275"/>
      <c r="V107" s="251"/>
      <c r="W107" s="275"/>
      <c r="X107" s="251"/>
      <c r="Y107" s="276"/>
      <c r="Z107" s="275"/>
      <c r="AA107" s="251"/>
      <c r="AB107" s="275"/>
      <c r="AC107" s="251"/>
      <c r="AD107" s="275"/>
      <c r="AE107" s="251"/>
      <c r="AF107" s="169"/>
      <c r="AG107" s="170"/>
      <c r="AH107" s="330"/>
      <c r="AI107" s="264"/>
      <c r="AJ107" s="50"/>
    </row>
    <row r="108" spans="1:36" x14ac:dyDescent="0.2">
      <c r="A108" s="72"/>
      <c r="B108" s="95"/>
      <c r="C108" s="45"/>
      <c r="D108" s="228"/>
      <c r="E108" s="48"/>
      <c r="F108" s="24"/>
      <c r="G108" s="97"/>
      <c r="H108" s="48"/>
      <c r="I108" s="24"/>
      <c r="J108" s="48"/>
      <c r="K108" s="24"/>
      <c r="L108" s="48"/>
      <c r="M108" s="24"/>
      <c r="N108" s="184"/>
      <c r="O108" s="247"/>
      <c r="P108" s="97"/>
      <c r="Q108" s="59"/>
      <c r="S108" s="37" t="s">
        <v>175</v>
      </c>
      <c r="T108" s="365" t="s">
        <v>41</v>
      </c>
      <c r="U108" s="52"/>
      <c r="V108" s="331"/>
      <c r="W108" s="51"/>
      <c r="X108" s="173"/>
      <c r="Y108" s="123"/>
      <c r="Z108" s="51"/>
      <c r="AA108" s="173"/>
      <c r="AB108" s="341" t="e">
        <f>AB109-AF109</f>
        <v>#REF!</v>
      </c>
      <c r="AC108" s="177">
        <f>AC109-AG109</f>
        <v>-92.51940589743802</v>
      </c>
      <c r="AD108" s="51"/>
      <c r="AE108" s="173"/>
      <c r="AF108" s="183"/>
      <c r="AG108" s="334"/>
      <c r="AH108" s="335">
        <f>AH99</f>
        <v>-120.48970004336019</v>
      </c>
      <c r="AI108" s="336" t="s">
        <v>109</v>
      </c>
      <c r="AJ108" s="50"/>
    </row>
    <row r="109" spans="1:36" s="50" customFormat="1" x14ac:dyDescent="0.2">
      <c r="A109" s="37" t="s">
        <v>81</v>
      </c>
      <c r="B109" s="94" t="s">
        <v>42</v>
      </c>
      <c r="C109" s="93">
        <f>C110-N110</f>
        <v>-58.004694171083457</v>
      </c>
      <c r="D109" s="220">
        <f>D110-O110</f>
        <v>-57.004694171083472</v>
      </c>
      <c r="E109" s="103"/>
      <c r="F109" s="224"/>
      <c r="G109" s="217"/>
      <c r="H109" s="103"/>
      <c r="I109" s="224"/>
      <c r="J109" s="103"/>
      <c r="K109" s="224"/>
      <c r="L109" s="51"/>
      <c r="M109" s="221"/>
      <c r="N109" s="183"/>
      <c r="O109" s="246"/>
      <c r="P109" s="125">
        <f>-117.5+10*LOG(E9*12)+10*LOG10(C5/15)</f>
        <v>-83.444828930236241</v>
      </c>
      <c r="Q109" s="126" t="s">
        <v>110</v>
      </c>
      <c r="S109" s="40" t="s">
        <v>174</v>
      </c>
      <c r="T109" s="365" t="s">
        <v>41</v>
      </c>
      <c r="U109" s="52"/>
      <c r="V109" s="331"/>
      <c r="W109" s="51"/>
      <c r="X109" s="173"/>
      <c r="Y109" s="123"/>
      <c r="Z109" s="51"/>
      <c r="AA109" s="173"/>
      <c r="AB109" s="342" t="e">
        <f>#REF!</f>
        <v>#REF!</v>
      </c>
      <c r="AC109" s="173">
        <f>AC87</f>
        <v>-90.989700043360187</v>
      </c>
      <c r="AD109" s="51"/>
      <c r="AE109" s="173"/>
      <c r="AF109" s="181">
        <f>AF56</f>
        <v>1.5297058540778354</v>
      </c>
      <c r="AG109" s="182">
        <f>AG56</f>
        <v>1.5297058540778354</v>
      </c>
      <c r="AH109" s="124"/>
      <c r="AI109" s="55"/>
    </row>
    <row r="110" spans="1:36" s="50" customFormat="1" x14ac:dyDescent="0.2">
      <c r="A110" s="40" t="s">
        <v>82</v>
      </c>
      <c r="B110" s="94" t="s">
        <v>42</v>
      </c>
      <c r="C110" s="51">
        <f>C92</f>
        <v>-56.489424299143309</v>
      </c>
      <c r="D110" s="221">
        <f>D92</f>
        <v>-55.489424299143323</v>
      </c>
      <c r="E110" s="103"/>
      <c r="F110" s="224"/>
      <c r="G110" s="217"/>
      <c r="H110" s="103"/>
      <c r="I110" s="224"/>
      <c r="J110" s="103"/>
      <c r="K110" s="224"/>
      <c r="L110" s="51"/>
      <c r="M110" s="221"/>
      <c r="N110" s="181">
        <f>N46</f>
        <v>1.5152698719401472</v>
      </c>
      <c r="O110" s="244">
        <f>O46</f>
        <v>1.5152698719401472</v>
      </c>
      <c r="P110" s="124"/>
      <c r="Q110" s="55"/>
      <c r="S110" s="37" t="s">
        <v>176</v>
      </c>
      <c r="T110" s="365" t="s">
        <v>41</v>
      </c>
      <c r="U110" s="52"/>
      <c r="V110" s="331"/>
      <c r="W110" s="51"/>
      <c r="X110" s="173"/>
      <c r="Y110" s="123"/>
      <c r="Z110" s="51"/>
      <c r="AA110" s="173"/>
      <c r="AB110" s="342" t="e">
        <f>AB109+AF109</f>
        <v>#REF!</v>
      </c>
      <c r="AC110" s="173">
        <f>AC109+AG109</f>
        <v>-89.459994189282355</v>
      </c>
      <c r="AD110" s="51"/>
      <c r="AE110" s="173"/>
      <c r="AF110" s="183"/>
      <c r="AG110" s="334"/>
      <c r="AH110" s="123"/>
      <c r="AI110" s="55"/>
    </row>
    <row r="111" spans="1:36" s="50" customFormat="1" x14ac:dyDescent="0.2">
      <c r="A111" s="37" t="s">
        <v>83</v>
      </c>
      <c r="B111" s="94" t="s">
        <v>42</v>
      </c>
      <c r="C111" s="93">
        <f>C110+N110</f>
        <v>-54.97415442720316</v>
      </c>
      <c r="D111" s="220">
        <f>D110+O110</f>
        <v>-53.974154427203175</v>
      </c>
      <c r="E111" s="51"/>
      <c r="F111" s="221"/>
      <c r="G111" s="123"/>
      <c r="H111" s="51"/>
      <c r="I111" s="221"/>
      <c r="J111" s="51"/>
      <c r="K111" s="221"/>
      <c r="L111" s="51"/>
      <c r="M111" s="221"/>
      <c r="N111" s="183"/>
      <c r="O111" s="246"/>
      <c r="P111" s="125">
        <v>-50</v>
      </c>
      <c r="Q111" s="126" t="s">
        <v>75</v>
      </c>
      <c r="S111" s="337"/>
      <c r="T111" s="110"/>
      <c r="U111" s="14"/>
      <c r="V111" s="338"/>
      <c r="W111" s="14"/>
      <c r="X111" s="338"/>
      <c r="Y111" s="343"/>
      <c r="Z111" s="14"/>
      <c r="AA111" s="338"/>
      <c r="AB111" s="275"/>
      <c r="AC111" s="251"/>
      <c r="AD111" s="275"/>
      <c r="AE111" s="251"/>
      <c r="AF111" s="339"/>
      <c r="AG111" s="340"/>
      <c r="AH111" s="276"/>
      <c r="AI111" s="55"/>
    </row>
    <row r="112" spans="1:36" s="50" customFormat="1" x14ac:dyDescent="0.2">
      <c r="A112" s="72"/>
      <c r="B112" s="95"/>
      <c r="C112" s="45"/>
      <c r="D112" s="228"/>
      <c r="E112" s="48"/>
      <c r="F112" s="24"/>
      <c r="G112" s="97"/>
      <c r="H112" s="48"/>
      <c r="I112" s="24"/>
      <c r="J112" s="48"/>
      <c r="K112" s="24"/>
      <c r="L112" s="48"/>
      <c r="M112" s="24"/>
      <c r="N112" s="184"/>
      <c r="O112" s="247"/>
      <c r="P112" s="97"/>
      <c r="Q112" s="59"/>
      <c r="S112" s="337"/>
      <c r="T112" s="110"/>
      <c r="U112" s="275"/>
      <c r="V112" s="251"/>
      <c r="W112" s="275"/>
      <c r="X112" s="251"/>
      <c r="Y112" s="276"/>
      <c r="Z112" s="262"/>
      <c r="AA112" s="262"/>
      <c r="AB112" s="275"/>
      <c r="AC112" s="251"/>
      <c r="AD112" s="275"/>
      <c r="AE112" s="251"/>
      <c r="AF112" s="339"/>
      <c r="AG112" s="340"/>
      <c r="AH112" s="276"/>
      <c r="AI112" s="344"/>
    </row>
    <row r="113" spans="1:35" s="50" customFormat="1" x14ac:dyDescent="0.2">
      <c r="A113" s="37" t="s">
        <v>141</v>
      </c>
      <c r="B113" s="38" t="s">
        <v>4</v>
      </c>
      <c r="C113" s="51"/>
      <c r="D113" s="221"/>
      <c r="E113" s="51"/>
      <c r="F113" s="221"/>
      <c r="G113" s="123"/>
      <c r="H113" s="51"/>
      <c r="I113" s="173"/>
      <c r="J113" s="218">
        <f>J114-N114</f>
        <v>-99.299999999999983</v>
      </c>
      <c r="K113" s="220">
        <f>K114-O114</f>
        <v>3.6999999999999988</v>
      </c>
      <c r="L113" s="51"/>
      <c r="M113" s="221"/>
      <c r="N113" s="51"/>
      <c r="O113" s="221"/>
      <c r="P113" s="125">
        <f>P101</f>
        <v>-4</v>
      </c>
      <c r="Q113" s="126" t="s">
        <v>108</v>
      </c>
      <c r="S113" s="368" t="s">
        <v>177</v>
      </c>
      <c r="T113" s="369" t="s">
        <v>4</v>
      </c>
      <c r="U113" s="103"/>
      <c r="V113" s="333"/>
      <c r="W113" s="103"/>
      <c r="X113" s="333"/>
      <c r="Y113" s="217"/>
      <c r="Z113" s="345"/>
      <c r="AA113" s="345"/>
      <c r="AB113" s="103"/>
      <c r="AC113" s="367">
        <f>AC114-AG114</f>
        <v>19.480594102561977</v>
      </c>
      <c r="AD113" s="103"/>
      <c r="AE113" s="333"/>
      <c r="AF113" s="370"/>
      <c r="AG113" s="371"/>
      <c r="AH113" s="125">
        <v>0</v>
      </c>
      <c r="AI113" s="329" t="s">
        <v>200</v>
      </c>
    </row>
    <row r="114" spans="1:35" s="50" customFormat="1" x14ac:dyDescent="0.2">
      <c r="A114" s="40" t="s">
        <v>142</v>
      </c>
      <c r="B114" s="38" t="s">
        <v>4</v>
      </c>
      <c r="C114" s="51"/>
      <c r="D114" s="221"/>
      <c r="E114" s="51"/>
      <c r="F114" s="221"/>
      <c r="G114" s="123"/>
      <c r="H114" s="51"/>
      <c r="I114" s="173"/>
      <c r="J114" s="219">
        <f>J90</f>
        <v>-98.999999999999986</v>
      </c>
      <c r="K114" s="221">
        <f>K90</f>
        <v>3.9999999999999987</v>
      </c>
      <c r="L114" s="51"/>
      <c r="M114" s="221"/>
      <c r="N114" s="181">
        <f>N50</f>
        <v>0.3</v>
      </c>
      <c r="O114" s="244">
        <f>O50</f>
        <v>0.3</v>
      </c>
      <c r="P114" s="124"/>
      <c r="Q114" s="22"/>
      <c r="S114" s="372" t="s">
        <v>178</v>
      </c>
      <c r="T114" s="369" t="s">
        <v>4</v>
      </c>
      <c r="U114" s="103"/>
      <c r="V114" s="333"/>
      <c r="W114" s="103"/>
      <c r="X114" s="333"/>
      <c r="Y114" s="217"/>
      <c r="Z114" s="345"/>
      <c r="AA114" s="345"/>
      <c r="AB114" s="103"/>
      <c r="AC114" s="345">
        <f>AC89</f>
        <v>29.010299956639813</v>
      </c>
      <c r="AD114" s="103"/>
      <c r="AE114" s="333"/>
      <c r="AF114" s="356">
        <f>AF62</f>
        <v>9.5297058540778359</v>
      </c>
      <c r="AG114" s="366">
        <f>AG62</f>
        <v>9.5297058540778359</v>
      </c>
      <c r="AH114" s="217"/>
      <c r="AI114" s="344"/>
    </row>
    <row r="115" spans="1:35" s="50" customFormat="1" x14ac:dyDescent="0.2">
      <c r="A115" s="37" t="s">
        <v>143</v>
      </c>
      <c r="B115" s="38" t="s">
        <v>4</v>
      </c>
      <c r="C115" s="51"/>
      <c r="D115" s="221"/>
      <c r="E115" s="51"/>
      <c r="F115" s="221"/>
      <c r="G115" s="123"/>
      <c r="H115" s="51"/>
      <c r="I115" s="173"/>
      <c r="J115" s="219">
        <f>J114+N114</f>
        <v>-98.699999999999989</v>
      </c>
      <c r="K115" s="221">
        <f>K114+O114</f>
        <v>4.2999999999999989</v>
      </c>
      <c r="L115" s="51"/>
      <c r="M115" s="221"/>
      <c r="N115" s="51"/>
      <c r="O115" s="221"/>
      <c r="P115" s="123"/>
      <c r="Q115" s="22"/>
      <c r="S115" s="368" t="s">
        <v>179</v>
      </c>
      <c r="T115" s="369" t="s">
        <v>4</v>
      </c>
      <c r="U115" s="103"/>
      <c r="V115" s="333"/>
      <c r="W115" s="103"/>
      <c r="X115" s="333"/>
      <c r="Y115" s="217"/>
      <c r="Z115" s="345"/>
      <c r="AA115" s="345"/>
      <c r="AB115" s="103"/>
      <c r="AC115" s="345">
        <f>AC114+AG114</f>
        <v>38.540005810717645</v>
      </c>
      <c r="AD115" s="103"/>
      <c r="AE115" s="333"/>
      <c r="AF115" s="370"/>
      <c r="AG115" s="371"/>
      <c r="AH115" s="217"/>
      <c r="AI115" s="344"/>
    </row>
    <row r="116" spans="1:35" s="50" customFormat="1" ht="13.5" thickBot="1" x14ac:dyDescent="0.25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5"/>
      <c r="O116" s="76"/>
      <c r="P116" s="100"/>
      <c r="Q116" s="22"/>
      <c r="S116" s="53" t="s">
        <v>13</v>
      </c>
      <c r="T116" s="373"/>
      <c r="U116" s="178"/>
      <c r="V116" s="346"/>
      <c r="W116" s="178"/>
      <c r="X116" s="346"/>
      <c r="Y116" s="105"/>
      <c r="Z116" s="178"/>
      <c r="AA116" s="346"/>
      <c r="AB116" s="178"/>
      <c r="AC116" s="284"/>
      <c r="AD116" s="347"/>
      <c r="AE116" s="284"/>
      <c r="AF116" s="178"/>
      <c r="AG116" s="346"/>
      <c r="AH116" s="105"/>
      <c r="AI116" s="348" t="s">
        <v>144</v>
      </c>
    </row>
    <row r="117" spans="1:35" s="50" customFormat="1" x14ac:dyDescent="0.2">
      <c r="A117" s="37" t="s">
        <v>191</v>
      </c>
      <c r="B117" s="94" t="s">
        <v>41</v>
      </c>
      <c r="C117" s="52"/>
      <c r="D117" s="227"/>
      <c r="E117" s="51"/>
      <c r="F117" s="221"/>
      <c r="G117" s="123"/>
      <c r="H117" s="51"/>
      <c r="I117" s="173"/>
      <c r="J117" s="218">
        <f>J118-N118</f>
        <v>-192.51940589743802</v>
      </c>
      <c r="K117" s="220">
        <f>K118-O118</f>
        <v>-89.51940589743802</v>
      </c>
      <c r="L117" s="51"/>
      <c r="M117" s="221"/>
      <c r="N117" s="183"/>
      <c r="O117" s="246"/>
      <c r="P117" s="125">
        <f>P105</f>
        <v>-118.48970004336019</v>
      </c>
      <c r="Q117" s="126" t="s">
        <v>109</v>
      </c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</row>
    <row r="118" spans="1:35" s="50" customFormat="1" x14ac:dyDescent="0.2">
      <c r="A118" s="40" t="s">
        <v>192</v>
      </c>
      <c r="B118" s="94" t="s">
        <v>41</v>
      </c>
      <c r="C118" s="52"/>
      <c r="D118" s="227"/>
      <c r="E118" s="51"/>
      <c r="F118" s="221"/>
      <c r="G118" s="123"/>
      <c r="H118" s="51"/>
      <c r="I118" s="173"/>
      <c r="J118" s="219">
        <f>J91</f>
        <v>-190.98970004336019</v>
      </c>
      <c r="K118" s="221">
        <f>K91</f>
        <v>-87.989700043360187</v>
      </c>
      <c r="L118" s="51"/>
      <c r="M118" s="221"/>
      <c r="N118" s="181">
        <f>N54</f>
        <v>1.5297058540778354</v>
      </c>
      <c r="O118" s="244">
        <f>O54</f>
        <v>1.5297058540778354</v>
      </c>
      <c r="P118" s="124"/>
      <c r="Q118" s="55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</row>
    <row r="119" spans="1:35" s="50" customFormat="1" x14ac:dyDescent="0.2">
      <c r="A119" s="37" t="s">
        <v>193</v>
      </c>
      <c r="B119" s="94" t="s">
        <v>41</v>
      </c>
      <c r="C119" s="52"/>
      <c r="D119" s="227"/>
      <c r="E119" s="51"/>
      <c r="F119" s="221"/>
      <c r="G119" s="123"/>
      <c r="H119" s="51"/>
      <c r="I119" s="173"/>
      <c r="J119" s="219">
        <f>J118+N118</f>
        <v>-189.45999418928236</v>
      </c>
      <c r="K119" s="221">
        <f>K118+O118</f>
        <v>-86.459994189282355</v>
      </c>
      <c r="L119" s="51"/>
      <c r="M119" s="221"/>
      <c r="N119" s="183"/>
      <c r="O119" s="246"/>
      <c r="P119" s="123"/>
      <c r="Q119" s="55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</row>
    <row r="120" spans="1:35" s="50" customFormat="1" x14ac:dyDescent="0.2">
      <c r="A120" s="72"/>
      <c r="B120" s="26"/>
      <c r="C120" s="45"/>
      <c r="D120" s="228"/>
      <c r="E120" s="45"/>
      <c r="F120" s="228"/>
      <c r="G120" s="104"/>
      <c r="H120" s="45"/>
      <c r="I120" s="175"/>
      <c r="J120" s="24"/>
      <c r="K120" s="24"/>
      <c r="L120" s="48"/>
      <c r="M120" s="24"/>
      <c r="N120" s="184"/>
      <c r="O120" s="247"/>
      <c r="P120" s="97"/>
      <c r="Q120" s="59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</row>
    <row r="121" spans="1:35" s="50" customFormat="1" ht="12.95" customHeight="1" x14ac:dyDescent="0.2">
      <c r="A121" s="37" t="s">
        <v>72</v>
      </c>
      <c r="B121" s="94" t="s">
        <v>42</v>
      </c>
      <c r="C121" s="51"/>
      <c r="D121" s="221"/>
      <c r="E121" s="51"/>
      <c r="F121" s="221"/>
      <c r="G121" s="123"/>
      <c r="H121" s="220">
        <f>H122-N122</f>
        <v>-62.444828929689493</v>
      </c>
      <c r="I121" s="177">
        <f>I122-O122</f>
        <v>-57.006641945141943</v>
      </c>
      <c r="J121" s="221"/>
      <c r="K121" s="221"/>
      <c r="L121" s="51"/>
      <c r="M121" s="221"/>
      <c r="N121" s="183"/>
      <c r="O121" s="246"/>
      <c r="P121" s="125">
        <f>P109</f>
        <v>-83.444828930236241</v>
      </c>
      <c r="Q121" s="126" t="s">
        <v>110</v>
      </c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</row>
    <row r="122" spans="1:35" s="50" customFormat="1" x14ac:dyDescent="0.2">
      <c r="A122" s="40" t="s">
        <v>73</v>
      </c>
      <c r="B122" s="94" t="s">
        <v>42</v>
      </c>
      <c r="C122" s="51"/>
      <c r="D122" s="221"/>
      <c r="E122" s="51"/>
      <c r="F122" s="221"/>
      <c r="G122" s="123"/>
      <c r="H122" s="221">
        <f>H92</f>
        <v>-60.944828929689493</v>
      </c>
      <c r="I122" s="173">
        <f>I92</f>
        <v>-55.489424299143323</v>
      </c>
      <c r="J122" s="221"/>
      <c r="K122" s="221"/>
      <c r="L122" s="51"/>
      <c r="M122" s="221"/>
      <c r="N122" s="181">
        <f>N58</f>
        <v>1.5</v>
      </c>
      <c r="O122" s="244">
        <f>O58</f>
        <v>1.5172176459986193</v>
      </c>
      <c r="P122" s="124"/>
      <c r="Q122" s="55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</row>
    <row r="123" spans="1:35" s="50" customFormat="1" x14ac:dyDescent="0.2">
      <c r="A123" s="37" t="s">
        <v>74</v>
      </c>
      <c r="B123" s="94" t="s">
        <v>42</v>
      </c>
      <c r="C123" s="51"/>
      <c r="D123" s="221"/>
      <c r="E123" s="51"/>
      <c r="F123" s="221"/>
      <c r="G123" s="123"/>
      <c r="H123" s="220">
        <f>H122+N122</f>
        <v>-59.444828929689493</v>
      </c>
      <c r="I123" s="177">
        <f>I122+O122</f>
        <v>-53.972206653144703</v>
      </c>
      <c r="J123" s="221"/>
      <c r="K123" s="221"/>
      <c r="L123" s="51"/>
      <c r="M123" s="221"/>
      <c r="N123" s="183"/>
      <c r="O123" s="246"/>
      <c r="P123" s="125">
        <v>-50</v>
      </c>
      <c r="Q123" s="126" t="s">
        <v>75</v>
      </c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</row>
    <row r="124" spans="1:35" s="50" customFormat="1" x14ac:dyDescent="0.2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84"/>
      <c r="O124" s="247"/>
      <c r="P124" s="97"/>
      <c r="Q124" s="222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</row>
    <row r="125" spans="1:35" s="50" customFormat="1" x14ac:dyDescent="0.2">
      <c r="A125" s="37" t="s">
        <v>194</v>
      </c>
      <c r="B125" s="38" t="s">
        <v>4</v>
      </c>
      <c r="C125" s="52"/>
      <c r="D125" s="227"/>
      <c r="E125" s="51"/>
      <c r="F125" s="221"/>
      <c r="G125" s="123"/>
      <c r="H125" s="51"/>
      <c r="I125" s="173"/>
      <c r="J125" s="218">
        <f>J126-N126</f>
        <v>-104.16333076527839</v>
      </c>
      <c r="K125" s="220">
        <f>K126-O126</f>
        <v>-2.1633307652783933</v>
      </c>
      <c r="L125" s="51"/>
      <c r="M125" s="221"/>
      <c r="N125" s="183"/>
      <c r="O125" s="246"/>
      <c r="P125" s="125">
        <v>-27</v>
      </c>
      <c r="Q125" s="126" t="s">
        <v>76</v>
      </c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</row>
    <row r="126" spans="1:35" s="50" customFormat="1" x14ac:dyDescent="0.2">
      <c r="A126" s="40" t="s">
        <v>195</v>
      </c>
      <c r="B126" s="38" t="s">
        <v>4</v>
      </c>
      <c r="C126" s="52"/>
      <c r="D126" s="227"/>
      <c r="E126" s="51"/>
      <c r="F126" s="221"/>
      <c r="G126" s="123"/>
      <c r="H126" s="51"/>
      <c r="I126" s="173"/>
      <c r="J126" s="218">
        <f>J93</f>
        <v>-102</v>
      </c>
      <c r="K126" s="221">
        <f>K93</f>
        <v>0</v>
      </c>
      <c r="L126" s="51"/>
      <c r="M126" s="221"/>
      <c r="N126" s="181">
        <f>N62</f>
        <v>2.1633307652783933</v>
      </c>
      <c r="O126" s="244">
        <f>O62</f>
        <v>2.1633307652783933</v>
      </c>
      <c r="P126" s="124"/>
      <c r="Q126" s="55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</row>
    <row r="127" spans="1:35" s="50" customFormat="1" x14ac:dyDescent="0.2">
      <c r="A127" s="37" t="s">
        <v>196</v>
      </c>
      <c r="B127" s="38" t="s">
        <v>4</v>
      </c>
      <c r="C127" s="52"/>
      <c r="D127" s="227"/>
      <c r="E127" s="51"/>
      <c r="F127" s="221"/>
      <c r="G127" s="123"/>
      <c r="H127" s="51"/>
      <c r="I127" s="173"/>
      <c r="J127" s="218">
        <f>J126+N126</f>
        <v>-99.836669234721612</v>
      </c>
      <c r="K127" s="220">
        <f>K126+O126</f>
        <v>2.1633307652783933</v>
      </c>
      <c r="L127" s="51"/>
      <c r="M127" s="221"/>
      <c r="N127" s="183"/>
      <c r="O127" s="246"/>
      <c r="P127" s="125">
        <v>27</v>
      </c>
      <c r="Q127" s="126" t="s">
        <v>76</v>
      </c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</row>
    <row r="128" spans="1:35" s="50" customFormat="1" x14ac:dyDescent="0.2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84"/>
      <c r="O128" s="247"/>
      <c r="P128" s="97"/>
      <c r="Q128" s="222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</row>
    <row r="129" spans="1:36" s="50" customFormat="1" x14ac:dyDescent="0.2">
      <c r="A129" s="37" t="s">
        <v>98</v>
      </c>
      <c r="B129" s="38" t="s">
        <v>4</v>
      </c>
      <c r="C129" s="52"/>
      <c r="D129" s="227"/>
      <c r="E129" s="51"/>
      <c r="F129" s="221"/>
      <c r="G129" s="123"/>
      <c r="H129" s="220">
        <f>H130-N130</f>
        <v>-6.5875497439963704</v>
      </c>
      <c r="I129" s="177">
        <f>I130-O130</f>
        <v>-2.144292930114517</v>
      </c>
      <c r="J129" s="221"/>
      <c r="K129" s="221"/>
      <c r="L129" s="51"/>
      <c r="M129" s="221"/>
      <c r="N129" s="183"/>
      <c r="O129" s="246"/>
      <c r="P129" s="125">
        <v>-20</v>
      </c>
      <c r="Q129" s="126" t="s">
        <v>76</v>
      </c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</row>
    <row r="130" spans="1:36" s="50" customFormat="1" x14ac:dyDescent="0.2">
      <c r="A130" s="40" t="s">
        <v>99</v>
      </c>
      <c r="B130" s="38" t="s">
        <v>4</v>
      </c>
      <c r="C130" s="52"/>
      <c r="D130" s="227"/>
      <c r="E130" s="51"/>
      <c r="F130" s="221"/>
      <c r="G130" s="123"/>
      <c r="H130" s="221">
        <f>H94</f>
        <v>-4.4554046305461839</v>
      </c>
      <c r="I130" s="173">
        <f>I94</f>
        <v>0</v>
      </c>
      <c r="J130" s="221"/>
      <c r="K130" s="221"/>
      <c r="L130" s="51"/>
      <c r="M130" s="221"/>
      <c r="N130" s="181">
        <f>N66</f>
        <v>2.1321451134501865</v>
      </c>
      <c r="O130" s="244">
        <f>O66</f>
        <v>2.144292930114517</v>
      </c>
      <c r="P130" s="124"/>
      <c r="Q130" s="55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</row>
    <row r="131" spans="1:36" s="50" customFormat="1" x14ac:dyDescent="0.2">
      <c r="A131" s="37" t="s">
        <v>100</v>
      </c>
      <c r="B131" s="38" t="s">
        <v>4</v>
      </c>
      <c r="C131" s="52"/>
      <c r="D131" s="227"/>
      <c r="E131" s="51"/>
      <c r="F131" s="221"/>
      <c r="G131" s="123"/>
      <c r="H131" s="220">
        <f>H130+N130</f>
        <v>-2.3232595170959973</v>
      </c>
      <c r="I131" s="177">
        <f>I130+O130</f>
        <v>2.144292930114517</v>
      </c>
      <c r="J131" s="221"/>
      <c r="K131" s="221"/>
      <c r="L131" s="51"/>
      <c r="M131" s="221"/>
      <c r="N131" s="183"/>
      <c r="O131" s="246"/>
      <c r="P131" s="125">
        <v>20</v>
      </c>
      <c r="Q131" s="126" t="s">
        <v>76</v>
      </c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</row>
    <row r="132" spans="1:36" s="50" customFormat="1" x14ac:dyDescent="0.2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84"/>
      <c r="O132" s="247"/>
      <c r="P132" s="104"/>
      <c r="Q132" s="59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</row>
    <row r="133" spans="1:36" s="50" customFormat="1" x14ac:dyDescent="0.2">
      <c r="A133" s="37" t="s">
        <v>197</v>
      </c>
      <c r="B133" s="38" t="s">
        <v>4</v>
      </c>
      <c r="C133" s="51"/>
      <c r="D133" s="221"/>
      <c r="E133" s="51"/>
      <c r="F133" s="221"/>
      <c r="G133" s="123"/>
      <c r="H133" s="51"/>
      <c r="I133" s="173"/>
      <c r="J133" s="218">
        <f>J134-N134</f>
        <v>-98.663330765278388</v>
      </c>
      <c r="K133" s="220">
        <f>K134-O134</f>
        <v>3.3366692347216063</v>
      </c>
      <c r="L133" s="51"/>
      <c r="M133" s="221"/>
      <c r="N133" s="183"/>
      <c r="O133" s="246"/>
      <c r="P133" s="125">
        <v>0</v>
      </c>
      <c r="Q133" s="126" t="s">
        <v>77</v>
      </c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</row>
    <row r="134" spans="1:36" s="50" customFormat="1" x14ac:dyDescent="0.2">
      <c r="A134" s="40" t="s">
        <v>198</v>
      </c>
      <c r="B134" s="38" t="s">
        <v>4</v>
      </c>
      <c r="C134" s="51"/>
      <c r="D134" s="221"/>
      <c r="E134" s="51"/>
      <c r="F134" s="221"/>
      <c r="G134" s="123"/>
      <c r="H134" s="51"/>
      <c r="I134" s="173"/>
      <c r="J134" s="218">
        <f>J95</f>
        <v>-92</v>
      </c>
      <c r="K134" s="224">
        <f>K95</f>
        <v>10</v>
      </c>
      <c r="L134" s="51"/>
      <c r="M134" s="221"/>
      <c r="N134" s="181">
        <f>N70</f>
        <v>6.6633307652783937</v>
      </c>
      <c r="O134" s="244">
        <f>O70</f>
        <v>6.6633307652783937</v>
      </c>
      <c r="P134" s="124"/>
      <c r="Q134" s="59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</row>
    <row r="135" spans="1:36" s="50" customFormat="1" x14ac:dyDescent="0.2">
      <c r="A135" s="37" t="s">
        <v>199</v>
      </c>
      <c r="B135" s="38" t="s">
        <v>4</v>
      </c>
      <c r="C135" s="51"/>
      <c r="D135" s="221"/>
      <c r="E135" s="51"/>
      <c r="F135" s="221"/>
      <c r="G135" s="123"/>
      <c r="H135" s="51"/>
      <c r="I135" s="173"/>
      <c r="J135" s="218">
        <f>J134+N134</f>
        <v>-85.336669234721612</v>
      </c>
      <c r="K135" s="224">
        <f>K134+O134</f>
        <v>16.663330765278396</v>
      </c>
      <c r="L135" s="51"/>
      <c r="M135" s="221"/>
      <c r="N135" s="183"/>
      <c r="O135" s="246"/>
      <c r="P135" s="124"/>
      <c r="Q135" s="59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1:36" s="50" customFormat="1" x14ac:dyDescent="0.2">
      <c r="A136" s="45"/>
      <c r="B136" s="26"/>
      <c r="C136" s="45"/>
      <c r="D136" s="228"/>
      <c r="E136" s="45"/>
      <c r="F136" s="228"/>
      <c r="G136" s="104"/>
      <c r="H136" s="45"/>
      <c r="I136" s="175"/>
      <c r="J136" s="228"/>
      <c r="K136" s="228"/>
      <c r="L136" s="48"/>
      <c r="M136" s="24"/>
      <c r="N136" s="19"/>
      <c r="O136" s="8"/>
      <c r="P136" s="55"/>
      <c r="Q136" s="55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1:36" ht="13.5" thickBot="1" x14ac:dyDescent="0.25">
      <c r="A137" s="53" t="s">
        <v>13</v>
      </c>
      <c r="B137" s="54"/>
      <c r="C137" s="132"/>
      <c r="D137" s="229"/>
      <c r="E137" s="132"/>
      <c r="F137" s="229"/>
      <c r="G137" s="131"/>
      <c r="H137" s="132"/>
      <c r="I137" s="176"/>
      <c r="J137" s="229"/>
      <c r="K137" s="86"/>
      <c r="L137" s="63"/>
      <c r="M137" s="86"/>
      <c r="N137" s="178"/>
      <c r="O137" s="248"/>
      <c r="P137" s="105"/>
      <c r="Q137" s="64" t="s">
        <v>14</v>
      </c>
    </row>
  </sheetData>
  <mergeCells count="60">
    <mergeCell ref="AF92:AG92"/>
    <mergeCell ref="U73:V73"/>
    <mergeCell ref="W73:X73"/>
    <mergeCell ref="Z73:AA73"/>
    <mergeCell ref="AB73:AC73"/>
    <mergeCell ref="U92:V92"/>
    <mergeCell ref="W92:X92"/>
    <mergeCell ref="Z92:AA92"/>
    <mergeCell ref="AB92:AC92"/>
    <mergeCell ref="AD37:AE37"/>
    <mergeCell ref="AF37:AG37"/>
    <mergeCell ref="U38:V38"/>
    <mergeCell ref="W38:X38"/>
    <mergeCell ref="Z38:AA38"/>
    <mergeCell ref="AB38:AC38"/>
    <mergeCell ref="U37:AC37"/>
    <mergeCell ref="AD28:AE28"/>
    <mergeCell ref="U29:V29"/>
    <mergeCell ref="W29:X29"/>
    <mergeCell ref="Z29:AA29"/>
    <mergeCell ref="AB29:AC29"/>
    <mergeCell ref="U28:AC28"/>
    <mergeCell ref="U2:V2"/>
    <mergeCell ref="W2:X2"/>
    <mergeCell ref="Z2:AA2"/>
    <mergeCell ref="AB2:AC2"/>
    <mergeCell ref="U15:V15"/>
    <mergeCell ref="W15:X15"/>
    <mergeCell ref="Z15:AA15"/>
    <mergeCell ref="AB15:AC15"/>
    <mergeCell ref="C2:D2"/>
    <mergeCell ref="E2:F2"/>
    <mergeCell ref="H2:I2"/>
    <mergeCell ref="J2:K2"/>
    <mergeCell ref="C14:D14"/>
    <mergeCell ref="E14:F14"/>
    <mergeCell ref="H14:I14"/>
    <mergeCell ref="J14:K14"/>
    <mergeCell ref="C25:K25"/>
    <mergeCell ref="L25:M25"/>
    <mergeCell ref="C26:D26"/>
    <mergeCell ref="E26:F26"/>
    <mergeCell ref="H26:I26"/>
    <mergeCell ref="J26:K26"/>
    <mergeCell ref="C33:K33"/>
    <mergeCell ref="L33:M33"/>
    <mergeCell ref="N33:O33"/>
    <mergeCell ref="C34:D34"/>
    <mergeCell ref="E34:F34"/>
    <mergeCell ref="H34:I34"/>
    <mergeCell ref="J34:K34"/>
    <mergeCell ref="N98:O98"/>
    <mergeCell ref="C78:D78"/>
    <mergeCell ref="E78:F78"/>
    <mergeCell ref="H78:I78"/>
    <mergeCell ref="J78:K78"/>
    <mergeCell ref="C98:D98"/>
    <mergeCell ref="E98:F98"/>
    <mergeCell ref="H98:I98"/>
    <mergeCell ref="J98:K98"/>
  </mergeCells>
  <phoneticPr fontId="19" type="noConversion"/>
  <conditionalFormatting sqref="C109:D109">
    <cfRule type="cellIs" dxfId="26" priority="21" stopIfTrue="1" operator="lessThan">
      <formula>$P$109</formula>
    </cfRule>
  </conditionalFormatting>
  <conditionalFormatting sqref="C111:D111">
    <cfRule type="cellIs" dxfId="25" priority="20" stopIfTrue="1" operator="greaterThan">
      <formula>$P$111</formula>
    </cfRule>
  </conditionalFormatting>
  <conditionalFormatting sqref="E101:F101">
    <cfRule type="cellIs" dxfId="24" priority="23" stopIfTrue="1" operator="lessThan">
      <formula>$P$101</formula>
    </cfRule>
  </conditionalFormatting>
  <conditionalFormatting sqref="E105:F105">
    <cfRule type="cellIs" dxfId="23" priority="22" stopIfTrue="1" operator="lessThan">
      <formula>$P$105</formula>
    </cfRule>
  </conditionalFormatting>
  <conditionalFormatting sqref="H121:I121">
    <cfRule type="cellIs" dxfId="22" priority="19" stopIfTrue="1" operator="lessThan">
      <formula>$P$121</formula>
    </cfRule>
  </conditionalFormatting>
  <conditionalFormatting sqref="H123:I123">
    <cfRule type="cellIs" dxfId="21" priority="18" stopIfTrue="1" operator="greaterThan">
      <formula>$P$123</formula>
    </cfRule>
  </conditionalFormatting>
  <conditionalFormatting sqref="H129:I129">
    <cfRule type="cellIs" dxfId="20" priority="17" stopIfTrue="1" operator="lessThan">
      <formula>$P$129</formula>
    </cfRule>
  </conditionalFormatting>
  <conditionalFormatting sqref="H131:I131">
    <cfRule type="cellIs" dxfId="19" priority="16" stopIfTrue="1" operator="greaterThan">
      <formula>$P$131</formula>
    </cfRule>
  </conditionalFormatting>
  <conditionalFormatting sqref="K113">
    <cfRule type="cellIs" dxfId="18" priority="26" stopIfTrue="1" operator="lessThan">
      <formula>$P$113</formula>
    </cfRule>
  </conditionalFormatting>
  <conditionalFormatting sqref="K117">
    <cfRule type="cellIs" dxfId="17" priority="15" stopIfTrue="1" operator="lessThan">
      <formula>$P$117</formula>
    </cfRule>
  </conditionalFormatting>
  <conditionalFormatting sqref="K125">
    <cfRule type="cellIs" dxfId="16" priority="14" stopIfTrue="1" operator="lessThan">
      <formula>$P$125</formula>
    </cfRule>
  </conditionalFormatting>
  <conditionalFormatting sqref="K127">
    <cfRule type="cellIs" dxfId="15" priority="27" stopIfTrue="1" operator="greaterThan">
      <formula>$P$127</formula>
    </cfRule>
  </conditionalFormatting>
  <conditionalFormatting sqref="K133">
    <cfRule type="cellIs" dxfId="14" priority="13" stopIfTrue="1" operator="lessThan">
      <formula>$P$133</formula>
    </cfRule>
  </conditionalFormatting>
  <conditionalFormatting sqref="Q137">
    <cfRule type="cellIs" dxfId="13" priority="24" stopIfTrue="1" operator="equal">
      <formula>"Yes"</formula>
    </cfRule>
    <cfRule type="cellIs" dxfId="12" priority="25" stopIfTrue="1" operator="notEqual">
      <formula>"Yes"</formula>
    </cfRule>
  </conditionalFormatting>
  <conditionalFormatting sqref="U103">
    <cfRule type="cellIs" dxfId="11" priority="7" stopIfTrue="1" operator="greaterThan">
      <formula>AH103</formula>
    </cfRule>
  </conditionalFormatting>
  <conditionalFormatting sqref="V103">
    <cfRule type="cellIs" dxfId="10" priority="6" stopIfTrue="1" operator="greaterThan">
      <formula>AH103</formula>
    </cfRule>
  </conditionalFormatting>
  <conditionalFormatting sqref="W95">
    <cfRule type="cellIs" dxfId="9" priority="9" stopIfTrue="1" operator="lessThan">
      <formula>AH95</formula>
    </cfRule>
  </conditionalFormatting>
  <conditionalFormatting sqref="W99">
    <cfRule type="cellIs" dxfId="8" priority="8" stopIfTrue="1" operator="lessThan">
      <formula>AH99</formula>
    </cfRule>
  </conditionalFormatting>
  <conditionalFormatting sqref="X95">
    <cfRule type="cellIs" dxfId="7" priority="5" stopIfTrue="1" operator="lessThan">
      <formula>AH95</formula>
    </cfRule>
  </conditionalFormatting>
  <conditionalFormatting sqref="X99">
    <cfRule type="cellIs" dxfId="6" priority="12" stopIfTrue="1" operator="lessThan">
      <formula>AH99</formula>
    </cfRule>
  </conditionalFormatting>
  <conditionalFormatting sqref="Z112:Z115">
    <cfRule type="cellIs" dxfId="5" priority="2" stopIfTrue="1" operator="greaterThan">
      <formula>AH112</formula>
    </cfRule>
  </conditionalFormatting>
  <conditionalFormatting sqref="AA112:AA115">
    <cfRule type="cellIs" dxfId="4" priority="1" stopIfTrue="1" operator="greaterThan">
      <formula>AH112</formula>
    </cfRule>
  </conditionalFormatting>
  <conditionalFormatting sqref="AC104">
    <cfRule type="cellIs" dxfId="3" priority="4" stopIfTrue="1" operator="lessThan">
      <formula>AH104</formula>
    </cfRule>
  </conditionalFormatting>
  <conditionalFormatting sqref="AC108">
    <cfRule type="cellIs" dxfId="2" priority="3" stopIfTrue="1" operator="lessThan">
      <formula>AH108</formula>
    </cfRule>
  </conditionalFormatting>
  <conditionalFormatting sqref="AI116">
    <cfRule type="cellIs" dxfId="1" priority="10" stopIfTrue="1" operator="equal">
      <formula>"Yes"</formula>
    </cfRule>
    <cfRule type="cellIs" dxfId="0" priority="11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6.3.3.5-1</vt:lpstr>
      <vt:lpstr>6.3.3.5-3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Sunlin Zhu/朱荪菻</cp:lastModifiedBy>
  <dcterms:created xsi:type="dcterms:W3CDTF">2009-06-16T09:56:03Z</dcterms:created>
  <dcterms:modified xsi:type="dcterms:W3CDTF">2025-08-13T09:23:14Z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 A5uK/1OOznXtn32wkZj/khQifYJmBk/+gaVtZCE+kxSPOvipV2M5Dov4W1R+tVvR744D3Yt3_x000d_ vbN4yQb0gHKrcfGFr74K+9CB4O1JFRLHj/5oxHK/jy8BpScP2spFdBfgB4IzDUA0vS1Iy6aU_x000d_ 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 ObqCFCAu4iFr1Xtx+ZqlOgugTFpNoMBjQoul6ZQBWQALKmDQrDJNGcKAmuYFeuH1FaRD1mmp_x000d_ kt8+qvptTIwmI+f8ZqYJgLxERSVGxmmNzpbqJlnXDUE6TPInAeHLqBqsfr51LzZ9ukedGqj/_x000d_ 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(3)jot4iGv/ynJfsnfl0LNRxYnqOlbZzCFdq74iM4y9S+AWxrw6EPOGOb1fhDX2+8idjpt+hjpa I8OwpY3B+l7D7rxiT+adoRl2N6pwAf8RTiWFc69vLPjQIkjsg0OUMTYIz6ZPKPofXUaPo9ie vTsQWnXGgFwWBZyTXPQF2FLUcmBmV/yLDBEMm/F1PjLyvI483itOXlYvFGILMiS6AVBOA2l7 u1kELy9ukfJKzXbctB</vt:lpwstr>
  </property>
  <property fmtid="{D5CDD505-2E9C-101B-9397-08002B2CF9AE}" pid="10" name="_2015_ms_pID_7253431">
    <vt:lpwstr>WHapOPK3Simxru0u+j/61mg/nIzOn/jtF50b8CBqkuOKUzguPvT5d1 HJJFhiE4SgE3XwZQ0kJ0ZE9bmhuzdAAsGyEzcBZJNix3eOdpjpdih57Z2n4K7A7h+MkLXIk7 r/vMgI5Eyxx9AtarrN29klIlOfOtTQukN2OXEd0ZHeDX6rZd3IIaz8GBFmqz4ERWMmSmvV15 qDgFTCE1y6yca/vIYUcJWhkRr5D7wG0wqGXF</vt:lpwstr>
  </property>
  <property fmtid="{D5CDD505-2E9C-101B-9397-08002B2CF9AE}" pid="11" name="_2015_ms_pID_7253432">
    <vt:lpwstr>Ig==</vt:lpwstr>
  </property>
  <property fmtid="{D5CDD505-2E9C-101B-9397-08002B2CF9AE}" pid="12" name="CWM998523e06b8411f08000374100003741">
    <vt:lpwstr>CWMDaHyXhyrzu5MiYCJY8DHQujqDxwY13KzZVy19xyYfdVpMwh+NSgsS15WxKsSKOCob9zCSNhk0REmPm2XN2/MWA==</vt:lpwstr>
  </property>
  <property fmtid="{D5CDD505-2E9C-101B-9397-08002B2CF9AE}" pid="13" name="CWMff3ce8e06e7b11f0800057f8000056f8">
    <vt:lpwstr>CWMyNO11ZlhSvmPrtA6s+nrCecYpZZqLi10j2V9WBfUCQLRePJb9wiRDwEJjjPJ96ssoLpbe6PuF4jH/9QNKJNRgA==</vt:lpwstr>
  </property>
</Properties>
</file>