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2\"/>
    </mc:Choice>
  </mc:AlternateContent>
  <bookViews>
    <workbookView xWindow="57480" yWindow="-120" windowWidth="38640" windowHeight="2063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TxSpurTestRequirements">'6.5A.3.1 Tx spurious'!$B$40:$B$46</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68" i="2" l="1"/>
  <c r="AN68" i="2"/>
  <c r="AM68" i="2"/>
  <c r="AL68" i="2"/>
  <c r="AK68" i="2"/>
  <c r="AJ68" i="2"/>
  <c r="AI68" i="2"/>
  <c r="AH68" i="2"/>
  <c r="AG68" i="2"/>
  <c r="AF68" i="2"/>
  <c r="AE68" i="2"/>
  <c r="AD68" i="2"/>
  <c r="AC68" i="2"/>
  <c r="AB68" i="2"/>
  <c r="AA68" i="2"/>
  <c r="Z68" i="2"/>
  <c r="Y68" i="2"/>
  <c r="X68" i="2"/>
  <c r="W68" i="2"/>
  <c r="AO67" i="2"/>
  <c r="AN67" i="2"/>
  <c r="AM67" i="2"/>
  <c r="AL67" i="2"/>
  <c r="AK67" i="2"/>
  <c r="AJ67" i="2"/>
  <c r="AI67" i="2"/>
  <c r="AH67" i="2"/>
  <c r="AG67" i="2"/>
  <c r="AF67" i="2"/>
  <c r="AE67" i="2"/>
  <c r="AD67" i="2"/>
  <c r="AC67" i="2"/>
  <c r="AB67" i="2"/>
  <c r="AA67" i="2"/>
  <c r="Z67" i="2"/>
  <c r="Y67" i="2"/>
  <c r="X67" i="2"/>
  <c r="W67" i="2"/>
  <c r="AO66" i="2"/>
  <c r="AN66" i="2"/>
  <c r="AM66" i="2"/>
  <c r="AL66" i="2"/>
  <c r="AK66" i="2"/>
  <c r="AJ66" i="2"/>
  <c r="AI66" i="2"/>
  <c r="AH66" i="2"/>
  <c r="AG66" i="2"/>
  <c r="AF66" i="2"/>
  <c r="AE66" i="2"/>
  <c r="AD66" i="2"/>
  <c r="AC66" i="2"/>
  <c r="AB66" i="2"/>
  <c r="AA66" i="2"/>
  <c r="Z66" i="2"/>
  <c r="Y66" i="2"/>
  <c r="X66" i="2"/>
  <c r="W66" i="2"/>
  <c r="AO65" i="2"/>
  <c r="AN65" i="2"/>
  <c r="AM65" i="2"/>
  <c r="AL65" i="2"/>
  <c r="AK65" i="2"/>
  <c r="AJ65" i="2"/>
  <c r="AI65" i="2"/>
  <c r="AH65" i="2"/>
  <c r="AG65" i="2"/>
  <c r="AF65" i="2"/>
  <c r="AE65" i="2"/>
  <c r="AD65" i="2"/>
  <c r="AC65" i="2"/>
  <c r="AB65" i="2"/>
  <c r="AA65" i="2"/>
  <c r="Z65" i="2"/>
  <c r="Y65" i="2"/>
  <c r="X65" i="2"/>
  <c r="W65" i="2"/>
  <c r="AO64" i="2"/>
  <c r="AN64" i="2"/>
  <c r="AM64" i="2"/>
  <c r="AL64" i="2"/>
  <c r="AK64" i="2"/>
  <c r="AJ64" i="2"/>
  <c r="AI64" i="2"/>
  <c r="AH64" i="2"/>
  <c r="AG64" i="2"/>
  <c r="AF64" i="2"/>
  <c r="AE64" i="2"/>
  <c r="AD64" i="2"/>
  <c r="AC64" i="2"/>
  <c r="AB64" i="2"/>
  <c r="AA64" i="2"/>
  <c r="Z64" i="2"/>
  <c r="Y64" i="2"/>
  <c r="X64" i="2"/>
  <c r="W64" i="2"/>
  <c r="AO63" i="2"/>
  <c r="AN63" i="2"/>
  <c r="AM63" i="2"/>
  <c r="AL63" i="2"/>
  <c r="AK63" i="2"/>
  <c r="AJ63" i="2"/>
  <c r="AI63" i="2"/>
  <c r="AH63" i="2"/>
  <c r="AG63" i="2"/>
  <c r="AF63" i="2"/>
  <c r="AE63" i="2"/>
  <c r="AD63" i="2"/>
  <c r="AC63" i="2"/>
  <c r="AB63" i="2"/>
  <c r="AA63" i="2"/>
  <c r="Z63" i="2"/>
  <c r="Y63" i="2"/>
  <c r="X63" i="2"/>
  <c r="W63" i="2"/>
  <c r="AO62" i="2"/>
  <c r="AN62" i="2"/>
  <c r="AM62" i="2"/>
  <c r="AL62" i="2"/>
  <c r="AK62" i="2"/>
  <c r="AJ62" i="2"/>
  <c r="AI62" i="2"/>
  <c r="AH62" i="2"/>
  <c r="AG62" i="2"/>
  <c r="AF62" i="2"/>
  <c r="AE62" i="2"/>
  <c r="AD62" i="2"/>
  <c r="AC62" i="2"/>
  <c r="AB62" i="2"/>
  <c r="AA62" i="2"/>
  <c r="Z62" i="2"/>
  <c r="Y62" i="2"/>
  <c r="X62" i="2"/>
  <c r="W62" i="2"/>
  <c r="AO61" i="2"/>
  <c r="AN61" i="2"/>
  <c r="AM61" i="2"/>
  <c r="AL61" i="2"/>
  <c r="AK61" i="2"/>
  <c r="AJ61" i="2"/>
  <c r="AI61" i="2"/>
  <c r="AH61" i="2"/>
  <c r="AG61" i="2"/>
  <c r="AF61" i="2"/>
  <c r="AE61" i="2"/>
  <c r="AD61" i="2"/>
  <c r="AC61" i="2"/>
  <c r="AB61" i="2"/>
  <c r="AA61" i="2"/>
  <c r="Z61" i="2"/>
  <c r="Y61" i="2"/>
  <c r="X61" i="2"/>
  <c r="W61" i="2"/>
  <c r="AO60" i="2"/>
  <c r="AN60" i="2"/>
  <c r="AM60" i="2"/>
  <c r="AL60" i="2"/>
  <c r="AK60" i="2"/>
  <c r="AJ60" i="2"/>
  <c r="AI60" i="2"/>
  <c r="AH60" i="2"/>
  <c r="AG60" i="2"/>
  <c r="AF60" i="2"/>
  <c r="AE60" i="2"/>
  <c r="AD60" i="2"/>
  <c r="AC60" i="2"/>
  <c r="AB60" i="2"/>
  <c r="AA60" i="2"/>
  <c r="Z60" i="2"/>
  <c r="Y60" i="2"/>
  <c r="X60" i="2"/>
  <c r="W60" i="2"/>
  <c r="AO59" i="2"/>
  <c r="AN59" i="2"/>
  <c r="AM59" i="2"/>
  <c r="AL59" i="2"/>
  <c r="AK59" i="2"/>
  <c r="AJ59" i="2"/>
  <c r="AI59" i="2"/>
  <c r="AH59" i="2"/>
  <c r="AG59" i="2"/>
  <c r="AF59" i="2"/>
  <c r="AE59" i="2"/>
  <c r="AD59" i="2"/>
  <c r="AC59" i="2"/>
  <c r="AB59" i="2"/>
  <c r="AA59" i="2"/>
  <c r="Z59" i="2"/>
  <c r="Y59" i="2"/>
  <c r="X59" i="2"/>
  <c r="W59" i="2"/>
  <c r="AO58" i="2"/>
  <c r="AN58" i="2"/>
  <c r="AM58" i="2"/>
  <c r="AL58" i="2"/>
  <c r="AK58" i="2"/>
  <c r="AJ58" i="2"/>
  <c r="AI58" i="2"/>
  <c r="AH58" i="2"/>
  <c r="AG58" i="2"/>
  <c r="AF58" i="2"/>
  <c r="AE58" i="2"/>
  <c r="AD58" i="2"/>
  <c r="AC58" i="2"/>
  <c r="AB58" i="2"/>
  <c r="AA58" i="2"/>
  <c r="Z58" i="2"/>
  <c r="Y58" i="2"/>
  <c r="X58" i="2"/>
  <c r="W58" i="2"/>
  <c r="AO57" i="2"/>
  <c r="AN57" i="2"/>
  <c r="AM57" i="2"/>
  <c r="AL57" i="2"/>
  <c r="AK57" i="2"/>
  <c r="AJ57" i="2"/>
  <c r="AI57" i="2"/>
  <c r="AH57" i="2"/>
  <c r="AG57" i="2"/>
  <c r="AF57" i="2"/>
  <c r="AE57" i="2"/>
  <c r="AD57" i="2"/>
  <c r="AC57" i="2"/>
  <c r="AB57" i="2"/>
  <c r="AA57" i="2"/>
  <c r="Z57" i="2"/>
  <c r="Y57" i="2"/>
  <c r="X57" i="2"/>
  <c r="W57" i="2"/>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F45" i="3"/>
  <c r="V56" i="2" l="1" a="1"/>
  <c r="V56" i="2" s="1"/>
  <c r="U56" i="2" a="1"/>
  <c r="U56" i="2" s="1"/>
  <c r="T56" i="2" a="1"/>
  <c r="T56" i="2" s="1"/>
  <c r="S56" i="2" a="1"/>
  <c r="S56" i="2" s="1"/>
  <c r="R56" i="2" a="1"/>
  <c r="R56" i="2" s="1"/>
  <c r="C6" i="3"/>
  <c r="C5" i="3" s="1"/>
  <c r="E31" i="2" l="1"/>
  <c r="D31" i="2"/>
  <c r="K33" i="2" s="1"/>
  <c r="C31" i="2"/>
  <c r="B31" i="2"/>
  <c r="E22" i="2"/>
  <c r="D22" i="2"/>
  <c r="C22" i="2"/>
  <c r="B22" i="2"/>
  <c r="AJ98" i="2"/>
  <c r="AI98" i="2"/>
  <c r="AH98" i="2"/>
  <c r="AG98" i="2"/>
  <c r="AF98" i="2"/>
  <c r="AE98" i="2"/>
  <c r="AD98" i="2"/>
  <c r="AC98" i="2"/>
  <c r="AB98" i="2"/>
  <c r="AA98" i="2"/>
  <c r="Z98" i="2"/>
  <c r="Y98" i="2"/>
  <c r="X98" i="2"/>
  <c r="W98" i="2"/>
  <c r="V98" i="2"/>
  <c r="U98" i="2"/>
  <c r="T98" i="2"/>
  <c r="S98" i="2"/>
  <c r="R98" i="2"/>
  <c r="AJ76" i="2"/>
  <c r="AI76" i="2"/>
  <c r="AH76" i="2"/>
  <c r="AG76" i="2"/>
  <c r="AF76" i="2"/>
  <c r="AE76" i="2"/>
  <c r="AD76" i="2"/>
  <c r="AC76" i="2"/>
  <c r="AB76" i="2"/>
  <c r="AA76" i="2"/>
  <c r="Z76" i="2"/>
  <c r="Y76" i="2"/>
  <c r="X76" i="2"/>
  <c r="W76" i="2"/>
  <c r="V76" i="2"/>
  <c r="U76" i="2"/>
  <c r="T76" i="2"/>
  <c r="S76" i="2"/>
  <c r="R76" i="2"/>
  <c r="F46" i="3"/>
  <c r="C3" i="2"/>
  <c r="C6" i="2" s="1"/>
  <c r="C5" i="2" s="1"/>
  <c r="F44" i="3" s="1"/>
  <c r="AJ89" i="2"/>
  <c r="AI89" i="2"/>
  <c r="AH89" i="2"/>
  <c r="AG89" i="2"/>
  <c r="AF89" i="2"/>
  <c r="AE89" i="2"/>
  <c r="AD89" i="2"/>
  <c r="AC89" i="2"/>
  <c r="AB89" i="2"/>
  <c r="AA89" i="2"/>
  <c r="Z89" i="2"/>
  <c r="Y89" i="2"/>
  <c r="X89" i="2"/>
  <c r="W89" i="2"/>
  <c r="V89" i="2"/>
  <c r="U89" i="2"/>
  <c r="T89" i="2"/>
  <c r="S89" i="2"/>
  <c r="R89" i="2"/>
  <c r="AJ97" i="2"/>
  <c r="AI97" i="2"/>
  <c r="AH97" i="2"/>
  <c r="AG97" i="2"/>
  <c r="AF97" i="2"/>
  <c r="AE97" i="2"/>
  <c r="AD97" i="2"/>
  <c r="AC97" i="2"/>
  <c r="AB97" i="2"/>
  <c r="AA97" i="2"/>
  <c r="Z97" i="2"/>
  <c r="Y97" i="2"/>
  <c r="X97" i="2"/>
  <c r="W97" i="2"/>
  <c r="V97" i="2"/>
  <c r="U97" i="2"/>
  <c r="T97" i="2"/>
  <c r="S97" i="2"/>
  <c r="R97" i="2"/>
  <c r="L33" i="2" l="1"/>
  <c r="L32" i="2"/>
  <c r="J32" i="2"/>
  <c r="B29" i="2"/>
  <c r="I32" i="2"/>
  <c r="K32" i="2"/>
  <c r="I33" i="2"/>
  <c r="J33" i="2"/>
  <c r="B112" i="2"/>
  <c r="R99" i="2"/>
  <c r="S99" i="2"/>
  <c r="T99" i="2"/>
  <c r="U99" i="2"/>
  <c r="V99" i="2"/>
  <c r="W99" i="2"/>
  <c r="X99" i="2"/>
  <c r="Y99" i="2"/>
  <c r="Z99" i="2"/>
  <c r="AA99" i="2"/>
  <c r="AB99" i="2"/>
  <c r="AC99" i="2"/>
  <c r="AD99" i="2"/>
  <c r="AE99" i="2"/>
  <c r="AF99" i="2"/>
  <c r="AG99" i="2"/>
  <c r="AH99" i="2"/>
  <c r="B46" i="2"/>
  <c r="E26" i="3" l="1"/>
  <c r="B25" i="2"/>
  <c r="F26" i="3"/>
  <c r="D20" i="2"/>
  <c r="D25" i="2"/>
  <c r="B20" i="2"/>
  <c r="C26" i="3"/>
  <c r="B25" i="3"/>
  <c r="D29" i="2"/>
  <c r="D26" i="3"/>
  <c r="C53" i="2"/>
  <c r="B53" i="2"/>
  <c r="R66" i="2" l="1"/>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<sst xmlns="http://schemas.openxmlformats.org/spreadsheetml/2006/main" count="367" uniqueCount="216">
  <si>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</si>
  <si>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</si>
  <si>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</si>
  <si>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</si>
  <si>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</si>
  <si>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</si>
  <si>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</si>
  <si>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</si>
  <si>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</si>
  <si>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</si>
  <si>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</si>
  <si>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</si>
  <si>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</si>
  <si>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</si>
  <si>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</si>
  <si>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</si>
  <si>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</si>
  <si>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</si>
  <si>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</si>
  <si>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</si>
  <si>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</si>
  <si>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</si>
  <si>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</si>
  <si>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</si>
  <si>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</si>
  <si>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</si>
  <si>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</si>
  <si>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</si>
  <si>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</si>
  <si>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</si>
  <si>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</si>
  <si>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</si>
  <si>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</si>
  <si>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</si>
  <si>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</si>
  <si>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</si>
  <si>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</si>
  <si>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</si>
  <si>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</si>
  <si>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</si>
  <si>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</si>
  <si>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</si>
  <si>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</si>
  <si>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</si>
  <si>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</si>
  <si>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</si>
  <si>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</si>
  <si>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</si>
  <si>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</si>
  <si>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</si>
  <si>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</si>
  <si>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</si>
  <si>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</si>
  <si>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</si>
  <si>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</si>
  <si>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</si>
  <si>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</si>
  <si>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</si>
  <si>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</si>
  <si>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</si>
  <si>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</si>
  <si>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</si>
  <si>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</si>
  <si>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</si>
  <si>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</si>
  <si>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</si>
  <si>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</si>
  <si>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</si>
  <si>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</si>
  <si>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</si>
  <si>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</si>
  <si>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</si>
  <si>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</si>
  <si>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</si>
  <si>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</si>
  <si>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</si>
  <si>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</si>
  <si>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</si>
  <si>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</si>
  <si>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</si>
  <si>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</si>
  <si>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</si>
  <si>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</si>
  <si>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</si>
  <si>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</si>
  <si>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</si>
  <si>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</si>
  <si>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</si>
  <si>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</si>
  <si>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</si>
  <si>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</si>
  <si>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</si>
  <si>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</si>
  <si>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</si>
  <si>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</si>
  <si>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</si>
  <si>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</si>
  <si>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</si>
  <si>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</si>
  <si>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</si>
  <si>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</si>
  <si>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</si>
  <si>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</si>
  <si>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</si>
  <si>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</si>
  <si>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</si>
  <si>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</si>
  <si>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</si>
  <si>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</si>
  <si>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</si>
  <si>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</si>
  <si>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</si>
  <si>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</si>
  <si>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</si>
  <si>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</si>
  <si>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</si>
  <si>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</si>
  <si>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</si>
  <si>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</si>
  <si>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</si>
  <si>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</si>
  <si>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</si>
  <si>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</si>
  <si>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</si>
  <si>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</si>
  <si>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</si>
  <si>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</si>
  <si>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</si>
  <si>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</si>
  <si>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</si>
  <si>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</si>
  <si>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</si>
  <si>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</si>
  <si>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</si>
  <si>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</si>
  <si>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</si>
  <si>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</si>
  <si>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</si>
  <si>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</si>
  <si>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</si>
  <si>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</si>
  <si>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</si>
  <si>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</si>
  <si>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</si>
  <si>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</si>
  <si>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</si>
  <si>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</si>
  <si>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</si>
  <si>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</si>
  <si>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</si>
  <si>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</si>
  <si>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</si>
  <si>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</si>
  <si>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</si>
  <si>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</si>
  <si>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</si>
  <si>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</si>
  <si>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</si>
  <si>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</si>
  <si>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</si>
  <si>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</si>
  <si>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</si>
  <si>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</si>
  <si>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</si>
  <si>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</si>
  <si>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</si>
  <si>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</si>
  <si>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</si>
  <si>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</si>
  <si>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</si>
  <si>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</si>
  <si>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</si>
  <si>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</si>
  <si>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</si>
  <si>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</si>
  <si>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</si>
  <si>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</si>
  <si>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</si>
  <si>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</si>
  <si>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</si>
  <si>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</si>
  <si>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</si>
  <si>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</si>
  <si>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</si>
  <si>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</si>
  <si>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</si>
  <si>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</si>
  <si>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</si>
  <si>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</si>
  <si>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</si>
  <si>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</si>
  <si>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</si>
  <si>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</si>
  <si>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</si>
  <si>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</si>
  <si>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</si>
  <si>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</si>
  <si>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</si>
  <si>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</si>
  <si>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</si>
  <si>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 xml:space="preserve">TBD
</t>
  </si>
  <si>
    <t>Test requirement if IMD product ranges if occuring within 9 kHz ≤ f &lt; 150 kHz</t>
  </si>
  <si>
    <t>Test requirement if IMD product ranges if occuring within 150 kHz ≤ f &lt; 30 MHz</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</si>
  <si>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</si>
  <si>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</si>
  <si>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</si>
  <si>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CA_n5A-n66A</t>
  </si>
  <si>
    <t>CA_n5-n66</t>
  </si>
  <si>
    <t>Table 6.5.3.1-2: Requirement for general spurious emissions limits  (TS 38.101-1 V16.23.0)</t>
    <phoneticPr fontId="42" type="noConversion"/>
  </si>
  <si>
    <t>v16.23.0</t>
    <phoneticPr fontId="47" type="noConversion"/>
  </si>
  <si>
    <t>No requirements</t>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</si>
  <si>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</si>
  <si>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</si>
  <si>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</si>
  <si>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</si>
  <si>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t>TP analysis test case 6.5A.3.2.1 (Spurious emission band UE co-existence)</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</si>
</sst>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0">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14" fillId="0" borderId="14"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23" fillId="11" borderId="42" xfId="0" applyFont="1" applyFill="1" applyBorder="1" applyAlignment="1">
      <alignment horizontal="center" vertical="top" wrapText="1"/>
    </xf>
    <xf numFmtId="0" fontId="1" fillId="0" borderId="0" xfId="1" applyAlignment="1">
      <alignment vertical="center" wrapText="1"/>
    </xf>
    <xf numFmtId="0" fontId="7" fillId="11" borderId="42" xfId="1" applyFont="1" applyFill="1" applyBorder="1" applyAlignment="1">
      <alignment horizontal="center" vertical="top"/>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21"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42">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2" sqref="F12"/>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164</v>
      </c>
    </row>
    <row r="2" spans="1:41" ht="14.5" thickBot="1" x14ac:dyDescent="0.35"/>
    <row r="3" spans="1:41" ht="20.5" thickBot="1" x14ac:dyDescent="0.35">
      <c r="B3" s="3" t="s">
        <v>0</v>
      </c>
      <c r="C3" s="4" t="s">
        <v>206</v>
      </c>
    </row>
    <row r="4" spans="1:41" ht="20" x14ac:dyDescent="0.3">
      <c r="B4" s="129"/>
      <c r="C4" s="6"/>
    </row>
    <row r="5" spans="1:41" ht="20" x14ac:dyDescent="0.3">
      <c r="A5" s="48"/>
      <c r="B5" s="61" t="s">
        <v>141</v>
      </c>
      <c r="C5" s="62" t="str">
        <f>SUBSTITUTE(MID(C3,4,LEN(C3)-3-LEN(C6)-2),"A","")</f>
        <v>n5</v>
      </c>
      <c r="D5" s="133"/>
      <c r="E5" s="133"/>
      <c r="F5" s="133"/>
      <c r="G5" s="133"/>
      <c r="H5" s="13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0" x14ac:dyDescent="0.3">
      <c r="A6" s="48"/>
      <c r="B6" s="61" t="s">
        <v>142</v>
      </c>
      <c r="C6" s="62" t="str">
        <f>SUBSTITUTE(RIGHT(C3,LEN(C3)-IFERROR(FIND("-",C3,4),FIND("_",C3,4))),"A","")</f>
        <v>n66</v>
      </c>
      <c r="D6" s="133"/>
      <c r="E6" s="133"/>
      <c r="F6" s="133"/>
      <c r="G6" s="133"/>
      <c r="H6" s="13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0.5" thickBot="1" x14ac:dyDescent="0.35">
      <c r="B7" s="5"/>
      <c r="C7" s="6"/>
    </row>
    <row r="8" spans="1:41" ht="14.5" thickBot="1" x14ac:dyDescent="0.35">
      <c r="B8" s="178" t="s">
        <v>166</v>
      </c>
      <c r="C8" s="179"/>
      <c r="D8" s="179"/>
      <c r="E8" s="179"/>
      <c r="F8" s="179"/>
      <c r="G8" s="179"/>
      <c r="H8" s="180"/>
    </row>
    <row r="9" spans="1:41" ht="15" customHeight="1" outlineLevel="1" x14ac:dyDescent="0.3">
      <c r="B9" s="181" t="s">
        <v>167</v>
      </c>
      <c r="C9" s="182"/>
      <c r="D9" s="182"/>
      <c r="E9" s="182"/>
      <c r="F9" s="182"/>
      <c r="G9" s="182"/>
      <c r="H9" s="183"/>
    </row>
    <row r="10" spans="1:41" outlineLevel="1" x14ac:dyDescent="0.3">
      <c r="B10" s="7"/>
      <c r="C10" s="7"/>
      <c r="D10" s="7"/>
      <c r="E10" s="7"/>
    </row>
    <row r="11" spans="1:41" ht="39" customHeight="1" outlineLevel="1" thickBot="1" x14ac:dyDescent="0.35">
      <c r="B11" s="199" t="s">
        <v>208</v>
      </c>
      <c r="C11" s="199"/>
      <c r="D11" s="199"/>
      <c r="E11" s="199"/>
    </row>
    <row r="12" spans="1:41" ht="31.5" outlineLevel="1" thickBot="1" x14ac:dyDescent="0.35">
      <c r="B12" s="9" t="s">
        <v>1</v>
      </c>
      <c r="C12" s="10" t="s">
        <v>2</v>
      </c>
      <c r="D12" s="10" t="s">
        <v>3</v>
      </c>
      <c r="E12" s="9" t="s">
        <v>4</v>
      </c>
    </row>
    <row r="13" spans="1:41" ht="16" outlineLevel="1" thickBot="1" x14ac:dyDescent="0.35">
      <c r="B13" s="128" t="s">
        <v>11</v>
      </c>
      <c r="C13" s="11" t="s">
        <v>5</v>
      </c>
      <c r="D13" s="11" t="s">
        <v>6</v>
      </c>
      <c r="E13" s="130"/>
    </row>
    <row r="14" spans="1:41" ht="16" outlineLevel="1" thickBot="1" x14ac:dyDescent="0.35">
      <c r="B14" s="128" t="s">
        <v>12</v>
      </c>
      <c r="C14" s="11" t="s">
        <v>5</v>
      </c>
      <c r="D14" s="11" t="s">
        <v>7</v>
      </c>
      <c r="E14" s="130"/>
    </row>
    <row r="15" spans="1:41" ht="16" outlineLevel="1" thickBot="1" x14ac:dyDescent="0.35">
      <c r="B15" s="128" t="s">
        <v>13</v>
      </c>
      <c r="C15" s="11" t="s">
        <v>5</v>
      </c>
      <c r="D15" s="11" t="s">
        <v>8</v>
      </c>
      <c r="E15" s="130"/>
    </row>
    <row r="16" spans="1:41" ht="27.25" customHeight="1" outlineLevel="1" thickBot="1" x14ac:dyDescent="0.35">
      <c r="B16" s="200" t="s">
        <v>14</v>
      </c>
      <c r="C16" s="11" t="s">
        <v>9</v>
      </c>
      <c r="D16" s="11" t="s">
        <v>10</v>
      </c>
      <c r="E16" s="130">
        <v>4</v>
      </c>
    </row>
    <row r="17" spans="1:8" ht="27.25" customHeight="1" outlineLevel="1" thickBot="1" x14ac:dyDescent="0.35">
      <c r="B17" s="201"/>
      <c r="C17" s="11" t="s">
        <v>15</v>
      </c>
      <c r="D17" s="11" t="s">
        <v>10</v>
      </c>
      <c r="E17" s="130">
        <v>3</v>
      </c>
    </row>
    <row r="18" spans="1:8" ht="53.25" customHeight="1" outlineLevel="1" thickBot="1" x14ac:dyDescent="0.35">
      <c r="B18" s="128" t="s">
        <v>16</v>
      </c>
      <c r="C18" s="11" t="s">
        <v>9</v>
      </c>
      <c r="D18" s="11" t="s">
        <v>10</v>
      </c>
      <c r="E18" s="130">
        <v>1</v>
      </c>
    </row>
    <row r="19" spans="1:8" ht="15.75" customHeight="1" outlineLevel="1" thickBot="1" x14ac:dyDescent="0.35">
      <c r="B19" s="12" t="s">
        <v>17</v>
      </c>
      <c r="C19" s="13" t="s">
        <v>9</v>
      </c>
      <c r="D19" s="13" t="s">
        <v>10</v>
      </c>
      <c r="E19" s="130">
        <v>2</v>
      </c>
    </row>
    <row r="20" spans="1:8" ht="96.9" customHeight="1" outlineLevel="1" thickBot="1" x14ac:dyDescent="0.35">
      <c r="B20" s="168" t="s">
        <v>163</v>
      </c>
      <c r="C20" s="169"/>
      <c r="D20" s="169"/>
      <c r="E20" s="170"/>
    </row>
    <row r="21" spans="1:8" ht="30.65" customHeight="1" outlineLevel="1" thickBot="1" x14ac:dyDescent="0.35">
      <c r="B21" s="14"/>
      <c r="C21" s="14"/>
      <c r="D21" s="14"/>
      <c r="E21" s="14"/>
    </row>
    <row r="22" spans="1:8" ht="16" x14ac:dyDescent="0.3">
      <c r="B22" s="171" t="s">
        <v>18</v>
      </c>
      <c r="C22" s="172"/>
      <c r="D22" s="172"/>
      <c r="E22" s="172"/>
      <c r="F22" s="172"/>
      <c r="G22" s="172"/>
      <c r="H22" s="173"/>
    </row>
    <row r="23" spans="1:8" ht="15.75" customHeight="1" outlineLevel="1" x14ac:dyDescent="0.3">
      <c r="B23" s="174" t="s">
        <v>165</v>
      </c>
      <c r="C23" s="174"/>
      <c r="D23" s="174"/>
      <c r="E23" s="174"/>
      <c r="F23" s="174"/>
      <c r="G23" s="174"/>
      <c r="H23" s="174"/>
    </row>
    <row r="24" spans="1:8" ht="15.75" customHeight="1" outlineLevel="1" thickBot="1" x14ac:dyDescent="0.35">
      <c r="A24" s="15"/>
      <c r="B24" s="15"/>
      <c r="C24" s="15"/>
      <c r="D24" s="15"/>
      <c r="E24" s="15"/>
      <c r="F24" s="15"/>
      <c r="G24" s="15"/>
      <c r="H24" s="15"/>
    </row>
    <row r="25" spans="1:8" ht="55.5" customHeight="1" outlineLevel="1" thickBot="1" x14ac:dyDescent="0.35">
      <c r="A25" s="15"/>
      <c r="B25" s="17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
      <c r="H25" s="15"/>
    </row>
    <row r="26" spans="1:8" ht="15.75" customHeight="1" outlineLevel="1" thickBot="1" x14ac:dyDescent="0.35">
      <c r="A26" s="15"/>
      <c r="B26" s="8" t="s">
        <v>19</v>
      </c>
      <c r="C26" s="136" t="str">
        <f>"Band "&amp; Xband &amp; " FUL_low "</f>
        <v xml:space="preserve">Band n5 FUL_low </v>
      </c>
      <c r="D26" s="136" t="str">
        <f>"Band "&amp; Xband &amp; " FUL_high "</f>
        <v xml:space="preserve">Band n5 FUL_high </v>
      </c>
      <c r="E26" s="136" t="str">
        <f>"Band "&amp; Yband &amp; " FUL_low "</f>
        <v xml:space="preserve">Band n66 FUL_low </v>
      </c>
      <c r="F26" s="136" t="str">
        <f>"Band "&amp; Yband &amp; " FUL_high "</f>
        <v xml:space="preserve">Band n66 FUL_high </v>
      </c>
      <c r="G26" s="15"/>
      <c r="H26" s="15"/>
    </row>
    <row r="27" spans="1:8" ht="23.25" customHeight="1" outlineLevel="1" thickBot="1" x14ac:dyDescent="0.35">
      <c r="A27" s="15"/>
      <c r="B27" s="16" t="s">
        <v>20</v>
      </c>
      <c r="C27" s="147">
        <v>824</v>
      </c>
      <c r="D27" s="147">
        <v>849</v>
      </c>
      <c r="E27" s="147">
        <v>1710</v>
      </c>
      <c r="F27" s="147">
        <v>1780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6">
        <f>ABS(E27-D27)</f>
        <v>861</v>
      </c>
      <c r="D29" s="146">
        <f>ABS(F27-C27)</f>
        <v>956</v>
      </c>
      <c r="E29" s="146">
        <f>E27+C27</f>
        <v>2534</v>
      </c>
      <c r="F29" s="146">
        <f>F27+D27</f>
        <v>2629</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6">
        <f>ABS((2*C27)-F27)</f>
        <v>132</v>
      </c>
      <c r="D31" s="146">
        <f>ABS((2*D27)-E27)</f>
        <v>12</v>
      </c>
      <c r="E31" s="146">
        <f>ABS((2*E27)-D27)</f>
        <v>2571</v>
      </c>
      <c r="F31" s="146">
        <f>ABS((2*F27)-C27)</f>
        <v>2736</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6">
        <f>(2*C27)+E27</f>
        <v>3358</v>
      </c>
      <c r="D33" s="146">
        <f>(2*D27)+F27</f>
        <v>3478</v>
      </c>
      <c r="E33" s="146">
        <f>(2*E27)+C27</f>
        <v>4244</v>
      </c>
      <c r="F33" s="146">
        <f>(2*F27)+D27</f>
        <v>4409</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78" t="s">
        <v>36</v>
      </c>
      <c r="C36" s="179"/>
      <c r="D36" s="179"/>
      <c r="E36" s="179"/>
      <c r="F36" s="179"/>
      <c r="G36" s="179"/>
      <c r="H36" s="180"/>
    </row>
    <row r="37" spans="1:8" ht="39.65" customHeight="1" outlineLevel="1" x14ac:dyDescent="0.3">
      <c r="B37" s="181" t="s">
        <v>168</v>
      </c>
      <c r="C37" s="182"/>
      <c r="D37" s="182"/>
      <c r="E37" s="182"/>
      <c r="F37" s="182"/>
      <c r="G37" s="182"/>
      <c r="H37" s="183"/>
    </row>
    <row r="38" spans="1:8" ht="14.5" outlineLevel="1" thickBot="1" x14ac:dyDescent="0.35">
      <c r="B38" s="18"/>
      <c r="C38" s="7"/>
      <c r="D38" s="7"/>
      <c r="E38" s="7"/>
      <c r="F38" s="7"/>
      <c r="G38" s="7"/>
    </row>
    <row r="39" spans="1:8" ht="48.25" customHeight="1" outlineLevel="1" thickBot="1" x14ac:dyDescent="0.35">
      <c r="B39" s="9" t="s">
        <v>1</v>
      </c>
      <c r="C39" s="10" t="s">
        <v>2</v>
      </c>
      <c r="D39" s="10" t="s">
        <v>172</v>
      </c>
      <c r="E39" s="10" t="s">
        <v>4</v>
      </c>
      <c r="F39" s="184" t="s">
        <v>205</v>
      </c>
      <c r="G39" s="185"/>
      <c r="H39" s="186"/>
    </row>
    <row r="40" spans="1:8" ht="31.5" outlineLevel="1" thickBot="1" x14ac:dyDescent="0.35">
      <c r="B40" s="132" t="s">
        <v>200</v>
      </c>
      <c r="C40" s="11" t="s">
        <v>169</v>
      </c>
      <c r="D40" s="11" t="s">
        <v>6</v>
      </c>
      <c r="E40" s="11"/>
      <c r="F40" s="187" t="s">
        <v>201</v>
      </c>
      <c r="G40" s="188"/>
      <c r="H40" s="189"/>
    </row>
    <row r="41" spans="1:8" ht="31.5" outlineLevel="1" thickBot="1" x14ac:dyDescent="0.35">
      <c r="B41" s="132" t="s">
        <v>200</v>
      </c>
      <c r="C41" s="11" t="s">
        <v>169</v>
      </c>
      <c r="D41" s="11" t="s">
        <v>7</v>
      </c>
      <c r="E41" s="11"/>
      <c r="F41" s="187" t="s">
        <v>202</v>
      </c>
      <c r="G41" s="188"/>
      <c r="H41" s="189"/>
    </row>
    <row r="42" spans="1:8" ht="31.5" outlineLevel="1" thickBot="1" x14ac:dyDescent="0.35">
      <c r="B42" s="12" t="s">
        <v>200</v>
      </c>
      <c r="C42" s="11" t="s">
        <v>169</v>
      </c>
      <c r="D42" s="11" t="s">
        <v>8</v>
      </c>
      <c r="E42" s="11"/>
      <c r="F42" s="187" t="s">
        <v>203</v>
      </c>
      <c r="G42" s="188"/>
      <c r="H42" s="189"/>
    </row>
    <row r="43" spans="1:8" ht="82.25" customHeight="1" outlineLevel="1" thickBot="1" x14ac:dyDescent="0.35">
      <c r="B43" s="163" t="s">
        <v>200</v>
      </c>
      <c r="C43" s="11" t="s">
        <v>170</v>
      </c>
      <c r="D43" s="11" t="s">
        <v>10</v>
      </c>
      <c r="E43" s="11">
        <v>4</v>
      </c>
      <c r="F43" s="190" t="s">
        <v>204</v>
      </c>
      <c r="G43" s="191"/>
      <c r="H43" s="192"/>
    </row>
    <row r="44" spans="1:8" ht="33.25" customHeight="1" outlineLevel="1" thickBot="1" x14ac:dyDescent="0.35">
      <c r="B44" s="164"/>
      <c r="C44" s="11" t="s">
        <v>171</v>
      </c>
      <c r="D44" s="11" t="s">
        <v>10</v>
      </c>
      <c r="E44" s="11">
        <v>3</v>
      </c>
      <c r="F44" s="190" t="str">
        <f>IF(OR(Xband="n41",Yband="n41"),"Test requirement if IMD product ranges if occuring within  1 GHz ≤ f &lt; 12.75 GHz and configuration includes n41 band (to be tested with signalling of NS_04","N/A")</f>
        <v>N/A</v>
      </c>
      <c r="G44" s="191"/>
      <c r="H44" s="192"/>
    </row>
    <row r="45" spans="1:8" ht="25.75" customHeight="1" outlineLevel="1" thickBot="1" x14ac:dyDescent="0.35">
      <c r="B45" s="162" t="s">
        <v>200</v>
      </c>
      <c r="C45" s="11" t="s">
        <v>170</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94"/>
      <c r="H45" s="195"/>
    </row>
    <row r="46" spans="1:8" ht="15.25" customHeight="1" outlineLevel="1" thickBot="1" x14ac:dyDescent="0.35">
      <c r="B46" s="162" t="s">
        <v>151</v>
      </c>
      <c r="C46" s="11" t="s">
        <v>170</v>
      </c>
      <c r="D46" s="11" t="s">
        <v>10</v>
      </c>
      <c r="E46" s="11">
        <v>2</v>
      </c>
      <c r="F46" s="196" t="str">
        <f>IF(OR(AND(fx_high&gt;5200),AND(fy_high&gt;5200)),"Add IMD product ranges if occuring within 12.75 GHz &lt; f &lt; 26 GHz","N/A")</f>
        <v>N/A</v>
      </c>
      <c r="G46" s="197"/>
      <c r="H46" s="198"/>
    </row>
    <row r="47" spans="1:8" ht="96.9" customHeight="1" outlineLevel="1" thickBot="1" x14ac:dyDescent="0.35">
      <c r="B47" s="168" t="s">
        <v>163</v>
      </c>
      <c r="C47" s="169"/>
      <c r="D47" s="169"/>
      <c r="E47" s="17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41"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0" zoomScaleNormal="80" workbookViewId="0">
      <selection activeCell="L13" sqref="L13"/>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9" t="s">
        <v>215</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166"/>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0.5" thickBot="1" x14ac:dyDescent="0.35">
      <c r="B3" s="20" t="s">
        <v>0</v>
      </c>
      <c r="C3" s="4" t="str">
        <f>Config</f>
        <v>CA_n5A-n66A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n5</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0" x14ac:dyDescent="0.3">
      <c r="B6" s="61" t="s">
        <v>142</v>
      </c>
      <c r="C6" s="62" t="str">
        <f>SUBSTITUTE(RIGHT(C3,LEN(C3)-IFERROR(FIND("-",C3,4),FIND("_",C3,4))),"A","")</f>
        <v>n66</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02" t="s">
        <v>37</v>
      </c>
      <c r="C8" s="203"/>
      <c r="D8" s="203"/>
      <c r="E8" s="203"/>
      <c r="F8" s="203"/>
      <c r="G8" s="203"/>
      <c r="H8" s="203"/>
      <c r="I8" s="203"/>
      <c r="J8" s="203"/>
      <c r="K8" s="203"/>
      <c r="L8" s="203"/>
      <c r="M8" s="203"/>
      <c r="N8" s="204"/>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10" t="s">
        <v>198</v>
      </c>
      <c r="C9" s="211"/>
      <c r="D9" s="211"/>
      <c r="E9" s="211"/>
      <c r="F9" s="211"/>
      <c r="G9" s="211"/>
      <c r="H9" s="211"/>
      <c r="I9" s="211"/>
      <c r="J9" s="211"/>
      <c r="K9" s="211"/>
      <c r="L9" s="211"/>
      <c r="M9" s="211"/>
      <c r="N9" s="212"/>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0" t="s">
        <v>199</v>
      </c>
      <c r="C11" s="151" t="s">
        <v>209</v>
      </c>
      <c r="D11" s="213"/>
      <c r="E11" s="214"/>
      <c r="F11" s="214"/>
      <c r="G11" s="214"/>
      <c r="H11" s="214"/>
      <c r="I11" s="214"/>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08" t="s">
        <v>38</v>
      </c>
      <c r="C13" s="208" t="s">
        <v>39</v>
      </c>
      <c r="D13" s="208"/>
      <c r="E13" s="208"/>
      <c r="F13" s="208"/>
      <c r="G13" s="208"/>
      <c r="H13" s="208"/>
      <c r="I13" s="208"/>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08"/>
      <c r="C14" s="149" t="s">
        <v>40</v>
      </c>
      <c r="D14" s="208" t="s">
        <v>41</v>
      </c>
      <c r="E14" s="208"/>
      <c r="F14" s="208"/>
      <c r="G14" s="149" t="s">
        <v>42</v>
      </c>
      <c r="H14" s="149" t="s">
        <v>43</v>
      </c>
      <c r="I14" s="152"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5" t="s">
        <v>207</v>
      </c>
      <c r="C15" s="154" t="s">
        <v>210</v>
      </c>
      <c r="D15" s="155" t="s">
        <v>211</v>
      </c>
      <c r="E15" s="153" t="s">
        <v>172</v>
      </c>
      <c r="F15" s="154" t="s">
        <v>212</v>
      </c>
      <c r="G15" s="153"/>
      <c r="H15" s="153"/>
      <c r="I15" s="156"/>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1"/>
      <c r="C16" s="101"/>
      <c r="D16" s="101"/>
      <c r="E16" s="101"/>
      <c r="F16" s="101"/>
      <c r="G16" s="101"/>
      <c r="H16" s="101"/>
      <c r="I16" s="101"/>
      <c r="J16" s="101"/>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02" t="s">
        <v>44</v>
      </c>
      <c r="C17" s="203"/>
      <c r="D17" s="203"/>
      <c r="E17" s="203"/>
      <c r="F17" s="203"/>
      <c r="G17" s="203"/>
      <c r="H17" s="203"/>
      <c r="I17" s="203"/>
      <c r="J17" s="203"/>
      <c r="K17" s="203"/>
      <c r="L17" s="203"/>
      <c r="M17" s="203"/>
      <c r="N17" s="204"/>
      <c r="O17" s="51"/>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55" t="s">
        <v>182</v>
      </c>
      <c r="C19" s="255"/>
      <c r="D19" s="255"/>
      <c r="E19" s="255"/>
      <c r="F19" s="255"/>
      <c r="G19" s="255"/>
      <c r="H19" s="255"/>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15" t="str">
        <f>"Band X: "&amp;Xband</f>
        <v>Band X: n5</v>
      </c>
      <c r="C20" s="216"/>
      <c r="D20" s="215" t="str">
        <f>"Band Y: "&amp;Yband</f>
        <v>Band Y: n66</v>
      </c>
      <c r="E20" s="216"/>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row>
    <row r="21" spans="1:16158" ht="17.5" outlineLevel="1" x14ac:dyDescent="0.3">
      <c r="B21" s="22" t="s">
        <v>183</v>
      </c>
      <c r="C21" s="22" t="s">
        <v>184</v>
      </c>
      <c r="D21" s="22" t="s">
        <v>185</v>
      </c>
      <c r="E21" s="22" t="s">
        <v>186</v>
      </c>
      <c r="F21" s="48"/>
      <c r="G21" s="103"/>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1"/>
      <c r="AH21" s="81"/>
      <c r="AI21" s="79"/>
      <c r="AJ21" s="79"/>
      <c r="AK21" s="79"/>
      <c r="AL21" s="79"/>
      <c r="AM21" s="79"/>
      <c r="AN21" s="80"/>
      <c r="AO21" s="79"/>
    </row>
    <row r="22" spans="1:16158" ht="13.5" customHeight="1" outlineLevel="1" x14ac:dyDescent="0.3">
      <c r="B22" s="131">
        <f>fx_low</f>
        <v>824</v>
      </c>
      <c r="C22" s="131">
        <f>fx_high</f>
        <v>849</v>
      </c>
      <c r="D22" s="131">
        <f>fy_low</f>
        <v>1710</v>
      </c>
      <c r="E22" s="131">
        <f>fy_high</f>
        <v>1780</v>
      </c>
      <c r="F22" s="48"/>
      <c r="G22" s="103"/>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1"/>
      <c r="AH22" s="81"/>
      <c r="AI22" s="79"/>
      <c r="AJ22" s="79"/>
      <c r="AK22" s="79"/>
      <c r="AL22" s="79"/>
      <c r="AM22" s="79"/>
      <c r="AN22" s="80"/>
      <c r="AO22" s="79"/>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79"/>
      <c r="AH23" s="79"/>
      <c r="AI23" s="81"/>
      <c r="AJ23" s="81"/>
      <c r="AK23" s="81"/>
      <c r="AL23" s="81"/>
      <c r="AM23" s="79"/>
      <c r="AN23" s="80"/>
      <c r="AO23" s="79"/>
    </row>
    <row r="24" spans="1:16158" ht="37.25" customHeight="1" outlineLevel="1" x14ac:dyDescent="0.3">
      <c r="B24" s="256" t="s">
        <v>195</v>
      </c>
      <c r="C24" s="256"/>
      <c r="D24" s="256"/>
      <c r="E24" s="256"/>
      <c r="F24" s="256"/>
      <c r="G24" s="256"/>
      <c r="H24" s="256"/>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79"/>
      <c r="AH24" s="79"/>
      <c r="AI24" s="81"/>
      <c r="AJ24" s="81"/>
      <c r="AK24" s="81"/>
      <c r="AL24" s="81"/>
      <c r="AM24" s="79"/>
      <c r="AN24" s="80"/>
      <c r="AO24" s="79"/>
    </row>
    <row r="25" spans="1:16158" outlineLevel="1" x14ac:dyDescent="0.3">
      <c r="B25" s="215" t="str">
        <f>"Band X: "&amp;Xband</f>
        <v>Band X: n5</v>
      </c>
      <c r="C25" s="216"/>
      <c r="D25" s="215" t="str">
        <f>"Band Y: "&amp;Yband</f>
        <v>Band Y: n66</v>
      </c>
      <c r="E25" s="216"/>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23" outlineLevel="1" x14ac:dyDescent="0.3">
      <c r="B26" s="138" t="s">
        <v>187</v>
      </c>
      <c r="C26" s="138" t="s">
        <v>188</v>
      </c>
      <c r="D26" s="138" t="s">
        <v>187</v>
      </c>
      <c r="E26" s="137" t="s">
        <v>188</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79"/>
      <c r="AH26" s="79"/>
      <c r="AI26" s="79"/>
      <c r="AJ26" s="79"/>
      <c r="AK26" s="79"/>
      <c r="AL26" s="79"/>
      <c r="AM26" s="79"/>
      <c r="AN26" s="80"/>
      <c r="AO26" s="79"/>
    </row>
    <row r="27" spans="1:16158" ht="18.25" customHeight="1" outlineLevel="1" x14ac:dyDescent="0.3">
      <c r="B27" s="140">
        <v>5</v>
      </c>
      <c r="C27" s="139">
        <v>15</v>
      </c>
      <c r="D27" s="139">
        <v>5</v>
      </c>
      <c r="E27" s="139">
        <v>15</v>
      </c>
      <c r="F27" s="48"/>
      <c r="G27" s="48"/>
      <c r="H27" s="103"/>
      <c r="I27" s="48"/>
      <c r="J27" s="48"/>
      <c r="K27" s="48"/>
      <c r="L27" s="48"/>
      <c r="M27" s="48"/>
      <c r="N27" s="48"/>
      <c r="O27" s="48"/>
      <c r="P27" s="48"/>
      <c r="Q27"/>
      <c r="R27" s="48"/>
      <c r="S27" s="49"/>
      <c r="T27" s="49"/>
      <c r="U27" s="49"/>
      <c r="V27" s="49"/>
      <c r="W27" s="49"/>
      <c r="X27" s="49"/>
      <c r="Y27" s="49"/>
      <c r="Z27" s="49"/>
      <c r="AA27" s="49"/>
      <c r="AB27" s="49"/>
      <c r="AC27" s="49"/>
      <c r="AD27" s="49"/>
      <c r="AE27" s="49"/>
      <c r="AF27" s="49"/>
      <c r="AG27" s="79"/>
      <c r="AH27" s="79"/>
      <c r="AI27" s="79"/>
      <c r="AJ27" s="79"/>
      <c r="AK27" s="79"/>
      <c r="AL27" s="79"/>
      <c r="AM27" s="79"/>
      <c r="AN27" s="80"/>
      <c r="AO27" s="79"/>
    </row>
    <row r="28" spans="1:16158" ht="34.25" customHeight="1" outlineLevel="1" x14ac:dyDescent="0.3">
      <c r="B28" s="257" t="s">
        <v>196</v>
      </c>
      <c r="C28" s="257"/>
      <c r="D28" s="257"/>
      <c r="E28" s="257"/>
      <c r="F28" s="257"/>
      <c r="G28" s="257"/>
      <c r="H28" s="257"/>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79"/>
      <c r="AJ28" s="79"/>
      <c r="AK28" s="79"/>
      <c r="AL28" s="79"/>
      <c r="AM28" s="79"/>
      <c r="AN28" s="80"/>
      <c r="AO28" s="79"/>
    </row>
    <row r="29" spans="1:16158" ht="18.25" customHeight="1" outlineLevel="1" x14ac:dyDescent="0.3">
      <c r="B29" s="215" t="str">
        <f>"Band X: "&amp;Xband</f>
        <v>Band X: n5</v>
      </c>
      <c r="C29" s="216"/>
      <c r="D29" s="215" t="str">
        <f>"Band Y: "&amp;Yband</f>
        <v>Band Y: n66</v>
      </c>
      <c r="E29" s="216"/>
      <c r="F29" s="48"/>
      <c r="G29" s="48"/>
      <c r="H29" s="103"/>
      <c r="I29" s="217" t="s">
        <v>45</v>
      </c>
      <c r="J29" s="217"/>
      <c r="K29" s="217"/>
      <c r="L29" s="217"/>
      <c r="M29" s="217"/>
      <c r="N29" s="217"/>
      <c r="O29" s="48"/>
      <c r="P29" s="48"/>
      <c r="Q29" s="48"/>
      <c r="R29" s="48"/>
      <c r="S29" s="49"/>
      <c r="T29" s="49"/>
      <c r="U29" s="49"/>
      <c r="V29" s="49"/>
      <c r="W29" s="49"/>
      <c r="X29" s="49"/>
      <c r="Y29" s="49"/>
      <c r="Z29" s="49"/>
      <c r="AA29" s="49"/>
      <c r="AB29" s="49"/>
      <c r="AC29" s="49"/>
      <c r="AD29" s="49"/>
      <c r="AE29" s="49"/>
      <c r="AF29" s="49"/>
      <c r="AG29" s="79"/>
      <c r="AH29" s="79"/>
      <c r="AI29" s="79"/>
      <c r="AJ29" s="79"/>
      <c r="AK29" s="79"/>
      <c r="AL29" s="79"/>
      <c r="AM29" s="79"/>
      <c r="AN29" s="80"/>
      <c r="AO29" s="79"/>
    </row>
    <row r="30" spans="1:16158" ht="25.75" customHeight="1" outlineLevel="1" x14ac:dyDescent="0.3">
      <c r="B30" s="27" t="s">
        <v>181</v>
      </c>
      <c r="C30" s="27" t="s">
        <v>180</v>
      </c>
      <c r="D30" s="27" t="s">
        <v>179</v>
      </c>
      <c r="E30" s="27" t="s">
        <v>178</v>
      </c>
      <c r="F30" s="48"/>
      <c r="G30" s="48"/>
      <c r="H30" s="103"/>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18.25" customHeight="1" outlineLevel="1" x14ac:dyDescent="0.3">
      <c r="B31" s="148">
        <f>fx_low+Xband_Min_CBW/2-((INDEX('Support data'!$A$4:$P$9,MATCH(Xband_Min_SCS,'Support data'!$A$4:$A$9),MATCH(Xband_Min_CBW,'Support data'!$A$4:$P$4))-1)/2)*12*Xband_Min_SCS/1000</f>
        <v>824.34</v>
      </c>
      <c r="C31" s="148">
        <f>fx_high-Xband_Min_CBW/2-((INDEX('Support data'!$A$4:$P$9,MATCH(Xband_Min_SCS,'Support data'!$A$4:$A$9),MATCH(Xband_Min_CBW,'Support data'!$A$4:$P$4))-1)/2-(INDEX('Support data'!$A$4:$P$9,MATCH(Xband_Min_SCS,'Support data'!$A$4:$A$9),MATCH(Xband_Min_CBW,'Support data'!$A$4:$P$4))-1))*12*Xband_Min_SCS/1000</f>
        <v>848.66</v>
      </c>
      <c r="D31" s="148">
        <f>fy_low+Yband_Min_CBW/2-((INDEX('Support data'!$A$4:$P$9,MATCH(Yband_Min_SCS,'Support data'!$A$4:$A$9),MATCH(Yband_Min_CBW,'Support data'!$A$4:$P$4))-1)/2)*12*Yband_Min_SCS/1000</f>
        <v>1710.34</v>
      </c>
      <c r="E31" s="148">
        <f>fy_high-Yband_Min_CBW/2-((INDEX('Support data'!$A$4:$P$9,MATCH(Yband_Min_SCS,'Support data'!$A$4:$A$9),MATCH(Yband_Min_CBW,'Support data'!$A$4:$P$4))-1)/2-(INDEX('Support data'!$A$4:$P$9,MATCH(Yband_Min_SCS,'Support data'!$A$4:$A$9),MATCH(Yband_Min_CBW,'Support data'!$A$4:$P$4))-1))*12*Yband_Min_SCS/1000</f>
        <v>1779.66</v>
      </c>
      <c r="F31" s="48"/>
      <c r="G31" s="48"/>
      <c r="H31" s="26" t="s">
        <v>173</v>
      </c>
      <c r="I31" s="27" t="s">
        <v>174</v>
      </c>
      <c r="J31" s="27" t="s">
        <v>175</v>
      </c>
      <c r="K31" s="27" t="s">
        <v>176</v>
      </c>
      <c r="L31" s="27" t="s">
        <v>177</v>
      </c>
      <c r="M31" s="28" t="s">
        <v>52</v>
      </c>
      <c r="N31" s="28" t="s">
        <v>53</v>
      </c>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25" customHeight="1" outlineLevel="1" x14ac:dyDescent="0.3">
      <c r="B32" s="89"/>
      <c r="C32" s="89"/>
      <c r="D32" s="89"/>
      <c r="E32" s="89"/>
      <c r="F32" s="48"/>
      <c r="G32" s="48"/>
      <c r="H32" s="26" t="s">
        <v>54</v>
      </c>
      <c r="I32" s="25">
        <f>fx_LOW_min</f>
        <v>824.34</v>
      </c>
      <c r="J32" s="25">
        <f>fx_LOW_min</f>
        <v>824.34</v>
      </c>
      <c r="K32" s="25">
        <f>fx_HIGH_max</f>
        <v>848.66</v>
      </c>
      <c r="L32" s="25">
        <f>fx_HIGH_max</f>
        <v>848.66</v>
      </c>
      <c r="M32" s="29"/>
      <c r="N32" s="30"/>
      <c r="O32" s="48"/>
      <c r="P32" s="48"/>
      <c r="Q32" s="48"/>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18.25" customHeight="1" outlineLevel="1" x14ac:dyDescent="0.3">
      <c r="B33" s="23" t="s">
        <v>55</v>
      </c>
      <c r="C33" s="209" t="s">
        <v>56</v>
      </c>
      <c r="D33" s="209"/>
      <c r="E33" s="23" t="s">
        <v>57</v>
      </c>
      <c r="F33" s="23" t="s">
        <v>58</v>
      </c>
      <c r="G33" s="48"/>
      <c r="H33" s="26" t="s">
        <v>59</v>
      </c>
      <c r="I33" s="25">
        <f>fy_LOW_min</f>
        <v>1710.34</v>
      </c>
      <c r="J33" s="25">
        <f>fy_HIGH_max</f>
        <v>1779.66</v>
      </c>
      <c r="K33" s="25">
        <f>fy_LOW_min</f>
        <v>1710.34</v>
      </c>
      <c r="L33" s="25">
        <f>fy_HIGH_max</f>
        <v>1779.66</v>
      </c>
      <c r="M33" s="30"/>
      <c r="N33" s="30"/>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25" customHeight="1" outlineLevel="1" x14ac:dyDescent="0.3">
      <c r="B34" s="26" t="s">
        <v>60</v>
      </c>
      <c r="C34" s="26" t="s">
        <v>61</v>
      </c>
      <c r="D34" s="26" t="s">
        <v>62</v>
      </c>
      <c r="E34" s="31">
        <f t="shared" ref="E34:E39" si="0">IF(AND(M34&lt;0,N34&gt;0),0,MIN(ABS(M34),ABS(N34)))</f>
        <v>861.68</v>
      </c>
      <c r="F34" s="31">
        <f t="shared" ref="F34:F39" si="1">MAX(ABS(M34),ABS(N34))</f>
        <v>955.32</v>
      </c>
      <c r="G34" s="48"/>
      <c r="H34" s="26" t="s">
        <v>63</v>
      </c>
      <c r="I34" s="25">
        <f>I$32-I$33</f>
        <v>-885.99999999999989</v>
      </c>
      <c r="J34" s="25">
        <f>J$32-J$33</f>
        <v>-955.32</v>
      </c>
      <c r="K34" s="25">
        <f>K$32-K$33</f>
        <v>-861.68</v>
      </c>
      <c r="L34" s="25">
        <f>L$32-L$33</f>
        <v>-931.00000000000011</v>
      </c>
      <c r="M34" s="32">
        <f t="shared" ref="M34:M39" si="2">MIN(I34:L34)</f>
        <v>-955.32</v>
      </c>
      <c r="N34" s="32">
        <f t="shared" ref="N34:N39" si="3">MAX(I34:L34)</f>
        <v>-861.68</v>
      </c>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18.25" customHeight="1" outlineLevel="1" x14ac:dyDescent="0.3">
      <c r="B35" s="26" t="s">
        <v>64</v>
      </c>
      <c r="C35" s="26" t="s">
        <v>65</v>
      </c>
      <c r="D35" s="26" t="s">
        <v>66</v>
      </c>
      <c r="E35" s="31">
        <f t="shared" si="0"/>
        <v>2534.6799999999998</v>
      </c>
      <c r="F35" s="31">
        <f t="shared" si="1"/>
        <v>2628.32</v>
      </c>
      <c r="G35" s="48"/>
      <c r="H35" s="26" t="s">
        <v>67</v>
      </c>
      <c r="I35" s="25">
        <f>I$32+I$33</f>
        <v>2534.6799999999998</v>
      </c>
      <c r="J35" s="25">
        <f>J$32+J$33</f>
        <v>2604</v>
      </c>
      <c r="K35" s="25">
        <f>K$32+K$33</f>
        <v>2559</v>
      </c>
      <c r="L35" s="25">
        <f>L$32+L$33</f>
        <v>2628.32</v>
      </c>
      <c r="M35" s="32">
        <f t="shared" si="2"/>
        <v>2534.6799999999998</v>
      </c>
      <c r="N35" s="32">
        <f t="shared" si="3"/>
        <v>2628.32</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25" customHeight="1" outlineLevel="1" x14ac:dyDescent="0.3">
      <c r="B36" s="26" t="s">
        <v>68</v>
      </c>
      <c r="C36" s="26" t="s">
        <v>69</v>
      </c>
      <c r="D36" s="26" t="s">
        <v>70</v>
      </c>
      <c r="E36" s="31">
        <f t="shared" si="0"/>
        <v>13.019999999999982</v>
      </c>
      <c r="F36" s="31">
        <f t="shared" si="1"/>
        <v>130.98000000000002</v>
      </c>
      <c r="G36" s="48"/>
      <c r="H36" s="26" t="s">
        <v>71</v>
      </c>
      <c r="I36" s="25">
        <f>2*I$32-I$33</f>
        <v>-61.659999999999854</v>
      </c>
      <c r="J36" s="25">
        <f>2*J$32-J$33</f>
        <v>-130.98000000000002</v>
      </c>
      <c r="K36" s="25">
        <f>2*K$32-K$33</f>
        <v>-13.019999999999982</v>
      </c>
      <c r="L36" s="25">
        <f>2*L$32-L$33</f>
        <v>-82.340000000000146</v>
      </c>
      <c r="M36" s="32">
        <f t="shared" si="2"/>
        <v>-130.98000000000002</v>
      </c>
      <c r="N36" s="32">
        <f t="shared" si="3"/>
        <v>-13.019999999999982</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25" customHeight="1" outlineLevel="1" x14ac:dyDescent="0.3">
      <c r="B37" s="26" t="s">
        <v>72</v>
      </c>
      <c r="C37" s="26" t="s">
        <v>73</v>
      </c>
      <c r="D37" s="26" t="s">
        <v>74</v>
      </c>
      <c r="E37" s="31">
        <f t="shared" si="0"/>
        <v>2572.02</v>
      </c>
      <c r="F37" s="31">
        <f t="shared" si="1"/>
        <v>2734.98</v>
      </c>
      <c r="G37" s="48"/>
      <c r="H37" s="26" t="s">
        <v>75</v>
      </c>
      <c r="I37" s="25">
        <f>2*I$33-I$32</f>
        <v>2596.3399999999997</v>
      </c>
      <c r="J37" s="25">
        <f>2*J$33-J$32</f>
        <v>2734.98</v>
      </c>
      <c r="K37" s="25">
        <f>2*K$33-K$32</f>
        <v>2572.02</v>
      </c>
      <c r="L37" s="25">
        <f>2*L$33-L$32</f>
        <v>2710.6600000000003</v>
      </c>
      <c r="M37" s="32">
        <f t="shared" si="2"/>
        <v>2572.02</v>
      </c>
      <c r="N37" s="32">
        <f t="shared" si="3"/>
        <v>2734.98</v>
      </c>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25" customHeight="1" outlineLevel="1" x14ac:dyDescent="0.3">
      <c r="B38" s="26" t="s">
        <v>76</v>
      </c>
      <c r="C38" s="26" t="s">
        <v>77</v>
      </c>
      <c r="D38" s="26" t="s">
        <v>78</v>
      </c>
      <c r="E38" s="31">
        <f t="shared" si="0"/>
        <v>3359.02</v>
      </c>
      <c r="F38" s="31">
        <f t="shared" si="1"/>
        <v>3476.98</v>
      </c>
      <c r="G38" s="48"/>
      <c r="H38" s="26" t="s">
        <v>79</v>
      </c>
      <c r="I38" s="25">
        <f>2*I$32+I$33</f>
        <v>3359.02</v>
      </c>
      <c r="J38" s="25">
        <f>2*J$32+J$33</f>
        <v>3428.34</v>
      </c>
      <c r="K38" s="25">
        <f>2*K$32+K$33</f>
        <v>3407.66</v>
      </c>
      <c r="L38" s="25">
        <f>2*L$32+L$33</f>
        <v>3476.98</v>
      </c>
      <c r="M38" s="32">
        <f t="shared" si="2"/>
        <v>3359.02</v>
      </c>
      <c r="N38" s="32">
        <f t="shared" si="3"/>
        <v>3476.98</v>
      </c>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25" customHeight="1" outlineLevel="1" x14ac:dyDescent="0.3">
      <c r="B39" s="26" t="s">
        <v>80</v>
      </c>
      <c r="C39" s="26" t="s">
        <v>81</v>
      </c>
      <c r="D39" s="26" t="s">
        <v>82</v>
      </c>
      <c r="E39" s="31">
        <f t="shared" si="0"/>
        <v>4245.0199999999995</v>
      </c>
      <c r="F39" s="31">
        <f t="shared" si="1"/>
        <v>4407.9800000000005</v>
      </c>
      <c r="G39" s="48"/>
      <c r="H39" s="26" t="s">
        <v>83</v>
      </c>
      <c r="I39" s="25">
        <f>2*I$33+I$32</f>
        <v>4245.0199999999995</v>
      </c>
      <c r="J39" s="25">
        <f>2*J$33+J$32</f>
        <v>4383.66</v>
      </c>
      <c r="K39" s="25">
        <f>2*K$33+K$32</f>
        <v>4269.34</v>
      </c>
      <c r="L39" s="25">
        <f>2*L$33+L$32</f>
        <v>4407.9800000000005</v>
      </c>
      <c r="M39" s="32">
        <f t="shared" si="2"/>
        <v>4245.0199999999995</v>
      </c>
      <c r="N39" s="32">
        <f t="shared" si="3"/>
        <v>4407.9800000000005</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25" customHeight="1" outlineLevel="1" thickBot="1" x14ac:dyDescent="0.35">
      <c r="B40" s="89"/>
      <c r="C40" s="89"/>
      <c r="D40" s="89"/>
      <c r="E40" s="89"/>
      <c r="F40" s="48"/>
      <c r="G40" s="48"/>
      <c r="H40" s="103"/>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 thickBot="1" x14ac:dyDescent="0.35">
      <c r="B41" s="202" t="s">
        <v>84</v>
      </c>
      <c r="C41" s="203"/>
      <c r="D41" s="203"/>
      <c r="E41" s="203"/>
      <c r="F41" s="203"/>
      <c r="G41" s="203"/>
      <c r="H41" s="203"/>
      <c r="I41" s="203"/>
      <c r="J41" s="203"/>
      <c r="K41" s="203"/>
      <c r="L41" s="203"/>
      <c r="M41" s="203"/>
      <c r="N41" s="204"/>
      <c r="O41" s="51"/>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9.5" customHeight="1" outlineLevel="1" x14ac:dyDescent="0.3">
      <c r="B42" s="205" t="s">
        <v>155</v>
      </c>
      <c r="C42" s="206"/>
      <c r="D42" s="206"/>
      <c r="E42" s="206"/>
      <c r="F42" s="206"/>
      <c r="G42" s="206"/>
      <c r="H42" s="206"/>
      <c r="I42" s="206"/>
      <c r="J42" s="206"/>
      <c r="K42" s="206"/>
      <c r="L42" s="206"/>
      <c r="M42" s="206"/>
      <c r="N42" s="207"/>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5.75" customHeight="1" outlineLevel="1" x14ac:dyDescent="0.3">
      <c r="B44" s="208" t="s">
        <v>144</v>
      </c>
      <c r="C44" s="218" t="s">
        <v>39</v>
      </c>
      <c r="D44" s="219"/>
      <c r="E44" s="219"/>
      <c r="F44" s="219"/>
      <c r="G44" s="219"/>
      <c r="H44" s="219"/>
      <c r="I44" s="220"/>
      <c r="J44" s="218" t="s">
        <v>160</v>
      </c>
      <c r="K44" s="219"/>
      <c r="L44" s="220"/>
      <c r="M44" s="48"/>
      <c r="N44" s="48"/>
      <c r="O44" s="48"/>
      <c r="P44" s="48"/>
      <c r="Q44" s="48"/>
      <c r="R44" s="48"/>
      <c r="S44" s="49"/>
      <c r="T44" s="49"/>
      <c r="U44" s="49"/>
      <c r="V44" s="49"/>
      <c r="W44" s="49"/>
      <c r="X44" s="49"/>
      <c r="Y44" s="49"/>
      <c r="Z44" s="49"/>
      <c r="AA44" s="49"/>
      <c r="AB44" s="49"/>
      <c r="AC44" s="49"/>
      <c r="AD44" s="49"/>
      <c r="AE44" s="49"/>
      <c r="AF44" s="49"/>
      <c r="AG44" s="79"/>
      <c r="AH44" s="79"/>
      <c r="AI44" s="82"/>
      <c r="AJ44" s="81"/>
      <c r="AK44" s="82"/>
      <c r="AL44" s="82"/>
      <c r="AM44" s="82"/>
      <c r="AN44" s="80"/>
      <c r="AO44" s="79"/>
    </row>
    <row r="45" spans="2:41" ht="22.75" customHeight="1" outlineLevel="1" x14ac:dyDescent="0.3">
      <c r="B45" s="208"/>
      <c r="C45" s="33" t="s">
        <v>40</v>
      </c>
      <c r="D45" s="232" t="s">
        <v>41</v>
      </c>
      <c r="E45" s="232"/>
      <c r="F45" s="232"/>
      <c r="G45" s="33" t="s">
        <v>42</v>
      </c>
      <c r="H45" s="33" t="s">
        <v>43</v>
      </c>
      <c r="I45" s="34" t="s">
        <v>4</v>
      </c>
      <c r="J45" s="112" t="s">
        <v>157</v>
      </c>
      <c r="K45" s="112" t="s">
        <v>158</v>
      </c>
      <c r="L45" s="112" t="s">
        <v>159</v>
      </c>
      <c r="M45" s="48"/>
      <c r="N45" s="48"/>
      <c r="O45" s="48"/>
      <c r="P45" s="48"/>
      <c r="Q45" s="48"/>
      <c r="R45" s="48"/>
      <c r="S45" s="49"/>
      <c r="T45" s="49"/>
      <c r="U45" s="49"/>
      <c r="V45" s="49"/>
      <c r="W45" s="49"/>
      <c r="X45" s="49"/>
      <c r="Y45" s="49"/>
      <c r="Z45" s="49"/>
      <c r="AA45" s="49"/>
      <c r="AB45" s="49"/>
      <c r="AC45" s="49"/>
      <c r="AD45" s="49"/>
      <c r="AE45" s="49"/>
      <c r="AF45" s="49"/>
      <c r="AG45" s="79"/>
      <c r="AH45" s="79"/>
      <c r="AI45" s="83"/>
      <c r="AJ45" s="83"/>
      <c r="AK45" s="83"/>
      <c r="AL45" s="83"/>
      <c r="AM45" s="82"/>
      <c r="AN45" s="84"/>
      <c r="AO45" s="85"/>
    </row>
    <row r="46" spans="2:41" outlineLevel="1" x14ac:dyDescent="0.3">
      <c r="B46" s="167" t="str">
        <f>$C$3</f>
        <v>CA_n5A-n66A</v>
      </c>
      <c r="C46" s="35"/>
      <c r="D46" s="64"/>
      <c r="E46" s="37" t="s">
        <v>172</v>
      </c>
      <c r="F46" s="36"/>
      <c r="G46" s="37"/>
      <c r="H46" s="37"/>
      <c r="I46" s="37"/>
      <c r="J46" s="38"/>
      <c r="K46" s="39"/>
      <c r="L46" s="38"/>
      <c r="M46" s="48"/>
      <c r="N46" s="48"/>
      <c r="O46" s="97"/>
      <c r="P46" s="97"/>
      <c r="Q46" s="48"/>
      <c r="R46" s="98"/>
      <c r="S46" s="98"/>
      <c r="T46" s="49"/>
      <c r="U46" s="49"/>
      <c r="V46" s="49"/>
      <c r="W46" s="49"/>
      <c r="X46" s="49"/>
      <c r="Y46" s="49"/>
      <c r="Z46" s="49"/>
      <c r="AA46" s="49"/>
      <c r="AB46" s="49"/>
      <c r="AC46" s="49"/>
      <c r="AD46" s="49"/>
      <c r="AE46" s="49"/>
      <c r="AF46" s="49"/>
      <c r="AG46" s="79"/>
      <c r="AH46" s="79"/>
      <c r="AI46" s="85"/>
      <c r="AJ46" s="86"/>
      <c r="AK46" s="82"/>
      <c r="AL46" s="82"/>
      <c r="AM46" s="85"/>
      <c r="AN46" s="86"/>
      <c r="AO46" s="85"/>
    </row>
    <row r="47" spans="2:41" ht="14.5" outlineLevel="1" thickBot="1" x14ac:dyDescent="0.35">
      <c r="B47" s="104"/>
      <c r="C47" s="105"/>
      <c r="D47" s="106"/>
      <c r="E47" s="107"/>
      <c r="F47" s="108"/>
      <c r="G47" s="108"/>
      <c r="H47" s="107"/>
      <c r="I47" s="107"/>
      <c r="J47" s="107"/>
      <c r="K47" s="109"/>
      <c r="L47" s="109"/>
      <c r="M47" s="48"/>
      <c r="N47" s="48"/>
      <c r="O47" s="48"/>
      <c r="P47" s="48"/>
      <c r="Q47" s="48"/>
      <c r="R47" s="48"/>
      <c r="S47" s="48"/>
      <c r="T47" s="49"/>
      <c r="U47" s="49"/>
      <c r="V47" s="49"/>
      <c r="W47" s="49"/>
      <c r="X47" s="49"/>
      <c r="Y47" s="49"/>
      <c r="Z47" s="49"/>
      <c r="AA47" s="49"/>
      <c r="AB47" s="49"/>
      <c r="AC47" s="49"/>
      <c r="AD47" s="49"/>
      <c r="AE47" s="49"/>
      <c r="AF47" s="49"/>
      <c r="AG47" s="79"/>
      <c r="AH47" s="79"/>
      <c r="AI47" s="87"/>
      <c r="AJ47" s="223"/>
      <c r="AK47" s="223"/>
      <c r="AL47" s="88"/>
      <c r="AM47" s="81"/>
      <c r="AN47" s="80"/>
      <c r="AO47" s="79"/>
    </row>
    <row r="48" spans="2:41" ht="17.5" x14ac:dyDescent="0.3">
      <c r="B48" s="224" t="s">
        <v>85</v>
      </c>
      <c r="C48" s="225"/>
      <c r="D48" s="225"/>
      <c r="E48" s="225"/>
      <c r="F48" s="225"/>
      <c r="G48" s="225"/>
      <c r="H48" s="225"/>
      <c r="I48" s="225"/>
      <c r="J48" s="225"/>
      <c r="K48" s="225"/>
      <c r="L48" s="225"/>
      <c r="M48" s="225"/>
      <c r="N48" s="226"/>
      <c r="O48" s="51"/>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42.25" customHeight="1" outlineLevel="1" x14ac:dyDescent="0.3">
      <c r="B49" s="227" t="s">
        <v>197</v>
      </c>
      <c r="C49" s="228"/>
      <c r="D49" s="228"/>
      <c r="E49" s="228"/>
      <c r="F49" s="228"/>
      <c r="G49" s="228"/>
      <c r="H49" s="228"/>
      <c r="I49" s="228"/>
      <c r="J49" s="228"/>
      <c r="K49" s="228"/>
      <c r="L49" s="228"/>
      <c r="M49" s="228"/>
      <c r="N49" s="229"/>
      <c r="O49" s="48"/>
      <c r="P49" s="48"/>
      <c r="Q49" s="48"/>
      <c r="R49" s="48"/>
      <c r="S49" s="49"/>
      <c r="T49" s="49"/>
      <c r="U49" s="49"/>
      <c r="V49" s="49"/>
      <c r="W49" s="49"/>
      <c r="X49" s="49"/>
      <c r="Y49" s="49"/>
      <c r="Z49" s="49"/>
      <c r="AA49" s="49"/>
      <c r="AB49" s="49"/>
      <c r="AC49" s="49"/>
      <c r="AD49" s="49"/>
      <c r="AE49" s="49"/>
      <c r="AF49" s="49"/>
      <c r="AG49" s="79"/>
      <c r="AH49" s="79"/>
      <c r="AI49" s="79"/>
      <c r="AJ49" s="79"/>
      <c r="AK49" s="79"/>
      <c r="AL49" s="79"/>
      <c r="AM49" s="79"/>
      <c r="AN49" s="80"/>
      <c r="AO49" s="79"/>
    </row>
    <row r="50" spans="2:41" ht="9" customHeight="1" outlineLevel="1" x14ac:dyDescent="0.3">
      <c r="B50" s="48"/>
      <c r="C50" s="48"/>
      <c r="D50" s="48"/>
      <c r="AG50" s="79"/>
      <c r="AH50" s="79"/>
      <c r="AI50" s="79"/>
      <c r="AJ50" s="79"/>
      <c r="AK50" s="79"/>
      <c r="AL50" s="79"/>
      <c r="AM50" s="79"/>
      <c r="AN50" s="80"/>
      <c r="AO50" s="79"/>
    </row>
    <row r="51" spans="2:41" ht="59.25" customHeight="1" outlineLevel="1" x14ac:dyDescent="0.3">
      <c r="B51" s="230" t="s">
        <v>86</v>
      </c>
      <c r="C51" s="230"/>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9"/>
      <c r="AH51" s="89"/>
      <c r="AI51" s="79"/>
      <c r="AJ51" s="79"/>
      <c r="AK51" s="79"/>
      <c r="AL51" s="79"/>
      <c r="AM51" s="79"/>
      <c r="AN51" s="90"/>
      <c r="AO51" s="79"/>
    </row>
    <row r="52" spans="2:41" ht="30.75" customHeight="1" outlineLevel="1" x14ac:dyDescent="0.3">
      <c r="B52" s="40" t="s">
        <v>87</v>
      </c>
      <c r="C52" s="40" t="s">
        <v>88</v>
      </c>
      <c r="D52" s="41"/>
      <c r="E52" s="41"/>
      <c r="F52" s="41"/>
      <c r="G52" s="41"/>
      <c r="H52" s="41"/>
      <c r="I52" s="41"/>
      <c r="J52" s="41"/>
      <c r="K52" s="41"/>
      <c r="L52" s="41"/>
      <c r="M52" s="41"/>
      <c r="N52" s="41"/>
      <c r="O52" s="41"/>
      <c r="P52" s="41"/>
      <c r="Q52" s="41"/>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6" t="s">
        <v>143</v>
      </c>
      <c r="AG52" s="91"/>
      <c r="AH52" s="91"/>
      <c r="AI52" s="79"/>
      <c r="AJ52" s="79"/>
      <c r="AK52" s="79"/>
      <c r="AL52" s="79"/>
      <c r="AM52" s="79"/>
      <c r="AN52" s="80"/>
      <c r="AO52" s="79"/>
    </row>
    <row r="53" spans="2:41" ht="28.5" customHeight="1" outlineLevel="1" x14ac:dyDescent="0.3">
      <c r="B53" s="42" t="str">
        <f>Xband</f>
        <v>n5</v>
      </c>
      <c r="C53" s="42" t="str">
        <f>Yband</f>
        <v>n66</v>
      </c>
      <c r="D53" s="43"/>
      <c r="E53" s="43"/>
      <c r="F53" s="43"/>
      <c r="G53" s="43"/>
      <c r="H53" s="43"/>
      <c r="I53" s="43"/>
      <c r="J53" s="43"/>
      <c r="K53" s="43"/>
      <c r="L53" s="43"/>
      <c r="M53" s="43"/>
      <c r="N53" s="43"/>
      <c r="O53" s="43"/>
      <c r="P53" s="43"/>
      <c r="Q53" s="43"/>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7" t="s">
        <v>143</v>
      </c>
      <c r="AG53" s="92"/>
      <c r="AH53" s="92"/>
      <c r="AI53" s="79"/>
      <c r="AJ53" s="79"/>
      <c r="AK53" s="79"/>
      <c r="AL53" s="79"/>
      <c r="AM53" s="79"/>
      <c r="AN53" s="80"/>
      <c r="AO53" s="79"/>
    </row>
    <row r="54" spans="2:41" ht="15.75" customHeight="1" outlineLevel="1" x14ac:dyDescent="0.3">
      <c r="B54" s="94"/>
      <c r="C54" s="113"/>
      <c r="D54" s="31"/>
      <c r="E54" s="31"/>
      <c r="F54" s="31"/>
      <c r="G54" s="31"/>
      <c r="H54" s="31"/>
      <c r="I54" s="31"/>
      <c r="J54" s="31"/>
      <c r="K54" s="31"/>
      <c r="L54" s="31"/>
      <c r="M54" s="31"/>
      <c r="N54" s="31"/>
      <c r="O54" s="31"/>
      <c r="P54" s="31"/>
      <c r="Q54" s="31"/>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8" t="s">
        <v>143</v>
      </c>
      <c r="AG54" s="93"/>
      <c r="AH54" s="93"/>
      <c r="AI54" s="79"/>
      <c r="AJ54" s="79"/>
      <c r="AK54" s="79"/>
      <c r="AL54" s="79"/>
      <c r="AM54" s="79"/>
      <c r="AN54" s="80"/>
      <c r="AO54" s="79"/>
    </row>
    <row r="55" spans="2:41" ht="16.5" customHeight="1" outlineLevel="1" x14ac:dyDescent="0.3">
      <c r="B55" s="91"/>
      <c r="C55" s="114"/>
      <c r="D55" s="31"/>
      <c r="E55" s="31"/>
      <c r="F55" s="31"/>
      <c r="G55" s="31"/>
      <c r="H55" s="31"/>
      <c r="I55" s="31"/>
      <c r="J55" s="31"/>
      <c r="K55" s="31"/>
      <c r="L55" s="31"/>
      <c r="M55" s="31"/>
      <c r="N55" s="31"/>
      <c r="O55" s="31"/>
      <c r="P55" s="31"/>
      <c r="Q55" s="31"/>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8" t="s">
        <v>143</v>
      </c>
      <c r="AG55" s="93"/>
      <c r="AH55" s="93"/>
      <c r="AI55" s="79"/>
      <c r="AJ55" s="79"/>
      <c r="AK55" s="79"/>
      <c r="AL55" s="79"/>
      <c r="AM55" s="79"/>
      <c r="AN55" s="80"/>
      <c r="AO55" s="79"/>
    </row>
    <row r="56" spans="2:41" ht="27" customHeight="1" outlineLevel="1" x14ac:dyDescent="0.3">
      <c r="B56" s="81"/>
      <c r="C56" s="115"/>
      <c r="D56" s="44"/>
      <c r="E56" s="44"/>
      <c r="F56" s="44"/>
      <c r="G56" s="44"/>
      <c r="H56" s="44"/>
      <c r="I56" s="44"/>
      <c r="J56" s="44"/>
      <c r="K56" s="44"/>
      <c r="L56" s="44"/>
      <c r="M56" s="44"/>
      <c r="N56" s="44"/>
      <c r="O56" s="44"/>
      <c r="P56" s="44"/>
      <c r="Q56" s="44"/>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44" t="str" cm="1">
        <f t="array" ref="AF56">IF(AF$52&lt;&gt;"",IF(SUMPRODUCT(--(AF57:AF68&gt;=AF$54),--(AF57:AF68&lt;=AF$55))=0,"Additional TP","Default"&amp;CHAR(10)&amp;"TP"),"")</f>
        <v/>
      </c>
      <c r="AG56" s="44" t="str" cm="1">
        <f t="array" ref="AG56">IF(AG$52&lt;&gt;"",IF(SUMPRODUCT(--(AG57:AG68&gt;=AG$54),--(AG57:AG68&lt;=AG$55))=0,"Additional TP","Default"&amp;CHAR(10)&amp;"TP"),"")</f>
        <v/>
      </c>
      <c r="AH56" s="44" t="str" cm="1">
        <f t="array" ref="AH56">IF(AH$52&lt;&gt;"",IF(SUMPRODUCT(--(AH57:AH68&gt;=AH$54),--(AH57:AH68&lt;=AH$55))=0,"Additional TP","Default"&amp;CHAR(10)&amp;"TP"),"")</f>
        <v/>
      </c>
      <c r="AI56" s="44" t="str" cm="1">
        <f t="array" ref="AI56">IF(AI$52&lt;&gt;"",IF(SUMPRODUCT(--(AI57:AI68&gt;=AI$54),--(AI57:AI68&lt;=AI$55))=0,"Additional TP","Default"&amp;CHAR(10)&amp;"TP"),"")</f>
        <v/>
      </c>
      <c r="AJ56" s="44" t="str" cm="1">
        <f t="array" ref="AJ56">IF(AJ$52&lt;&gt;"",IF(SUMPRODUCT(--(AJ57:AJ68&gt;=AJ$54),--(AJ57:AJ68&lt;=AJ$55))=0,"Additional TP","Default"&amp;CHAR(10)&amp;"TP"),"")</f>
        <v/>
      </c>
      <c r="AK56" s="44" t="str" cm="1">
        <f t="array" ref="AK56">IF(AK$52&lt;&gt;"",IF(SUMPRODUCT(--(AK57:AK68&gt;=AK$54),--(AK57:AK68&lt;=AK$55))=0,"Additional TP","Default"&amp;CHAR(10)&amp;"TP"),"")</f>
        <v/>
      </c>
      <c r="AL56" s="44" t="str" cm="1">
        <f t="array" ref="AL56">IF(AL$52&lt;&gt;"",IF(SUMPRODUCT(--(AL57:AL68&gt;=AL$54),--(AL57:AL68&lt;=AL$55))=0,"Additional TP","Default"&amp;CHAR(10)&amp;"TP"),"")</f>
        <v/>
      </c>
      <c r="AM56" s="44" t="str" cm="1">
        <f t="array" ref="AM56">IF(AM$52&lt;&gt;"",IF(SUMPRODUCT(--(AM57:AM68&gt;=AM$54),--(AM57:AM68&lt;=AM$55))=0,"Additional TP","Default"&amp;CHAR(10)&amp;"TP"),"")</f>
        <v/>
      </c>
      <c r="AN56" s="44" t="str" cm="1">
        <f t="array" ref="AN56">IF(AN$52&lt;&gt;"",IF(SUMPRODUCT(--(AN57:AN68&gt;=AN$54),--(AN57:AN68&lt;=AN$55))=0,"Additional TP","Default"&amp;CHAR(10)&amp;"TP"),"")</f>
        <v/>
      </c>
      <c r="AO56" s="44" t="str" cm="1">
        <f t="array" ref="AO56">IF(AO$52&lt;&gt;"",IF(SUMPRODUCT(--(AO57:AO68&gt;=AO$54),--(AO57:AO68&lt;=AO$55))=0,"Additional TP","Default"&amp;CHAR(10)&amp;"TP"),"")</f>
        <v/>
      </c>
    </row>
    <row r="57" spans="2:41" ht="20" outlineLevel="1" x14ac:dyDescent="0.3">
      <c r="B57" s="231" t="s">
        <v>89</v>
      </c>
      <c r="C57" s="45" t="s">
        <v>90</v>
      </c>
      <c r="D57" s="25"/>
      <c r="E57" s="25"/>
      <c r="F57" s="25"/>
      <c r="G57" s="25"/>
      <c r="H57" s="25"/>
      <c r="I57" s="25"/>
      <c r="J57" s="25"/>
      <c r="K57" s="25"/>
      <c r="L57" s="25"/>
      <c r="M57" s="25"/>
      <c r="N57" s="25"/>
      <c r="O57" s="25"/>
      <c r="P57" s="25"/>
      <c r="Q57" s="25"/>
      <c r="R57" s="25" t="str">
        <f t="shared" ref="R57:V60" si="4">IF(R$52&lt;&gt;"",Q57,"")</f>
        <v/>
      </c>
      <c r="S57" s="25" t="str">
        <f t="shared" si="4"/>
        <v/>
      </c>
      <c r="T57" s="25" t="str">
        <f t="shared" si="4"/>
        <v/>
      </c>
      <c r="U57" s="25" t="str">
        <f t="shared" si="4"/>
        <v/>
      </c>
      <c r="V57" s="25" t="str">
        <f t="shared" si="4"/>
        <v/>
      </c>
      <c r="W57" s="25" t="str">
        <f t="shared" ref="W57:W68" si="5">IF(W$52&lt;&gt;"",V57,"")</f>
        <v/>
      </c>
      <c r="X57" s="25" t="str">
        <f t="shared" ref="X57:X68" si="6">IF(X$52&lt;&gt;"",W57,"")</f>
        <v/>
      </c>
      <c r="Y57" s="25" t="str">
        <f t="shared" ref="Y57:Y68" si="7">IF(Y$52&lt;&gt;"",X57,"")</f>
        <v/>
      </c>
      <c r="Z57" s="25" t="str">
        <f t="shared" ref="Z57:Z68" si="8">IF(Z$52&lt;&gt;"",Y57,"")</f>
        <v/>
      </c>
      <c r="AA57" s="25" t="str">
        <f t="shared" ref="AA57:AA68" si="9">IF(AA$52&lt;&gt;"",Z57,"")</f>
        <v/>
      </c>
      <c r="AB57" s="25" t="str">
        <f t="shared" ref="AB57:AB68" si="10">IF(AB$52&lt;&gt;"",AA57,"")</f>
        <v/>
      </c>
      <c r="AC57" s="25" t="str">
        <f t="shared" ref="AC57:AC68" si="11">IF(AC$52&lt;&gt;"",AB57,"")</f>
        <v/>
      </c>
      <c r="AD57" s="25" t="str">
        <f t="shared" ref="AD57:AD68" si="12">IF(AD$52&lt;&gt;"",AC57,"")</f>
        <v/>
      </c>
      <c r="AE57" s="25" t="str">
        <f t="shared" ref="AE57:AE68" si="13">IF(AE$52&lt;&gt;"",AD57,"")</f>
        <v/>
      </c>
      <c r="AF57" s="25" t="str">
        <f t="shared" ref="AF57:AF68" si="14">IF(AF$52&lt;&gt;"",AE57,"")</f>
        <v/>
      </c>
      <c r="AG57" s="25" t="str">
        <f t="shared" ref="AG57:AG68" si="15">IF(AG$52&lt;&gt;"",AF57,"")</f>
        <v/>
      </c>
      <c r="AH57" s="25" t="str">
        <f t="shared" ref="AH57:AH68" si="16">IF(AH$52&lt;&gt;"",AG57,"")</f>
        <v/>
      </c>
      <c r="AI57" s="25" t="str">
        <f t="shared" ref="AI57:AI68" si="17">IF(AI$52&lt;&gt;"",AH57,"")</f>
        <v/>
      </c>
      <c r="AJ57" s="25" t="str">
        <f t="shared" ref="AJ57:AJ68" si="18">IF(AJ$52&lt;&gt;"",AI57,"")</f>
        <v/>
      </c>
      <c r="AK57" s="25" t="str">
        <f t="shared" ref="AK57:AK68" si="19">IF(AK$52&lt;&gt;"",AJ57,"")</f>
        <v/>
      </c>
      <c r="AL57" s="25" t="str">
        <f t="shared" ref="AL57:AL68" si="20">IF(AL$52&lt;&gt;"",AK57,"")</f>
        <v/>
      </c>
      <c r="AM57" s="25" t="str">
        <f t="shared" ref="AM57:AM68" si="21">IF(AM$52&lt;&gt;"",AL57,"")</f>
        <v/>
      </c>
      <c r="AN57" s="25" t="str">
        <f t="shared" ref="AN57:AN68" si="22">IF(AN$52&lt;&gt;"",AM57,"")</f>
        <v/>
      </c>
      <c r="AO57" s="25" t="str">
        <f t="shared" ref="AO57:AO68" si="23">IF(AO$52&lt;&gt;"",AN57,"")</f>
        <v/>
      </c>
    </row>
    <row r="58" spans="2:41" ht="20" outlineLevel="1" x14ac:dyDescent="0.3">
      <c r="B58" s="231"/>
      <c r="C58" s="45" t="s">
        <v>91</v>
      </c>
      <c r="D58" s="25"/>
      <c r="E58" s="25"/>
      <c r="F58" s="25"/>
      <c r="G58" s="25"/>
      <c r="H58" s="25"/>
      <c r="I58" s="25"/>
      <c r="J58" s="25"/>
      <c r="K58" s="25"/>
      <c r="L58" s="25"/>
      <c r="M58" s="25"/>
      <c r="N58" s="25"/>
      <c r="O58" s="25"/>
      <c r="P58" s="25"/>
      <c r="Q58" s="25"/>
      <c r="R58" s="25" t="str">
        <f t="shared" si="4"/>
        <v/>
      </c>
      <c r="S58" s="25" t="str">
        <f t="shared" si="4"/>
        <v/>
      </c>
      <c r="T58" s="25" t="str">
        <f t="shared" si="4"/>
        <v/>
      </c>
      <c r="U58" s="25" t="str">
        <f t="shared" si="4"/>
        <v/>
      </c>
      <c r="V58" s="25" t="str">
        <f t="shared" si="4"/>
        <v/>
      </c>
      <c r="W58" s="25" t="str">
        <f t="shared" si="5"/>
        <v/>
      </c>
      <c r="X58" s="25" t="str">
        <f t="shared" si="6"/>
        <v/>
      </c>
      <c r="Y58" s="25" t="str">
        <f t="shared" si="7"/>
        <v/>
      </c>
      <c r="Z58" s="25" t="str">
        <f t="shared" si="8"/>
        <v/>
      </c>
      <c r="AA58" s="25" t="str">
        <f t="shared" si="9"/>
        <v/>
      </c>
      <c r="AB58" s="25" t="str">
        <f t="shared" si="10"/>
        <v/>
      </c>
      <c r="AC58" s="25" t="str">
        <f t="shared" si="11"/>
        <v/>
      </c>
      <c r="AD58" s="25" t="str">
        <f t="shared" si="12"/>
        <v/>
      </c>
      <c r="AE58" s="25" t="str">
        <f t="shared" si="13"/>
        <v/>
      </c>
      <c r="AF58" s="25" t="str">
        <f t="shared" si="14"/>
        <v/>
      </c>
      <c r="AG58" s="25" t="str">
        <f t="shared" si="15"/>
        <v/>
      </c>
      <c r="AH58" s="25" t="str">
        <f t="shared" si="16"/>
        <v/>
      </c>
      <c r="AI58" s="25" t="str">
        <f t="shared" si="17"/>
        <v/>
      </c>
      <c r="AJ58" s="25" t="str">
        <f t="shared" si="18"/>
        <v/>
      </c>
      <c r="AK58" s="25" t="str">
        <f t="shared" si="19"/>
        <v/>
      </c>
      <c r="AL58" s="25" t="str">
        <f t="shared" si="20"/>
        <v/>
      </c>
      <c r="AM58" s="25" t="str">
        <f t="shared" si="21"/>
        <v/>
      </c>
      <c r="AN58" s="25" t="str">
        <f t="shared" si="22"/>
        <v/>
      </c>
      <c r="AO58" s="25" t="str">
        <f t="shared" si="23"/>
        <v/>
      </c>
    </row>
    <row r="59" spans="2:41" ht="20" outlineLevel="1" x14ac:dyDescent="0.3">
      <c r="B59" s="231"/>
      <c r="C59" s="45" t="s">
        <v>92</v>
      </c>
      <c r="D59" s="25"/>
      <c r="E59" s="25"/>
      <c r="F59" s="25"/>
      <c r="G59" s="25"/>
      <c r="H59" s="25"/>
      <c r="I59" s="25"/>
      <c r="J59" s="25"/>
      <c r="K59" s="25"/>
      <c r="L59" s="25"/>
      <c r="M59" s="25"/>
      <c r="N59" s="25"/>
      <c r="O59" s="25"/>
      <c r="P59" s="25"/>
      <c r="Q59" s="25"/>
      <c r="R59" s="25" t="str">
        <f t="shared" si="4"/>
        <v/>
      </c>
      <c r="S59" s="25" t="str">
        <f t="shared" si="4"/>
        <v/>
      </c>
      <c r="T59" s="25" t="str">
        <f t="shared" si="4"/>
        <v/>
      </c>
      <c r="U59" s="25" t="str">
        <f t="shared" si="4"/>
        <v/>
      </c>
      <c r="V59" s="25" t="str">
        <f t="shared" si="4"/>
        <v/>
      </c>
      <c r="W59" s="25" t="str">
        <f t="shared" si="5"/>
        <v/>
      </c>
      <c r="X59" s="25" t="str">
        <f t="shared" si="6"/>
        <v/>
      </c>
      <c r="Y59" s="25" t="str">
        <f t="shared" si="7"/>
        <v/>
      </c>
      <c r="Z59" s="25" t="str">
        <f t="shared" si="8"/>
        <v/>
      </c>
      <c r="AA59" s="25" t="str">
        <f t="shared" si="9"/>
        <v/>
      </c>
      <c r="AB59" s="25" t="str">
        <f t="shared" si="10"/>
        <v/>
      </c>
      <c r="AC59" s="25" t="str">
        <f t="shared" si="11"/>
        <v/>
      </c>
      <c r="AD59" s="25" t="str">
        <f t="shared" si="12"/>
        <v/>
      </c>
      <c r="AE59" s="25" t="str">
        <f t="shared" si="13"/>
        <v/>
      </c>
      <c r="AF59" s="25" t="str">
        <f t="shared" si="14"/>
        <v/>
      </c>
      <c r="AG59" s="25" t="str">
        <f t="shared" si="15"/>
        <v/>
      </c>
      <c r="AH59" s="25" t="str">
        <f t="shared" si="16"/>
        <v/>
      </c>
      <c r="AI59" s="25" t="str">
        <f t="shared" si="17"/>
        <v/>
      </c>
      <c r="AJ59" s="25" t="str">
        <f t="shared" si="18"/>
        <v/>
      </c>
      <c r="AK59" s="25" t="str">
        <f t="shared" si="19"/>
        <v/>
      </c>
      <c r="AL59" s="25" t="str">
        <f t="shared" si="20"/>
        <v/>
      </c>
      <c r="AM59" s="25" t="str">
        <f t="shared" si="21"/>
        <v/>
      </c>
      <c r="AN59" s="25" t="str">
        <f t="shared" si="22"/>
        <v/>
      </c>
      <c r="AO59" s="25" t="str">
        <f t="shared" si="23"/>
        <v/>
      </c>
    </row>
    <row r="60" spans="2:41" ht="20" outlineLevel="1" x14ac:dyDescent="0.3">
      <c r="B60" s="231"/>
      <c r="C60" s="45" t="s">
        <v>93</v>
      </c>
      <c r="D60" s="25"/>
      <c r="E60" s="25"/>
      <c r="F60" s="25"/>
      <c r="G60" s="25"/>
      <c r="H60" s="25"/>
      <c r="I60" s="25"/>
      <c r="J60" s="25"/>
      <c r="K60" s="25"/>
      <c r="L60" s="25"/>
      <c r="M60" s="25"/>
      <c r="N60" s="25"/>
      <c r="O60" s="25"/>
      <c r="P60" s="25"/>
      <c r="Q60" s="25"/>
      <c r="R60" s="25" t="str">
        <f t="shared" si="4"/>
        <v/>
      </c>
      <c r="S60" s="25" t="str">
        <f t="shared" si="4"/>
        <v/>
      </c>
      <c r="T60" s="25" t="str">
        <f t="shared" si="4"/>
        <v/>
      </c>
      <c r="U60" s="25" t="str">
        <f t="shared" si="4"/>
        <v/>
      </c>
      <c r="V60" s="25" t="str">
        <f t="shared" si="4"/>
        <v/>
      </c>
      <c r="W60" s="25" t="str">
        <f t="shared" si="5"/>
        <v/>
      </c>
      <c r="X60" s="25" t="str">
        <f t="shared" si="6"/>
        <v/>
      </c>
      <c r="Y60" s="25" t="str">
        <f t="shared" si="7"/>
        <v/>
      </c>
      <c r="Z60" s="25" t="str">
        <f t="shared" si="8"/>
        <v/>
      </c>
      <c r="AA60" s="25" t="str">
        <f t="shared" si="9"/>
        <v/>
      </c>
      <c r="AB60" s="25" t="str">
        <f t="shared" si="10"/>
        <v/>
      </c>
      <c r="AC60" s="25" t="str">
        <f t="shared" si="11"/>
        <v/>
      </c>
      <c r="AD60" s="25" t="str">
        <f t="shared" si="12"/>
        <v/>
      </c>
      <c r="AE60" s="25" t="str">
        <f t="shared" si="13"/>
        <v/>
      </c>
      <c r="AF60" s="25" t="str">
        <f t="shared" si="14"/>
        <v/>
      </c>
      <c r="AG60" s="25" t="str">
        <f t="shared" si="15"/>
        <v/>
      </c>
      <c r="AH60" s="25" t="str">
        <f t="shared" si="16"/>
        <v/>
      </c>
      <c r="AI60" s="25" t="str">
        <f t="shared" si="17"/>
        <v/>
      </c>
      <c r="AJ60" s="25" t="str">
        <f t="shared" si="18"/>
        <v/>
      </c>
      <c r="AK60" s="25" t="str">
        <f t="shared" si="19"/>
        <v/>
      </c>
      <c r="AL60" s="25" t="str">
        <f t="shared" si="20"/>
        <v/>
      </c>
      <c r="AM60" s="25" t="str">
        <f t="shared" si="21"/>
        <v/>
      </c>
      <c r="AN60" s="25" t="str">
        <f t="shared" si="22"/>
        <v/>
      </c>
      <c r="AO60" s="25" t="str">
        <f t="shared" si="23"/>
        <v/>
      </c>
    </row>
    <row r="61" spans="2:41" ht="20" outlineLevel="1" x14ac:dyDescent="0.3">
      <c r="B61" s="231"/>
      <c r="C61" s="45" t="s">
        <v>94</v>
      </c>
      <c r="D61" s="25"/>
      <c r="E61" s="25"/>
      <c r="F61" s="25"/>
      <c r="G61" s="25"/>
      <c r="H61" s="25"/>
      <c r="I61" s="25"/>
      <c r="J61" s="25"/>
      <c r="K61" s="25"/>
      <c r="L61" s="25"/>
      <c r="M61" s="25"/>
      <c r="N61" s="25"/>
      <c r="O61" s="25"/>
      <c r="P61" s="25"/>
      <c r="Q61" s="25"/>
      <c r="R61" s="25" t="str">
        <f t="shared" ref="R61:V68" si="24">IF(R$52&lt;&gt;"",Q61,"")</f>
        <v/>
      </c>
      <c r="S61" s="25" t="str">
        <f t="shared" si="24"/>
        <v/>
      </c>
      <c r="T61" s="25" t="str">
        <f t="shared" si="24"/>
        <v/>
      </c>
      <c r="U61" s="25" t="str">
        <f t="shared" si="24"/>
        <v/>
      </c>
      <c r="V61" s="25" t="str">
        <f t="shared" si="24"/>
        <v/>
      </c>
      <c r="W61" s="25" t="str">
        <f t="shared" si="5"/>
        <v/>
      </c>
      <c r="X61" s="25" t="str">
        <f t="shared" si="6"/>
        <v/>
      </c>
      <c r="Y61" s="25" t="str">
        <f t="shared" si="7"/>
        <v/>
      </c>
      <c r="Z61" s="25" t="str">
        <f t="shared" si="8"/>
        <v/>
      </c>
      <c r="AA61" s="25" t="str">
        <f t="shared" si="9"/>
        <v/>
      </c>
      <c r="AB61" s="25" t="str">
        <f t="shared" si="10"/>
        <v/>
      </c>
      <c r="AC61" s="25" t="str">
        <f t="shared" si="11"/>
        <v/>
      </c>
      <c r="AD61" s="25" t="str">
        <f t="shared" si="12"/>
        <v/>
      </c>
      <c r="AE61" s="25" t="str">
        <f t="shared" si="13"/>
        <v/>
      </c>
      <c r="AF61" s="25" t="str">
        <f t="shared" si="14"/>
        <v/>
      </c>
      <c r="AG61" s="25" t="str">
        <f t="shared" si="15"/>
        <v/>
      </c>
      <c r="AH61" s="25" t="str">
        <f t="shared" si="16"/>
        <v/>
      </c>
      <c r="AI61" s="25" t="str">
        <f t="shared" si="17"/>
        <v/>
      </c>
      <c r="AJ61" s="25" t="str">
        <f t="shared" si="18"/>
        <v/>
      </c>
      <c r="AK61" s="25" t="str">
        <f t="shared" si="19"/>
        <v/>
      </c>
      <c r="AL61" s="25" t="str">
        <f t="shared" si="20"/>
        <v/>
      </c>
      <c r="AM61" s="25" t="str">
        <f t="shared" si="21"/>
        <v/>
      </c>
      <c r="AN61" s="25" t="str">
        <f t="shared" si="22"/>
        <v/>
      </c>
      <c r="AO61" s="25" t="str">
        <f t="shared" si="23"/>
        <v/>
      </c>
    </row>
    <row r="62" spans="2:41" ht="20" outlineLevel="1" x14ac:dyDescent="0.3">
      <c r="B62" s="231"/>
      <c r="C62" s="45" t="s">
        <v>95</v>
      </c>
      <c r="D62" s="25"/>
      <c r="E62" s="25"/>
      <c r="F62" s="25"/>
      <c r="G62" s="25"/>
      <c r="H62" s="25"/>
      <c r="I62" s="25"/>
      <c r="J62" s="25"/>
      <c r="K62" s="25"/>
      <c r="L62" s="25"/>
      <c r="M62" s="25"/>
      <c r="N62" s="25"/>
      <c r="O62" s="25"/>
      <c r="P62" s="25"/>
      <c r="Q62" s="25"/>
      <c r="R62" s="25" t="str">
        <f t="shared" si="24"/>
        <v/>
      </c>
      <c r="S62" s="25" t="str">
        <f t="shared" si="24"/>
        <v/>
      </c>
      <c r="T62" s="25" t="str">
        <f t="shared" si="24"/>
        <v/>
      </c>
      <c r="U62" s="25" t="str">
        <f t="shared" si="24"/>
        <v/>
      </c>
      <c r="V62" s="25" t="str">
        <f t="shared" si="24"/>
        <v/>
      </c>
      <c r="W62" s="25" t="str">
        <f t="shared" si="5"/>
        <v/>
      </c>
      <c r="X62" s="25" t="str">
        <f t="shared" si="6"/>
        <v/>
      </c>
      <c r="Y62" s="25" t="str">
        <f t="shared" si="7"/>
        <v/>
      </c>
      <c r="Z62" s="25" t="str">
        <f t="shared" si="8"/>
        <v/>
      </c>
      <c r="AA62" s="25" t="str">
        <f t="shared" si="9"/>
        <v/>
      </c>
      <c r="AB62" s="25" t="str">
        <f t="shared" si="10"/>
        <v/>
      </c>
      <c r="AC62" s="25" t="str">
        <f t="shared" si="11"/>
        <v/>
      </c>
      <c r="AD62" s="25" t="str">
        <f t="shared" si="12"/>
        <v/>
      </c>
      <c r="AE62" s="25" t="str">
        <f t="shared" si="13"/>
        <v/>
      </c>
      <c r="AF62" s="25" t="str">
        <f t="shared" si="14"/>
        <v/>
      </c>
      <c r="AG62" s="25" t="str">
        <f t="shared" si="15"/>
        <v/>
      </c>
      <c r="AH62" s="25" t="str">
        <f t="shared" si="16"/>
        <v/>
      </c>
      <c r="AI62" s="25" t="str">
        <f t="shared" si="17"/>
        <v/>
      </c>
      <c r="AJ62" s="25" t="str">
        <f t="shared" si="18"/>
        <v/>
      </c>
      <c r="AK62" s="25" t="str">
        <f t="shared" si="19"/>
        <v/>
      </c>
      <c r="AL62" s="25" t="str">
        <f t="shared" si="20"/>
        <v/>
      </c>
      <c r="AM62" s="25" t="str">
        <f t="shared" si="21"/>
        <v/>
      </c>
      <c r="AN62" s="25" t="str">
        <f t="shared" si="22"/>
        <v/>
      </c>
      <c r="AO62" s="25" t="str">
        <f t="shared" si="23"/>
        <v/>
      </c>
    </row>
    <row r="63" spans="2:41" ht="20" outlineLevel="1" x14ac:dyDescent="0.3">
      <c r="B63" s="235" t="s">
        <v>96</v>
      </c>
      <c r="C63" s="46" t="s">
        <v>97</v>
      </c>
      <c r="D63" s="47"/>
      <c r="E63" s="47"/>
      <c r="F63" s="47"/>
      <c r="G63" s="47"/>
      <c r="H63" s="47"/>
      <c r="I63" s="47"/>
      <c r="J63" s="47"/>
      <c r="K63" s="47"/>
      <c r="L63" s="47"/>
      <c r="M63" s="47"/>
      <c r="N63" s="47"/>
      <c r="O63" s="47"/>
      <c r="P63" s="47"/>
      <c r="Q63" s="47"/>
      <c r="R63" s="47" t="str">
        <f t="shared" si="24"/>
        <v/>
      </c>
      <c r="S63" s="47" t="str">
        <f t="shared" si="24"/>
        <v/>
      </c>
      <c r="T63" s="47" t="str">
        <f t="shared" si="24"/>
        <v/>
      </c>
      <c r="U63" s="47" t="str">
        <f t="shared" si="24"/>
        <v/>
      </c>
      <c r="V63" s="47" t="str">
        <f t="shared" si="24"/>
        <v/>
      </c>
      <c r="W63" s="47" t="str">
        <f t="shared" si="5"/>
        <v/>
      </c>
      <c r="X63" s="47" t="str">
        <f t="shared" si="6"/>
        <v/>
      </c>
      <c r="Y63" s="47" t="str">
        <f t="shared" si="7"/>
        <v/>
      </c>
      <c r="Z63" s="47" t="str">
        <f t="shared" si="8"/>
        <v/>
      </c>
      <c r="AA63" s="47" t="str">
        <f t="shared" si="9"/>
        <v/>
      </c>
      <c r="AB63" s="47" t="str">
        <f t="shared" si="10"/>
        <v/>
      </c>
      <c r="AC63" s="47" t="str">
        <f t="shared" si="11"/>
        <v/>
      </c>
      <c r="AD63" s="47" t="str">
        <f t="shared" si="12"/>
        <v/>
      </c>
      <c r="AE63" s="47" t="str">
        <f t="shared" si="13"/>
        <v/>
      </c>
      <c r="AF63" s="47" t="str">
        <f t="shared" si="14"/>
        <v/>
      </c>
      <c r="AG63" s="47" t="str">
        <f t="shared" si="15"/>
        <v/>
      </c>
      <c r="AH63" s="47" t="str">
        <f t="shared" si="16"/>
        <v/>
      </c>
      <c r="AI63" s="47" t="str">
        <f t="shared" si="17"/>
        <v/>
      </c>
      <c r="AJ63" s="47" t="str">
        <f t="shared" si="18"/>
        <v/>
      </c>
      <c r="AK63" s="47" t="str">
        <f t="shared" si="19"/>
        <v/>
      </c>
      <c r="AL63" s="47" t="str">
        <f t="shared" si="20"/>
        <v/>
      </c>
      <c r="AM63" s="47" t="str">
        <f t="shared" si="21"/>
        <v/>
      </c>
      <c r="AN63" s="47" t="str">
        <f t="shared" si="22"/>
        <v/>
      </c>
      <c r="AO63" s="47" t="str">
        <f t="shared" si="23"/>
        <v/>
      </c>
    </row>
    <row r="64" spans="2:41" ht="20" outlineLevel="1" x14ac:dyDescent="0.3">
      <c r="B64" s="236"/>
      <c r="C64" s="46" t="s">
        <v>98</v>
      </c>
      <c r="D64" s="47"/>
      <c r="E64" s="47"/>
      <c r="F64" s="47"/>
      <c r="G64" s="47"/>
      <c r="H64" s="47"/>
      <c r="I64" s="47"/>
      <c r="J64" s="47"/>
      <c r="K64" s="47"/>
      <c r="L64" s="47"/>
      <c r="M64" s="47"/>
      <c r="N64" s="47"/>
      <c r="O64" s="47"/>
      <c r="P64" s="47"/>
      <c r="Q64" s="47"/>
      <c r="R64" s="47" t="str">
        <f t="shared" si="24"/>
        <v/>
      </c>
      <c r="S64" s="47" t="str">
        <f t="shared" si="24"/>
        <v/>
      </c>
      <c r="T64" s="47" t="str">
        <f t="shared" si="24"/>
        <v/>
      </c>
      <c r="U64" s="47" t="str">
        <f t="shared" si="24"/>
        <v/>
      </c>
      <c r="V64" s="47" t="str">
        <f t="shared" si="24"/>
        <v/>
      </c>
      <c r="W64" s="47" t="str">
        <f t="shared" si="5"/>
        <v/>
      </c>
      <c r="X64" s="47" t="str">
        <f t="shared" si="6"/>
        <v/>
      </c>
      <c r="Y64" s="47" t="str">
        <f t="shared" si="7"/>
        <v/>
      </c>
      <c r="Z64" s="47" t="str">
        <f t="shared" si="8"/>
        <v/>
      </c>
      <c r="AA64" s="47" t="str">
        <f t="shared" si="9"/>
        <v/>
      </c>
      <c r="AB64" s="47" t="str">
        <f t="shared" si="10"/>
        <v/>
      </c>
      <c r="AC64" s="47" t="str">
        <f t="shared" si="11"/>
        <v/>
      </c>
      <c r="AD64" s="47" t="str">
        <f t="shared" si="12"/>
        <v/>
      </c>
      <c r="AE64" s="47" t="str">
        <f t="shared" si="13"/>
        <v/>
      </c>
      <c r="AF64" s="47" t="str">
        <f t="shared" si="14"/>
        <v/>
      </c>
      <c r="AG64" s="47" t="str">
        <f t="shared" si="15"/>
        <v/>
      </c>
      <c r="AH64" s="47" t="str">
        <f t="shared" si="16"/>
        <v/>
      </c>
      <c r="AI64" s="47" t="str">
        <f t="shared" si="17"/>
        <v/>
      </c>
      <c r="AJ64" s="47" t="str">
        <f t="shared" si="18"/>
        <v/>
      </c>
      <c r="AK64" s="47" t="str">
        <f t="shared" si="19"/>
        <v/>
      </c>
      <c r="AL64" s="47" t="str">
        <f t="shared" si="20"/>
        <v/>
      </c>
      <c r="AM64" s="47" t="str">
        <f t="shared" si="21"/>
        <v/>
      </c>
      <c r="AN64" s="47" t="str">
        <f t="shared" si="22"/>
        <v/>
      </c>
      <c r="AO64" s="47" t="str">
        <f t="shared" si="23"/>
        <v/>
      </c>
    </row>
    <row r="65" spans="1:16158" ht="20" outlineLevel="1" x14ac:dyDescent="0.3">
      <c r="B65" s="236"/>
      <c r="C65" s="46" t="s">
        <v>99</v>
      </c>
      <c r="D65" s="47"/>
      <c r="E65" s="47"/>
      <c r="F65" s="47"/>
      <c r="G65" s="47"/>
      <c r="H65" s="47"/>
      <c r="I65" s="47"/>
      <c r="J65" s="47"/>
      <c r="K65" s="47"/>
      <c r="L65" s="47"/>
      <c r="M65" s="47"/>
      <c r="N65" s="47"/>
      <c r="O65" s="47"/>
      <c r="P65" s="47"/>
      <c r="Q65" s="47"/>
      <c r="R65" s="47" t="str">
        <f t="shared" si="24"/>
        <v/>
      </c>
      <c r="S65" s="47" t="str">
        <f t="shared" si="24"/>
        <v/>
      </c>
      <c r="T65" s="47" t="str">
        <f t="shared" si="24"/>
        <v/>
      </c>
      <c r="U65" s="47" t="str">
        <f t="shared" si="24"/>
        <v/>
      </c>
      <c r="V65" s="47" t="str">
        <f t="shared" si="24"/>
        <v/>
      </c>
      <c r="W65" s="47" t="str">
        <f t="shared" si="5"/>
        <v/>
      </c>
      <c r="X65" s="47" t="str">
        <f t="shared" si="6"/>
        <v/>
      </c>
      <c r="Y65" s="47" t="str">
        <f t="shared" si="7"/>
        <v/>
      </c>
      <c r="Z65" s="47" t="str">
        <f t="shared" si="8"/>
        <v/>
      </c>
      <c r="AA65" s="47" t="str">
        <f t="shared" si="9"/>
        <v/>
      </c>
      <c r="AB65" s="47" t="str">
        <f t="shared" si="10"/>
        <v/>
      </c>
      <c r="AC65" s="47" t="str">
        <f t="shared" si="11"/>
        <v/>
      </c>
      <c r="AD65" s="47" t="str">
        <f t="shared" si="12"/>
        <v/>
      </c>
      <c r="AE65" s="47" t="str">
        <f t="shared" si="13"/>
        <v/>
      </c>
      <c r="AF65" s="47" t="str">
        <f t="shared" si="14"/>
        <v/>
      </c>
      <c r="AG65" s="47" t="str">
        <f t="shared" si="15"/>
        <v/>
      </c>
      <c r="AH65" s="47" t="str">
        <f t="shared" si="16"/>
        <v/>
      </c>
      <c r="AI65" s="47" t="str">
        <f t="shared" si="17"/>
        <v/>
      </c>
      <c r="AJ65" s="47" t="str">
        <f t="shared" si="18"/>
        <v/>
      </c>
      <c r="AK65" s="47" t="str">
        <f t="shared" si="19"/>
        <v/>
      </c>
      <c r="AL65" s="47" t="str">
        <f t="shared" si="20"/>
        <v/>
      </c>
      <c r="AM65" s="47" t="str">
        <f t="shared" si="21"/>
        <v/>
      </c>
      <c r="AN65" s="47" t="str">
        <f t="shared" si="22"/>
        <v/>
      </c>
      <c r="AO65" s="47" t="str">
        <f t="shared" si="23"/>
        <v/>
      </c>
    </row>
    <row r="66" spans="1:16158" ht="20" outlineLevel="1" x14ac:dyDescent="0.3">
      <c r="B66" s="236"/>
      <c r="C66" s="46" t="s">
        <v>100</v>
      </c>
      <c r="D66" s="47"/>
      <c r="E66" s="47"/>
      <c r="F66" s="47"/>
      <c r="G66" s="47"/>
      <c r="H66" s="47"/>
      <c r="I66" s="47"/>
      <c r="J66" s="47"/>
      <c r="K66" s="47"/>
      <c r="L66" s="47"/>
      <c r="M66" s="47"/>
      <c r="N66" s="47"/>
      <c r="O66" s="47"/>
      <c r="P66" s="47"/>
      <c r="Q66" s="47"/>
      <c r="R66" s="47" t="str">
        <f t="shared" si="24"/>
        <v/>
      </c>
      <c r="S66" s="47" t="str">
        <f t="shared" si="24"/>
        <v/>
      </c>
      <c r="T66" s="47" t="str">
        <f t="shared" si="24"/>
        <v/>
      </c>
      <c r="U66" s="47" t="str">
        <f t="shared" si="24"/>
        <v/>
      </c>
      <c r="V66" s="47" t="str">
        <f t="shared" si="24"/>
        <v/>
      </c>
      <c r="W66" s="47" t="str">
        <f t="shared" si="5"/>
        <v/>
      </c>
      <c r="X66" s="47" t="str">
        <f t="shared" si="6"/>
        <v/>
      </c>
      <c r="Y66" s="47" t="str">
        <f t="shared" si="7"/>
        <v/>
      </c>
      <c r="Z66" s="47" t="str">
        <f t="shared" si="8"/>
        <v/>
      </c>
      <c r="AA66" s="47" t="str">
        <f t="shared" si="9"/>
        <v/>
      </c>
      <c r="AB66" s="47" t="str">
        <f t="shared" si="10"/>
        <v/>
      </c>
      <c r="AC66" s="47" t="str">
        <f t="shared" si="11"/>
        <v/>
      </c>
      <c r="AD66" s="47" t="str">
        <f t="shared" si="12"/>
        <v/>
      </c>
      <c r="AE66" s="47" t="str">
        <f t="shared" si="13"/>
        <v/>
      </c>
      <c r="AF66" s="47" t="str">
        <f t="shared" si="14"/>
        <v/>
      </c>
      <c r="AG66" s="47" t="str">
        <f t="shared" si="15"/>
        <v/>
      </c>
      <c r="AH66" s="47" t="str">
        <f t="shared" si="16"/>
        <v/>
      </c>
      <c r="AI66" s="47" t="str">
        <f t="shared" si="17"/>
        <v/>
      </c>
      <c r="AJ66" s="47" t="str">
        <f t="shared" si="18"/>
        <v/>
      </c>
      <c r="AK66" s="47" t="str">
        <f t="shared" si="19"/>
        <v/>
      </c>
      <c r="AL66" s="47" t="str">
        <f t="shared" si="20"/>
        <v/>
      </c>
      <c r="AM66" s="47" t="str">
        <f t="shared" si="21"/>
        <v/>
      </c>
      <c r="AN66" s="47" t="str">
        <f t="shared" si="22"/>
        <v/>
      </c>
      <c r="AO66" s="47" t="str">
        <f t="shared" si="23"/>
        <v/>
      </c>
    </row>
    <row r="67" spans="1:16158" ht="20" outlineLevel="1" x14ac:dyDescent="0.3">
      <c r="B67" s="236"/>
      <c r="C67" s="46" t="s">
        <v>101</v>
      </c>
      <c r="D67" s="47"/>
      <c r="E67" s="47"/>
      <c r="F67" s="47"/>
      <c r="G67" s="47"/>
      <c r="H67" s="47"/>
      <c r="I67" s="47"/>
      <c r="J67" s="47"/>
      <c r="K67" s="47"/>
      <c r="L67" s="47"/>
      <c r="M67" s="47"/>
      <c r="N67" s="47"/>
      <c r="O67" s="47"/>
      <c r="P67" s="47"/>
      <c r="Q67" s="47"/>
      <c r="R67" s="47" t="str">
        <f t="shared" si="24"/>
        <v/>
      </c>
      <c r="S67" s="47" t="str">
        <f t="shared" si="24"/>
        <v/>
      </c>
      <c r="T67" s="47" t="str">
        <f t="shared" si="24"/>
        <v/>
      </c>
      <c r="U67" s="47" t="str">
        <f t="shared" si="24"/>
        <v/>
      </c>
      <c r="V67" s="47" t="str">
        <f t="shared" si="24"/>
        <v/>
      </c>
      <c r="W67" s="47" t="str">
        <f t="shared" si="5"/>
        <v/>
      </c>
      <c r="X67" s="47" t="str">
        <f t="shared" si="6"/>
        <v/>
      </c>
      <c r="Y67" s="47" t="str">
        <f t="shared" si="7"/>
        <v/>
      </c>
      <c r="Z67" s="47" t="str">
        <f t="shared" si="8"/>
        <v/>
      </c>
      <c r="AA67" s="47" t="str">
        <f t="shared" si="9"/>
        <v/>
      </c>
      <c r="AB67" s="47" t="str">
        <f t="shared" si="10"/>
        <v/>
      </c>
      <c r="AC67" s="47" t="str">
        <f t="shared" si="11"/>
        <v/>
      </c>
      <c r="AD67" s="47" t="str">
        <f t="shared" si="12"/>
        <v/>
      </c>
      <c r="AE67" s="47" t="str">
        <f t="shared" si="13"/>
        <v/>
      </c>
      <c r="AF67" s="47" t="str">
        <f t="shared" si="14"/>
        <v/>
      </c>
      <c r="AG67" s="47" t="str">
        <f t="shared" si="15"/>
        <v/>
      </c>
      <c r="AH67" s="47" t="str">
        <f t="shared" si="16"/>
        <v/>
      </c>
      <c r="AI67" s="47" t="str">
        <f t="shared" si="17"/>
        <v/>
      </c>
      <c r="AJ67" s="47" t="str">
        <f t="shared" si="18"/>
        <v/>
      </c>
      <c r="AK67" s="47" t="str">
        <f t="shared" si="19"/>
        <v/>
      </c>
      <c r="AL67" s="47" t="str">
        <f t="shared" si="20"/>
        <v/>
      </c>
      <c r="AM67" s="47" t="str">
        <f t="shared" si="21"/>
        <v/>
      </c>
      <c r="AN67" s="47" t="str">
        <f t="shared" si="22"/>
        <v/>
      </c>
      <c r="AO67" s="47" t="str">
        <f t="shared" si="23"/>
        <v/>
      </c>
    </row>
    <row r="68" spans="1:16158" ht="20" outlineLevel="1" x14ac:dyDescent="0.3">
      <c r="B68" s="237"/>
      <c r="C68" s="46" t="s">
        <v>102</v>
      </c>
      <c r="D68" s="47"/>
      <c r="E68" s="47"/>
      <c r="F68" s="47"/>
      <c r="G68" s="47"/>
      <c r="H68" s="47"/>
      <c r="I68" s="47"/>
      <c r="J68" s="47"/>
      <c r="K68" s="47"/>
      <c r="L68" s="47"/>
      <c r="M68" s="47"/>
      <c r="N68" s="47"/>
      <c r="O68" s="47"/>
      <c r="P68" s="47"/>
      <c r="Q68" s="47"/>
      <c r="R68" s="47" t="str">
        <f t="shared" si="24"/>
        <v/>
      </c>
      <c r="S68" s="47" t="str">
        <f t="shared" si="24"/>
        <v/>
      </c>
      <c r="T68" s="47" t="str">
        <f t="shared" si="24"/>
        <v/>
      </c>
      <c r="U68" s="47" t="str">
        <f t="shared" si="24"/>
        <v/>
      </c>
      <c r="V68" s="47" t="str">
        <f t="shared" si="24"/>
        <v/>
      </c>
      <c r="W68" s="47" t="str">
        <f t="shared" si="5"/>
        <v/>
      </c>
      <c r="X68" s="47" t="str">
        <f t="shared" si="6"/>
        <v/>
      </c>
      <c r="Y68" s="47" t="str">
        <f t="shared" si="7"/>
        <v/>
      </c>
      <c r="Z68" s="47" t="str">
        <f t="shared" si="8"/>
        <v/>
      </c>
      <c r="AA68" s="47" t="str">
        <f t="shared" si="9"/>
        <v/>
      </c>
      <c r="AB68" s="47" t="str">
        <f t="shared" si="10"/>
        <v/>
      </c>
      <c r="AC68" s="47" t="str">
        <f t="shared" si="11"/>
        <v/>
      </c>
      <c r="AD68" s="47" t="str">
        <f t="shared" si="12"/>
        <v/>
      </c>
      <c r="AE68" s="47" t="str">
        <f t="shared" si="13"/>
        <v/>
      </c>
      <c r="AF68" s="47" t="str">
        <f t="shared" si="14"/>
        <v/>
      </c>
      <c r="AG68" s="47" t="str">
        <f t="shared" si="15"/>
        <v/>
      </c>
      <c r="AH68" s="47" t="str">
        <f t="shared" si="16"/>
        <v/>
      </c>
      <c r="AI68" s="47" t="str">
        <f t="shared" si="17"/>
        <v/>
      </c>
      <c r="AJ68" s="47" t="str">
        <f t="shared" si="18"/>
        <v/>
      </c>
      <c r="AK68" s="47" t="str">
        <f t="shared" si="19"/>
        <v/>
      </c>
      <c r="AL68" s="47" t="str">
        <f t="shared" si="20"/>
        <v/>
      </c>
      <c r="AM68" s="47" t="str">
        <f t="shared" si="21"/>
        <v/>
      </c>
      <c r="AN68" s="47" t="str">
        <f t="shared" si="22"/>
        <v/>
      </c>
      <c r="AO68" s="47" t="str">
        <f t="shared" si="23"/>
        <v/>
      </c>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202" t="s">
        <v>103</v>
      </c>
      <c r="C70" s="203"/>
      <c r="D70" s="203"/>
      <c r="E70" s="203"/>
      <c r="F70" s="203"/>
      <c r="G70" s="203"/>
      <c r="H70" s="203"/>
      <c r="I70" s="203"/>
      <c r="J70" s="203"/>
      <c r="K70" s="203"/>
      <c r="L70" s="203"/>
      <c r="M70" s="203"/>
      <c r="N70" s="204"/>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38"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39"/>
      <c r="D71" s="239"/>
      <c r="E71" s="239"/>
      <c r="F71" s="239"/>
      <c r="G71" s="239"/>
      <c r="H71" s="239"/>
      <c r="I71" s="239"/>
      <c r="J71" s="239"/>
      <c r="K71" s="239"/>
      <c r="L71" s="239"/>
      <c r="M71" s="239"/>
      <c r="N71" s="240"/>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22" t="s">
        <v>162</v>
      </c>
      <c r="C73" s="233"/>
      <c r="D73" s="124"/>
      <c r="E73" s="125"/>
      <c r="F73" s="125"/>
      <c r="G73" s="125"/>
      <c r="H73" s="125"/>
      <c r="I73" s="125"/>
      <c r="J73" s="125"/>
      <c r="K73" s="125"/>
      <c r="L73" s="125"/>
      <c r="M73" s="125"/>
      <c r="N73" s="125"/>
      <c r="O73" s="125"/>
      <c r="P73" s="125"/>
      <c r="Q73" s="125"/>
      <c r="R73" s="125"/>
      <c r="S73" s="125"/>
      <c r="T73" s="125"/>
      <c r="U73" s="125"/>
      <c r="V73" s="125"/>
      <c r="W73" s="126"/>
      <c r="X73" s="126"/>
      <c r="Y73" s="126"/>
      <c r="Z73" s="126"/>
      <c r="AA73" s="126"/>
      <c r="AB73" s="126"/>
      <c r="AC73" s="126"/>
      <c r="AD73" s="126"/>
      <c r="AE73" s="126"/>
      <c r="AF73" s="126"/>
      <c r="AG73" s="126"/>
      <c r="AH73" s="126"/>
      <c r="AI73" s="127"/>
      <c r="AJ73" s="127"/>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22" t="s">
        <v>161</v>
      </c>
      <c r="C74" s="233"/>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3"/>
      <c r="AJ74" s="123"/>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22" t="s">
        <v>55</v>
      </c>
      <c r="C75" s="233"/>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33" t="s">
        <v>156</v>
      </c>
      <c r="C76" s="234"/>
      <c r="D76" s="65"/>
      <c r="E76" s="66"/>
      <c r="F76" s="67"/>
      <c r="G76" s="67"/>
      <c r="H76" s="67"/>
      <c r="I76" s="67"/>
      <c r="J76" s="67"/>
      <c r="K76" s="67"/>
      <c r="L76" s="67"/>
      <c r="M76" s="67"/>
      <c r="N76" s="67"/>
      <c r="O76" s="67"/>
      <c r="P76" s="67"/>
      <c r="Q76" s="67"/>
      <c r="R76" s="67" t="str">
        <f t="shared" ref="R76:AJ76" si="25">_xlfn.IFNA(VLOOKUP(R75,$B$34:$D$39,3,FALSE),"")</f>
        <v/>
      </c>
      <c r="S76" s="67" t="str">
        <f t="shared" si="25"/>
        <v/>
      </c>
      <c r="T76" s="67" t="str">
        <f t="shared" si="25"/>
        <v/>
      </c>
      <c r="U76" s="67" t="str">
        <f t="shared" si="25"/>
        <v/>
      </c>
      <c r="V76" s="67" t="str">
        <f t="shared" si="25"/>
        <v/>
      </c>
      <c r="W76" s="68" t="str">
        <f t="shared" si="25"/>
        <v/>
      </c>
      <c r="X76" s="68" t="str">
        <f t="shared" si="25"/>
        <v/>
      </c>
      <c r="Y76" s="68" t="str">
        <f t="shared" si="25"/>
        <v/>
      </c>
      <c r="Z76" s="68" t="str">
        <f t="shared" si="25"/>
        <v/>
      </c>
      <c r="AA76" s="68" t="str">
        <f t="shared" si="25"/>
        <v/>
      </c>
      <c r="AB76" s="68" t="str">
        <f t="shared" si="25"/>
        <v/>
      </c>
      <c r="AC76" s="68" t="str">
        <f t="shared" si="25"/>
        <v/>
      </c>
      <c r="AD76" s="68" t="str">
        <f t="shared" si="25"/>
        <v/>
      </c>
      <c r="AE76" s="68" t="str">
        <f t="shared" si="25"/>
        <v/>
      </c>
      <c r="AF76" s="68" t="str">
        <f t="shared" si="25"/>
        <v/>
      </c>
      <c r="AG76" s="68" t="str">
        <f t="shared" si="25"/>
        <v/>
      </c>
      <c r="AH76" s="68" t="str">
        <f t="shared" si="25"/>
        <v/>
      </c>
      <c r="AI76" s="49" t="str">
        <f t="shared" si="25"/>
        <v/>
      </c>
      <c r="AJ76" s="49" t="str">
        <f t="shared" si="25"/>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21" t="s">
        <v>104</v>
      </c>
      <c r="C77" s="222"/>
      <c r="D77" s="117"/>
      <c r="E77" s="118"/>
      <c r="F77" s="118"/>
      <c r="G77" s="118"/>
      <c r="H77" s="118"/>
      <c r="I77" s="118"/>
      <c r="J77" s="118"/>
      <c r="K77" s="118"/>
      <c r="L77" s="118"/>
      <c r="M77" s="118"/>
      <c r="N77" s="118"/>
      <c r="O77" s="118"/>
      <c r="P77" s="118"/>
      <c r="Q77" s="118"/>
      <c r="R77" s="118"/>
      <c r="S77" s="118"/>
      <c r="T77" s="118"/>
      <c r="U77" s="118"/>
      <c r="V77" s="118"/>
      <c r="W77" s="119"/>
      <c r="X77" s="119"/>
      <c r="Y77" s="119"/>
      <c r="Z77" s="119"/>
      <c r="AA77" s="119"/>
      <c r="AB77" s="119"/>
      <c r="AC77" s="119"/>
      <c r="AD77" s="119"/>
      <c r="AE77" s="119"/>
      <c r="AF77" s="119"/>
      <c r="AG77" s="119"/>
      <c r="AH77" s="119"/>
      <c r="AI77" s="120"/>
      <c r="AJ77" s="120"/>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21" t="s">
        <v>105</v>
      </c>
      <c r="C78" s="222"/>
      <c r="D78" s="53"/>
      <c r="E78" s="118"/>
      <c r="F78" s="118"/>
      <c r="G78" s="118"/>
      <c r="H78" s="118"/>
      <c r="I78" s="118"/>
      <c r="J78" s="118"/>
      <c r="K78" s="118"/>
      <c r="L78" s="118"/>
      <c r="M78" s="118"/>
      <c r="N78" s="118"/>
      <c r="O78" s="118"/>
      <c r="P78" s="118"/>
      <c r="Q78" s="118"/>
      <c r="R78" s="118"/>
      <c r="S78" s="118"/>
      <c r="T78" s="118"/>
      <c r="U78" s="118"/>
      <c r="V78" s="118"/>
      <c r="W78" s="119"/>
      <c r="X78" s="119"/>
      <c r="Y78" s="119"/>
      <c r="Z78" s="119"/>
      <c r="AA78" s="119"/>
      <c r="AB78" s="119"/>
      <c r="AC78" s="119"/>
      <c r="AD78" s="119"/>
      <c r="AE78" s="119"/>
      <c r="AF78" s="119"/>
      <c r="AG78" s="119"/>
      <c r="AH78" s="119"/>
      <c r="AI78" s="120"/>
      <c r="AJ78" s="120"/>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22" t="s">
        <v>106</v>
      </c>
      <c r="C79" s="222"/>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22" t="s">
        <v>107</v>
      </c>
      <c r="C80" s="222"/>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22" t="s">
        <v>108</v>
      </c>
      <c r="C81" s="222"/>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41" t="s">
        <v>109</v>
      </c>
      <c r="B82" s="247" t="s">
        <v>110</v>
      </c>
      <c r="C82" s="247"/>
      <c r="D82" s="56"/>
      <c r="E82" s="56"/>
      <c r="F82" s="56"/>
      <c r="G82" s="56"/>
      <c r="H82" s="56"/>
      <c r="I82" s="56"/>
      <c r="J82" s="56"/>
      <c r="K82" s="56"/>
      <c r="L82" s="56"/>
      <c r="M82" s="56"/>
      <c r="N82" s="56"/>
      <c r="O82" s="56"/>
      <c r="P82" s="56"/>
      <c r="Q82" s="56"/>
      <c r="R82" s="56"/>
      <c r="S82" s="56"/>
      <c r="T82" s="56"/>
      <c r="U82" s="56"/>
      <c r="V82" s="56"/>
      <c r="W82" s="116"/>
      <c r="X82" s="116"/>
      <c r="Y82" s="116"/>
      <c r="Z82" s="116"/>
      <c r="AA82" s="116"/>
      <c r="AB82" s="116"/>
      <c r="AC82" s="116"/>
      <c r="AD82" s="116"/>
      <c r="AE82" s="116"/>
      <c r="AF82" s="116"/>
      <c r="AG82" s="116"/>
      <c r="AH82" s="116"/>
      <c r="AI82" s="116"/>
      <c r="AJ82" s="116"/>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41"/>
      <c r="B83" s="222" t="s">
        <v>111</v>
      </c>
      <c r="C83" s="222"/>
      <c r="D83" s="56"/>
      <c r="E83" s="56"/>
      <c r="F83" s="56"/>
      <c r="G83" s="56"/>
      <c r="H83" s="56"/>
      <c r="I83" s="56"/>
      <c r="J83" s="56"/>
      <c r="K83" s="56"/>
      <c r="L83" s="56"/>
      <c r="M83" s="56"/>
      <c r="N83" s="56"/>
      <c r="O83" s="56"/>
      <c r="P83" s="56"/>
      <c r="Q83" s="56"/>
      <c r="R83" s="56"/>
      <c r="S83" s="56"/>
      <c r="T83" s="56"/>
      <c r="U83" s="56"/>
      <c r="V83" s="56"/>
      <c r="W83" s="116"/>
      <c r="X83" s="116"/>
      <c r="Y83" s="116"/>
      <c r="Z83" s="116"/>
      <c r="AA83" s="116"/>
      <c r="AB83" s="116"/>
      <c r="AC83" s="116"/>
      <c r="AD83" s="116"/>
      <c r="AE83" s="116"/>
      <c r="AF83" s="116"/>
      <c r="AG83" s="116"/>
      <c r="AH83" s="116"/>
      <c r="AI83" s="116"/>
      <c r="AJ83" s="116"/>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41"/>
      <c r="B84" s="222" t="s">
        <v>112</v>
      </c>
      <c r="C84" s="222"/>
      <c r="D84" s="56"/>
      <c r="E84" s="56"/>
      <c r="F84" s="56"/>
      <c r="G84" s="56"/>
      <c r="H84" s="56"/>
      <c r="I84" s="56"/>
      <c r="J84" s="56"/>
      <c r="K84" s="56"/>
      <c r="L84" s="56"/>
      <c r="M84" s="56"/>
      <c r="N84" s="56"/>
      <c r="O84" s="56"/>
      <c r="P84" s="56"/>
      <c r="Q84" s="56"/>
      <c r="R84" s="56"/>
      <c r="S84" s="56"/>
      <c r="T84" s="56"/>
      <c r="U84" s="56"/>
      <c r="V84" s="56"/>
      <c r="W84" s="116"/>
      <c r="X84" s="116"/>
      <c r="Y84" s="116"/>
      <c r="Z84" s="116"/>
      <c r="AA84" s="116"/>
      <c r="AB84" s="116"/>
      <c r="AC84" s="116"/>
      <c r="AD84" s="116"/>
      <c r="AE84" s="116"/>
      <c r="AF84" s="116"/>
      <c r="AG84" s="116"/>
      <c r="AH84" s="116"/>
      <c r="AI84" s="116"/>
      <c r="AJ84" s="116"/>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41"/>
      <c r="B85" s="221" t="s">
        <v>113</v>
      </c>
      <c r="C85" s="222"/>
      <c r="D85" s="56"/>
      <c r="E85" s="56"/>
      <c r="F85" s="56"/>
      <c r="G85" s="56"/>
      <c r="H85" s="56"/>
      <c r="I85" s="56"/>
      <c r="J85" s="56"/>
      <c r="K85" s="56"/>
      <c r="L85" s="56"/>
      <c r="M85" s="56"/>
      <c r="N85" s="56"/>
      <c r="O85" s="56"/>
      <c r="P85" s="56"/>
      <c r="Q85" s="56"/>
      <c r="R85" s="56"/>
      <c r="S85" s="56"/>
      <c r="T85" s="56"/>
      <c r="U85" s="56"/>
      <c r="V85" s="56"/>
      <c r="W85" s="116"/>
      <c r="X85" s="116"/>
      <c r="Y85" s="116"/>
      <c r="Z85" s="116"/>
      <c r="AA85" s="116"/>
      <c r="AB85" s="116"/>
      <c r="AC85" s="116"/>
      <c r="AD85" s="116"/>
      <c r="AE85" s="116"/>
      <c r="AF85" s="116"/>
      <c r="AG85" s="116"/>
      <c r="AH85" s="116"/>
      <c r="AI85" s="116"/>
      <c r="AJ85" s="116"/>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41"/>
      <c r="B86" s="221" t="s">
        <v>114</v>
      </c>
      <c r="C86" s="222"/>
      <c r="D86" s="56"/>
      <c r="E86" s="56"/>
      <c r="F86" s="56"/>
      <c r="G86" s="56"/>
      <c r="H86" s="56"/>
      <c r="I86" s="56"/>
      <c r="J86" s="56"/>
      <c r="K86" s="56"/>
      <c r="L86" s="56"/>
      <c r="M86" s="56"/>
      <c r="N86" s="56"/>
      <c r="O86" s="56"/>
      <c r="P86" s="56"/>
      <c r="Q86" s="56"/>
      <c r="R86" s="56"/>
      <c r="S86" s="56"/>
      <c r="T86" s="56"/>
      <c r="U86" s="56"/>
      <c r="V86" s="56"/>
      <c r="W86" s="116"/>
      <c r="X86" s="116"/>
      <c r="Y86" s="116"/>
      <c r="Z86" s="116"/>
      <c r="AA86" s="116"/>
      <c r="AB86" s="116"/>
      <c r="AC86" s="116"/>
      <c r="AD86" s="116"/>
      <c r="AE86" s="116"/>
      <c r="AF86" s="116"/>
      <c r="AG86" s="116"/>
      <c r="AH86" s="116"/>
      <c r="AI86" s="116"/>
      <c r="AJ86" s="116"/>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41"/>
      <c r="B87" s="221" t="s">
        <v>115</v>
      </c>
      <c r="C87" s="222"/>
      <c r="D87" s="56"/>
      <c r="E87" s="56"/>
      <c r="F87" s="56"/>
      <c r="G87" s="56"/>
      <c r="H87" s="56"/>
      <c r="I87" s="56"/>
      <c r="J87" s="56"/>
      <c r="K87" s="56"/>
      <c r="L87" s="56"/>
      <c r="M87" s="56"/>
      <c r="N87" s="56"/>
      <c r="O87" s="56"/>
      <c r="P87" s="56"/>
      <c r="Q87" s="56"/>
      <c r="R87" s="56"/>
      <c r="S87" s="56"/>
      <c r="T87" s="56"/>
      <c r="U87" s="56"/>
      <c r="V87" s="56"/>
      <c r="W87" s="116"/>
      <c r="X87" s="116"/>
      <c r="Y87" s="116"/>
      <c r="Z87" s="116"/>
      <c r="AA87" s="116"/>
      <c r="AB87" s="116"/>
      <c r="AC87" s="116"/>
      <c r="AD87" s="116"/>
      <c r="AE87" s="116"/>
      <c r="AF87" s="116"/>
      <c r="AG87" s="116"/>
      <c r="AH87" s="116"/>
      <c r="AI87" s="116"/>
      <c r="AJ87" s="116"/>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41"/>
      <c r="B88" s="222" t="s">
        <v>116</v>
      </c>
      <c r="C88" s="222"/>
      <c r="D88" s="56"/>
      <c r="E88" s="56"/>
      <c r="F88" s="56"/>
      <c r="G88" s="56"/>
      <c r="H88" s="56"/>
      <c r="I88" s="56"/>
      <c r="J88" s="56"/>
      <c r="K88" s="56"/>
      <c r="L88" s="56"/>
      <c r="M88" s="56"/>
      <c r="N88" s="56"/>
      <c r="O88" s="56"/>
      <c r="P88" s="56"/>
      <c r="Q88" s="56"/>
      <c r="R88" s="56"/>
      <c r="S88" s="56"/>
      <c r="T88" s="56"/>
      <c r="U88" s="56"/>
      <c r="V88" s="56"/>
      <c r="W88" s="116"/>
      <c r="X88" s="116"/>
      <c r="Y88" s="116"/>
      <c r="Z88" s="116"/>
      <c r="AA88" s="116"/>
      <c r="AB88" s="116"/>
      <c r="AC88" s="116"/>
      <c r="AD88" s="116"/>
      <c r="AE88" s="116"/>
      <c r="AF88" s="116"/>
      <c r="AG88" s="116"/>
      <c r="AH88" s="116"/>
      <c r="AI88" s="116"/>
      <c r="AJ88" s="116"/>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41"/>
      <c r="B89" s="247" t="s">
        <v>117</v>
      </c>
      <c r="C89" s="222"/>
      <c r="D89" s="56"/>
      <c r="E89" s="56"/>
      <c r="F89" s="56"/>
      <c r="G89" s="56"/>
      <c r="H89" s="56"/>
      <c r="I89" s="56"/>
      <c r="J89" s="56"/>
      <c r="K89" s="56"/>
      <c r="L89" s="56"/>
      <c r="M89" s="56"/>
      <c r="N89" s="56"/>
      <c r="O89" s="56"/>
      <c r="P89" s="56"/>
      <c r="Q89" s="56"/>
      <c r="R89" s="56" t="str">
        <f t="shared" ref="R89:AJ89" si="26">IFERROR(IF(ISNUMBER(R84),R84-((R86-1)/2-R87)*12*R85/1000,""),"")</f>
        <v/>
      </c>
      <c r="S89" s="56" t="str">
        <f t="shared" si="26"/>
        <v/>
      </c>
      <c r="T89" s="56" t="str">
        <f t="shared" si="26"/>
        <v/>
      </c>
      <c r="U89" s="56" t="str">
        <f t="shared" si="26"/>
        <v/>
      </c>
      <c r="V89" s="56" t="str">
        <f t="shared" si="26"/>
        <v/>
      </c>
      <c r="W89" s="56" t="str">
        <f t="shared" si="26"/>
        <v/>
      </c>
      <c r="X89" s="56" t="str">
        <f t="shared" si="26"/>
        <v/>
      </c>
      <c r="Y89" s="56" t="str">
        <f t="shared" si="26"/>
        <v/>
      </c>
      <c r="Z89" s="56" t="str">
        <f t="shared" si="26"/>
        <v/>
      </c>
      <c r="AA89" s="56" t="str">
        <f t="shared" si="26"/>
        <v/>
      </c>
      <c r="AB89" s="56" t="str">
        <f t="shared" si="26"/>
        <v/>
      </c>
      <c r="AC89" s="56" t="str">
        <f t="shared" si="26"/>
        <v/>
      </c>
      <c r="AD89" s="56" t="str">
        <f t="shared" si="26"/>
        <v/>
      </c>
      <c r="AE89" s="56" t="str">
        <f t="shared" si="26"/>
        <v/>
      </c>
      <c r="AF89" s="56" t="str">
        <f t="shared" si="26"/>
        <v/>
      </c>
      <c r="AG89" s="56" t="str">
        <f t="shared" si="26"/>
        <v/>
      </c>
      <c r="AH89" s="56" t="str">
        <f t="shared" si="26"/>
        <v/>
      </c>
      <c r="AI89" s="116" t="str">
        <f t="shared" si="26"/>
        <v/>
      </c>
      <c r="AJ89" s="116" t="str">
        <f t="shared" si="26"/>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41" t="s">
        <v>118</v>
      </c>
      <c r="B90" s="247" t="s">
        <v>119</v>
      </c>
      <c r="C90" s="247"/>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41"/>
      <c r="B91" s="222" t="s">
        <v>120</v>
      </c>
      <c r="C91" s="222"/>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41"/>
      <c r="B92" s="222" t="s">
        <v>121</v>
      </c>
      <c r="C92" s="222"/>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41"/>
      <c r="B93" s="221" t="s">
        <v>122</v>
      </c>
      <c r="C93" s="222"/>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41"/>
      <c r="B94" s="221" t="s">
        <v>123</v>
      </c>
      <c r="C94" s="222"/>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41"/>
      <c r="B95" s="221" t="s">
        <v>124</v>
      </c>
      <c r="C95" s="222"/>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41"/>
      <c r="B96" s="222" t="s">
        <v>125</v>
      </c>
      <c r="C96" s="222"/>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41"/>
      <c r="B97" s="247" t="s">
        <v>126</v>
      </c>
      <c r="C97" s="222"/>
      <c r="D97" s="58"/>
      <c r="E97" s="75"/>
      <c r="F97" s="75"/>
      <c r="G97" s="75"/>
      <c r="H97" s="75"/>
      <c r="I97" s="75"/>
      <c r="J97" s="75"/>
      <c r="K97" s="75"/>
      <c r="L97" s="75"/>
      <c r="M97" s="75"/>
      <c r="N97" s="75"/>
      <c r="O97" s="75"/>
      <c r="P97" s="75"/>
      <c r="Q97" s="75"/>
      <c r="R97" s="75" t="str">
        <f t="shared" ref="R97:AJ97" si="27">IFERROR(IF(ISNUMBER(R92),R92-((R94-1)/2-R95)*12*R93/1000,""),"")</f>
        <v/>
      </c>
      <c r="S97" s="75" t="str">
        <f t="shared" si="27"/>
        <v/>
      </c>
      <c r="T97" s="75" t="str">
        <f t="shared" si="27"/>
        <v/>
      </c>
      <c r="U97" s="75" t="str">
        <f t="shared" si="27"/>
        <v/>
      </c>
      <c r="V97" s="75" t="str">
        <f t="shared" si="27"/>
        <v/>
      </c>
      <c r="W97" s="75" t="str">
        <f t="shared" si="27"/>
        <v/>
      </c>
      <c r="X97" s="75" t="str">
        <f t="shared" si="27"/>
        <v/>
      </c>
      <c r="Y97" s="75" t="str">
        <f t="shared" si="27"/>
        <v/>
      </c>
      <c r="Z97" s="75" t="str">
        <f t="shared" si="27"/>
        <v/>
      </c>
      <c r="AA97" s="75" t="str">
        <f t="shared" si="27"/>
        <v/>
      </c>
      <c r="AB97" s="75" t="str">
        <f t="shared" si="27"/>
        <v/>
      </c>
      <c r="AC97" s="75" t="str">
        <f t="shared" si="27"/>
        <v/>
      </c>
      <c r="AD97" s="75" t="str">
        <f t="shared" si="27"/>
        <v/>
      </c>
      <c r="AE97" s="75" t="str">
        <f t="shared" si="27"/>
        <v/>
      </c>
      <c r="AF97" s="75" t="str">
        <f t="shared" si="27"/>
        <v/>
      </c>
      <c r="AG97" s="75" t="str">
        <f t="shared" si="27"/>
        <v/>
      </c>
      <c r="AH97" s="75" t="str">
        <f t="shared" si="27"/>
        <v/>
      </c>
      <c r="AI97" s="49" t="str">
        <f t="shared" si="27"/>
        <v/>
      </c>
      <c r="AJ97" s="49" t="str">
        <f t="shared" si="27"/>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51" t="s">
        <v>127</v>
      </c>
      <c r="C98" s="251"/>
      <c r="D98" s="49"/>
      <c r="E98" s="49"/>
      <c r="F98" s="49"/>
      <c r="G98" s="49"/>
      <c r="H98" s="49"/>
      <c r="I98" s="49"/>
      <c r="J98" s="49"/>
      <c r="K98" s="49"/>
      <c r="L98" s="49"/>
      <c r="M98" s="49"/>
      <c r="N98" s="49"/>
      <c r="O98" s="49"/>
      <c r="P98" s="49"/>
      <c r="Q98" s="49"/>
      <c r="R98" s="49" t="str">
        <f t="shared" ref="R98:AJ98" si="28">IFERROR(IF(R75=$B$34,ABS(R89-R97),IF(R75=$B$35,ABS(R89+R97),IF(R75=$B$36,ABS(2*R89-R97),IF(R75=$B$37,ABS(2*R97-R89),IF(R75=$B$38,ABS(2*R89+R97),IF(R75=$B$39,ABS(2*R97+R89),"")))))),"")</f>
        <v/>
      </c>
      <c r="S98" s="49" t="str">
        <f t="shared" si="28"/>
        <v/>
      </c>
      <c r="T98" s="49" t="str">
        <f t="shared" si="28"/>
        <v/>
      </c>
      <c r="U98" s="49" t="str">
        <f t="shared" si="28"/>
        <v/>
      </c>
      <c r="V98" s="49" t="str">
        <f t="shared" si="28"/>
        <v/>
      </c>
      <c r="W98" s="49" t="str">
        <f t="shared" si="28"/>
        <v/>
      </c>
      <c r="X98" s="49" t="str">
        <f t="shared" si="28"/>
        <v/>
      </c>
      <c r="Y98" s="49" t="str">
        <f t="shared" si="28"/>
        <v/>
      </c>
      <c r="Z98" s="49" t="str">
        <f t="shared" si="28"/>
        <v/>
      </c>
      <c r="AA98" s="49" t="str">
        <f t="shared" si="28"/>
        <v/>
      </c>
      <c r="AB98" s="49" t="str">
        <f t="shared" si="28"/>
        <v/>
      </c>
      <c r="AC98" s="49" t="str">
        <f t="shared" si="28"/>
        <v/>
      </c>
      <c r="AD98" s="49" t="str">
        <f t="shared" si="28"/>
        <v/>
      </c>
      <c r="AE98" s="49" t="str">
        <f t="shared" si="28"/>
        <v/>
      </c>
      <c r="AF98" s="49" t="str">
        <f t="shared" si="28"/>
        <v/>
      </c>
      <c r="AG98" s="49" t="str">
        <f t="shared" si="28"/>
        <v/>
      </c>
      <c r="AH98" s="49" t="str">
        <f t="shared" si="28"/>
        <v/>
      </c>
      <c r="AI98" s="49" t="str">
        <f t="shared" si="28"/>
        <v/>
      </c>
      <c r="AJ98" s="49" t="str">
        <f t="shared" si="28"/>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51"/>
      <c r="C99" s="251"/>
      <c r="D99" s="49"/>
      <c r="E99" s="121"/>
      <c r="F99" s="49"/>
      <c r="G99" s="49"/>
      <c r="H99" s="49"/>
      <c r="I99" s="49"/>
      <c r="J99" s="49"/>
      <c r="K99" s="49"/>
      <c r="L99" s="49"/>
      <c r="M99" s="49"/>
      <c r="N99" s="49"/>
      <c r="O99" s="49"/>
      <c r="P99" s="49"/>
      <c r="Q99" s="49"/>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1"/>
      <c r="C100" s="111"/>
      <c r="D100" s="111"/>
      <c r="E100" s="111"/>
      <c r="F100" s="111"/>
      <c r="G100" s="111"/>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43" t="s">
        <v>128</v>
      </c>
      <c r="C101" s="243"/>
      <c r="D101" s="243"/>
      <c r="E101" s="243"/>
      <c r="F101" s="243"/>
      <c r="G101" s="243"/>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43" t="s">
        <v>129</v>
      </c>
      <c r="C102" s="243"/>
      <c r="D102" s="243"/>
      <c r="E102" s="243"/>
      <c r="F102" s="243"/>
      <c r="G102" s="243"/>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N103" s="60"/>
    </row>
    <row r="104" spans="1:16158" s="19" customFormat="1" ht="17.5" x14ac:dyDescent="0.3">
      <c r="A104" s="48"/>
      <c r="B104" s="252" t="s">
        <v>130</v>
      </c>
      <c r="C104" s="253"/>
      <c r="D104" s="253"/>
      <c r="E104" s="253"/>
      <c r="F104" s="253"/>
      <c r="G104" s="253"/>
      <c r="H104" s="253"/>
      <c r="I104" s="253"/>
      <c r="J104" s="253"/>
      <c r="K104" s="253"/>
      <c r="L104" s="253"/>
      <c r="M104" s="253"/>
      <c r="N104" s="254"/>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44" t="s">
        <v>131</v>
      </c>
      <c r="C105" s="245"/>
      <c r="D105" s="245"/>
      <c r="E105" s="245"/>
      <c r="F105" s="245"/>
      <c r="G105" s="245"/>
      <c r="H105" s="245"/>
      <c r="I105" s="245"/>
      <c r="J105" s="245"/>
      <c r="K105" s="245"/>
      <c r="L105" s="245"/>
      <c r="M105" s="245"/>
      <c r="N105" s="246"/>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0"/>
      <c r="S106" s="110"/>
      <c r="T106" s="110"/>
      <c r="U106" s="110"/>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42" t="s">
        <v>132</v>
      </c>
      <c r="C107" s="242"/>
      <c r="D107" s="242"/>
      <c r="E107" s="242"/>
      <c r="F107" s="242"/>
      <c r="G107" s="242"/>
      <c r="H107" s="242"/>
      <c r="I107" s="242"/>
      <c r="J107" s="242"/>
      <c r="K107" s="242"/>
      <c r="L107" s="242"/>
      <c r="M107" s="242"/>
      <c r="N107" s="242"/>
      <c r="O107" s="48"/>
      <c r="P107" s="48"/>
      <c r="Q107" s="48"/>
      <c r="R107" s="110"/>
      <c r="S107" s="110"/>
      <c r="T107" s="110"/>
      <c r="U107" s="110"/>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42" t="s">
        <v>133</v>
      </c>
      <c r="C108" s="242" t="s">
        <v>134</v>
      </c>
      <c r="D108" s="242"/>
      <c r="E108" s="242"/>
      <c r="F108" s="242"/>
      <c r="G108" s="242"/>
      <c r="H108" s="242"/>
      <c r="I108" s="242" t="s">
        <v>135</v>
      </c>
      <c r="J108" s="242"/>
      <c r="K108" s="242"/>
      <c r="L108" s="242" t="s">
        <v>152</v>
      </c>
      <c r="M108" s="242"/>
      <c r="N108" s="242"/>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42"/>
      <c r="C109" s="242" t="s">
        <v>145</v>
      </c>
      <c r="D109" s="242"/>
      <c r="E109" s="242"/>
      <c r="F109" s="242"/>
      <c r="G109" s="242" t="s">
        <v>148</v>
      </c>
      <c r="H109" s="242" t="s">
        <v>149</v>
      </c>
      <c r="I109" s="242" t="s">
        <v>136</v>
      </c>
      <c r="J109" s="242" t="s">
        <v>150</v>
      </c>
      <c r="K109" s="242"/>
      <c r="L109" s="242" t="s">
        <v>137</v>
      </c>
      <c r="M109" s="242" t="s">
        <v>153</v>
      </c>
      <c r="N109" s="242"/>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42"/>
      <c r="C110" s="242" t="s">
        <v>146</v>
      </c>
      <c r="D110" s="242"/>
      <c r="E110" s="242" t="s">
        <v>147</v>
      </c>
      <c r="F110" s="242"/>
      <c r="G110" s="242"/>
      <c r="H110" s="242"/>
      <c r="I110" s="242"/>
      <c r="J110" s="242"/>
      <c r="K110" s="242"/>
      <c r="L110" s="242"/>
      <c r="M110" s="242"/>
      <c r="N110" s="242"/>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42"/>
      <c r="C111" s="157" t="s">
        <v>138</v>
      </c>
      <c r="D111" s="157" t="s">
        <v>139</v>
      </c>
      <c r="E111" s="157" t="s">
        <v>138</v>
      </c>
      <c r="F111" s="157" t="s">
        <v>139</v>
      </c>
      <c r="G111" s="242"/>
      <c r="H111" s="242"/>
      <c r="I111" s="242"/>
      <c r="J111" s="157" t="s">
        <v>146</v>
      </c>
      <c r="K111" s="157" t="s">
        <v>147</v>
      </c>
      <c r="L111" s="242"/>
      <c r="M111" s="158" t="s">
        <v>146</v>
      </c>
      <c r="N111" s="158"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42" t="str">
        <f>"Test Settings for "&amp;$C$3&amp;" Configuration"</f>
        <v>Test Settings for CA_n5A-n66A Configuration</v>
      </c>
      <c r="C112" s="242"/>
      <c r="D112" s="242"/>
      <c r="E112" s="242"/>
      <c r="F112" s="242"/>
      <c r="G112" s="242"/>
      <c r="H112" s="242"/>
      <c r="I112" s="242"/>
      <c r="J112" s="242"/>
      <c r="K112" s="242"/>
      <c r="L112" s="242"/>
      <c r="M112" s="242"/>
      <c r="N112" s="242"/>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202" t="s">
        <v>140</v>
      </c>
      <c r="C114" s="203"/>
      <c r="D114" s="203"/>
      <c r="E114" s="203"/>
      <c r="F114" s="203"/>
      <c r="G114" s="203"/>
      <c r="H114" s="203"/>
      <c r="I114" s="203"/>
      <c r="J114" s="203"/>
      <c r="K114" s="203"/>
      <c r="L114" s="203"/>
      <c r="M114" s="203"/>
      <c r="N114" s="204"/>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48" t="s">
        <v>154</v>
      </c>
      <c r="C115" s="249"/>
      <c r="D115" s="249"/>
      <c r="E115" s="249"/>
      <c r="F115" s="249"/>
      <c r="G115" s="249"/>
      <c r="H115" s="249"/>
      <c r="I115" s="249"/>
      <c r="J115" s="249"/>
      <c r="K115" s="249"/>
      <c r="L115" s="249"/>
      <c r="M115" s="249"/>
      <c r="N115" s="250"/>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08" t="s">
        <v>0</v>
      </c>
      <c r="C117" s="208" t="s">
        <v>39</v>
      </c>
      <c r="D117" s="208"/>
      <c r="E117" s="208"/>
      <c r="F117" s="208"/>
      <c r="G117" s="208"/>
      <c r="H117" s="208"/>
      <c r="I117" s="208"/>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08"/>
      <c r="C118" s="149" t="s">
        <v>40</v>
      </c>
      <c r="D118" s="208" t="s">
        <v>41</v>
      </c>
      <c r="E118" s="208"/>
      <c r="F118" s="208"/>
      <c r="G118" s="149" t="s">
        <v>42</v>
      </c>
      <c r="H118" s="149" t="s">
        <v>43</v>
      </c>
      <c r="I118" s="152"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59" t="s">
        <v>207</v>
      </c>
      <c r="C119" s="160"/>
      <c r="D119" s="159" t="s">
        <v>213</v>
      </c>
      <c r="E119" s="159" t="s">
        <v>172</v>
      </c>
      <c r="F119" s="159" t="s">
        <v>214</v>
      </c>
      <c r="G119" s="159"/>
      <c r="H119" s="161"/>
      <c r="I119" s="161"/>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J44:L44"/>
    <mergeCell ref="J109:K110"/>
    <mergeCell ref="B79:C79"/>
    <mergeCell ref="B80:C80"/>
    <mergeCell ref="B81:C81"/>
    <mergeCell ref="D25:E25"/>
    <mergeCell ref="B29:C29"/>
    <mergeCell ref="D29:E29"/>
    <mergeCell ref="B25:C25"/>
    <mergeCell ref="B19:H19"/>
    <mergeCell ref="B24:H24"/>
    <mergeCell ref="B28:H28"/>
    <mergeCell ref="B117:B118"/>
    <mergeCell ref="C117:I117"/>
    <mergeCell ref="D118:F118"/>
    <mergeCell ref="B108:B111"/>
    <mergeCell ref="C108:H108"/>
    <mergeCell ref="C109:F109"/>
    <mergeCell ref="C110:D110"/>
    <mergeCell ref="E110:F110"/>
    <mergeCell ref="I108:K108"/>
    <mergeCell ref="B112:N112"/>
    <mergeCell ref="M109:N110"/>
    <mergeCell ref="L109:L111"/>
    <mergeCell ref="B114:N114"/>
    <mergeCell ref="B115:N115"/>
    <mergeCell ref="L108:N108"/>
    <mergeCell ref="I109:I111"/>
    <mergeCell ref="B107:N107"/>
    <mergeCell ref="B101:G101"/>
    <mergeCell ref="B105:N105"/>
    <mergeCell ref="A90:A97"/>
    <mergeCell ref="B90:C90"/>
    <mergeCell ref="B91:C91"/>
    <mergeCell ref="B92:C92"/>
    <mergeCell ref="B93:C93"/>
    <mergeCell ref="B94:C94"/>
    <mergeCell ref="B95:C95"/>
    <mergeCell ref="B96:C96"/>
    <mergeCell ref="B97:C97"/>
    <mergeCell ref="B98:C99"/>
    <mergeCell ref="B102:G102"/>
    <mergeCell ref="B104:N104"/>
    <mergeCell ref="B74:C74"/>
    <mergeCell ref="B73:C73"/>
    <mergeCell ref="A82:A89"/>
    <mergeCell ref="G109:G111"/>
    <mergeCell ref="H109:H111"/>
    <mergeCell ref="B84:C84"/>
    <mergeCell ref="B82:C82"/>
    <mergeCell ref="B83:C83"/>
    <mergeCell ref="B89:C89"/>
    <mergeCell ref="B85:C85"/>
    <mergeCell ref="B86:C86"/>
    <mergeCell ref="B87:C87"/>
    <mergeCell ref="B88:C88"/>
    <mergeCell ref="AJ47:AK47"/>
    <mergeCell ref="B48:N48"/>
    <mergeCell ref="B49:N49"/>
    <mergeCell ref="B51:C51"/>
    <mergeCell ref="B57:B62"/>
    <mergeCell ref="B78:C78"/>
    <mergeCell ref="B76:C76"/>
    <mergeCell ref="B63:B68"/>
    <mergeCell ref="B70:N70"/>
    <mergeCell ref="B71:N71"/>
    <mergeCell ref="B75:C75"/>
    <mergeCell ref="B77:C77"/>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D45:F45"/>
  </mergeCells>
  <phoneticPr fontId="47" type="noConversion"/>
  <conditionalFormatting sqref="C46 J46:L46">
    <cfRule type="expression" dxfId="40" priority="91">
      <formula>$J46&lt;&gt;""</formula>
    </cfRule>
  </conditionalFormatting>
  <conditionalFormatting sqref="J46:L46">
    <cfRule type="expression" dxfId="39" priority="79">
      <formula>$J46&lt;&gt;""</formula>
    </cfRule>
  </conditionalFormatting>
  <conditionalFormatting sqref="D52:AH53 D56:V56">
    <cfRule type="expression" dxfId="38" priority="63">
      <formula>LEFT(D$56,3)="Def"</formula>
    </cfRule>
  </conditionalFormatting>
  <conditionalFormatting sqref="D57:V68">
    <cfRule type="cellIs" dxfId="37" priority="64" stopIfTrue="1" operator="between">
      <formula>VALUE(D$54)</formula>
      <formula>VALUE(D$55)</formula>
    </cfRule>
  </conditionalFormatting>
  <conditionalFormatting sqref="D51:AH55 D56:V68">
    <cfRule type="expression" dxfId="36" priority="59" stopIfTrue="1">
      <formula>AND(C$51&lt;&gt;"",D$51="")</formula>
    </cfRule>
    <cfRule type="expression" dxfId="35" priority="60" stopIfTrue="1">
      <formula>D$51=""</formula>
    </cfRule>
  </conditionalFormatting>
  <conditionalFormatting sqref="D57:V62">
    <cfRule type="expression" dxfId="34" priority="62" stopIfTrue="1">
      <formula>LEFT($C57,LEN(D$53))&lt;&gt;D$53</formula>
    </cfRule>
  </conditionalFormatting>
  <conditionalFormatting sqref="D63:V68">
    <cfRule type="expression" dxfId="33" priority="61" stopIfTrue="1">
      <formula>LEFT($C63,LEN(D$53))&lt;&gt;D$53</formula>
    </cfRule>
  </conditionalFormatting>
  <conditionalFormatting sqref="E98:AJ98">
    <cfRule type="expression" dxfId="32" priority="13" stopIfTrue="1">
      <formula>E$74=""</formula>
    </cfRule>
    <cfRule type="expression" dxfId="31" priority="14" stopIfTrue="1">
      <formula>OR(VALUE(E$98)&lt;VALUE(E$77),VALUE(E$98)&gt;VALUE(E$78))</formula>
    </cfRule>
    <cfRule type="expression" dxfId="30" priority="15" stopIfTrue="1">
      <formula>AND(VALUE(E$98)&gt;=VALUE(E$77),VALUE(E$98)&lt;=VALUE(E$78))</formula>
    </cfRule>
    <cfRule type="expression" dxfId="29" priority="16" stopIfTrue="1">
      <formula>IFERROR(FIND("Closest",E98),0)&gt;0</formula>
    </cfRule>
    <cfRule type="expression" dxfId="28" priority="17">
      <formula>E$74&lt;&gt;""</formula>
    </cfRule>
    <cfRule type="expression" dxfId="27" priority="18">
      <formula>LEFT(E98,3)="Def"</formula>
    </cfRule>
    <cfRule type="expression" dxfId="26" priority="19" stopIfTrue="1">
      <formula>OR(VALUE(E$98)&lt;VALUE(E$77),VALUE(E$98)&gt;VALUE(E$78))</formula>
    </cfRule>
    <cfRule type="expression" dxfId="25" priority="20" stopIfTrue="1">
      <formula>AND(VALUE(E$98)&gt;=VALUE(E$77),VALUE(E$98)&lt;=VALUE(E$78))</formula>
    </cfRule>
    <cfRule type="expression" dxfId="24" priority="21" stopIfTrue="1">
      <formula>IFERROR(FIND("Closest",E98),0)&gt;0</formula>
    </cfRule>
    <cfRule type="expression" dxfId="23" priority="22">
      <formula>AND(VALUE(E$98)&gt;=VALUE(E$77),VALUE(E$98)&lt;=VALUE(E$78))</formula>
    </cfRule>
    <cfRule type="expression" dxfId="22" priority="23" stopIfTrue="1">
      <formula>OR(VALUE(E$98)&lt;VALUE(E$77),VALUE(E$98)&gt;VALUE(E$78))</formula>
    </cfRule>
    <cfRule type="expression" dxfId="21" priority="24" stopIfTrue="1">
      <formula>AND(VALUE(E$98)&gt;=VALUE(E$77),VALUE(E$98)&lt;=VALUE(E$78))</formula>
    </cfRule>
    <cfRule type="expression" dxfId="20" priority="25" stopIfTrue="1">
      <formula>IFERROR(FIND("Closest",E98),0)&gt;0</formula>
    </cfRule>
    <cfRule type="expression" dxfId="19" priority="26">
      <formula>E$74&lt;&gt;""</formula>
    </cfRule>
    <cfRule type="expression" dxfId="18" priority="27">
      <formula>LEFT(E98,3)="Def"</formula>
    </cfRule>
    <cfRule type="expression" dxfId="17" priority="28">
      <formula>E$74&lt;&gt;""</formula>
    </cfRule>
    <cfRule type="expression" dxfId="16" priority="29">
      <formula>E$74&lt;&gt;""</formula>
    </cfRule>
    <cfRule type="containsBlanks" dxfId="15" priority="30" stopIfTrue="1">
      <formula>LEN(TRIM(E98))=0</formula>
    </cfRule>
  </conditionalFormatting>
  <conditionalFormatting sqref="D73:AJ97">
    <cfRule type="expression" dxfId="14" priority="40">
      <formula>D$74&lt;&gt;""</formula>
    </cfRule>
  </conditionalFormatting>
  <conditionalFormatting sqref="D73:AJ99">
    <cfRule type="expression" dxfId="13" priority="10" stopIfTrue="1">
      <formula>D$74=""</formula>
    </cfRule>
  </conditionalFormatting>
  <conditionalFormatting sqref="D98:AJ98">
    <cfRule type="expression" dxfId="12" priority="33" stopIfTrue="1">
      <formula>OR(VALUE(D$98)&lt;VALUE(D$77),VALUE(D$98)&gt;VALUE(D$78))</formula>
    </cfRule>
    <cfRule type="expression" dxfId="11" priority="37" stopIfTrue="1">
      <formula>AND(VALUE(D$98)&gt;=VALUE(D$77),VALUE(D$98)&lt;=VALUE(D$78))</formula>
    </cfRule>
  </conditionalFormatting>
  <conditionalFormatting sqref="D74:AJ74">
    <cfRule type="expression" dxfId="10" priority="12" stopIfTrue="1">
      <formula>IFERROR(FIND("Closest",D74),0)&gt;0</formula>
    </cfRule>
    <cfRule type="expression" dxfId="9" priority="89">
      <formula>LEFT(D74,3)="Def"</formula>
    </cfRule>
  </conditionalFormatting>
  <conditionalFormatting sqref="D75:AJ97">
    <cfRule type="containsBlanks" dxfId="8" priority="92" stopIfTrue="1">
      <formula>LEN(TRIM(D75))=0</formula>
    </cfRule>
  </conditionalFormatting>
  <conditionalFormatting sqref="D99:AJ99">
    <cfRule type="expression" dxfId="7" priority="36" stopIfTrue="1">
      <formula>OR(VALUE(D$98)&lt;VALUE(D$77),VALUE(D$98)&gt;VALUE(D$78))</formula>
    </cfRule>
    <cfRule type="expression" dxfId="6" priority="39" stopIfTrue="1">
      <formula>AND(VALUE(D$98)&gt;=VALUE(D$77),VALUE(D$98)&lt;=VALUE(D$78))</formula>
    </cfRule>
  </conditionalFormatting>
  <conditionalFormatting sqref="W56:AO56">
    <cfRule type="expression" dxfId="5" priority="8">
      <formula>LEFT(W$56,3)="Def"</formula>
    </cfRule>
  </conditionalFormatting>
  <conditionalFormatting sqref="W57:AO68">
    <cfRule type="cellIs" dxfId="4" priority="9" stopIfTrue="1" operator="between">
      <formula>VALUE(W$54)</formula>
      <formula>VALUE(W$55)</formula>
    </cfRule>
  </conditionalFormatting>
  <conditionalFormatting sqref="W56:AO68">
    <cfRule type="expression" dxfId="3" priority="4" stopIfTrue="1">
      <formula>AND(V$51&lt;&gt;"",W$51="")</formula>
    </cfRule>
    <cfRule type="expression" dxfId="2" priority="5" stopIfTrue="1">
      <formula>W$51=""</formula>
    </cfRule>
  </conditionalFormatting>
  <conditionalFormatting sqref="W57:AO62">
    <cfRule type="expression" dxfId="1" priority="7" stopIfTrue="1">
      <formula>LEFT($C57,LEN(W$53))&lt;&gt;W$53</formula>
    </cfRule>
  </conditionalFormatting>
  <conditionalFormatting sqref="W63:AO68">
    <cfRule type="expression" dxfId="0" priority="6" stopIfTrue="1">
      <formula>LEFT($C63,LEN(W$53))&lt;&gt;W$53</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RowHeight="14" x14ac:dyDescent="0.3"/>
  <sheetData>
    <row r="1" spans="1:16" x14ac:dyDescent="0.3">
      <c r="A1" t="s">
        <v>189</v>
      </c>
    </row>
    <row r="3" spans="1:16" ht="15.5" thickBot="1" x14ac:dyDescent="0.35">
      <c r="A3" s="145" t="s">
        <v>190</v>
      </c>
    </row>
    <row r="4" spans="1:16" x14ac:dyDescent="0.3">
      <c r="A4" s="258" t="s">
        <v>191</v>
      </c>
      <c r="B4" s="134">
        <v>5</v>
      </c>
      <c r="C4" s="134">
        <v>10</v>
      </c>
      <c r="D4" s="134">
        <v>15</v>
      </c>
      <c r="E4" s="134">
        <v>20</v>
      </c>
      <c r="F4" s="134">
        <v>25</v>
      </c>
      <c r="G4" s="134">
        <v>30</v>
      </c>
      <c r="H4" s="134">
        <v>35</v>
      </c>
      <c r="I4" s="134">
        <v>40</v>
      </c>
      <c r="J4" s="134">
        <v>45</v>
      </c>
      <c r="K4" s="134">
        <v>50</v>
      </c>
      <c r="L4" s="134">
        <v>60</v>
      </c>
      <c r="M4" s="134">
        <v>70</v>
      </c>
      <c r="N4" s="134">
        <v>80</v>
      </c>
      <c r="O4" s="134">
        <v>90</v>
      </c>
      <c r="P4" s="134">
        <v>100</v>
      </c>
    </row>
    <row r="5" spans="1:16" ht="14.5" thickBot="1" x14ac:dyDescent="0.35">
      <c r="A5" s="259"/>
      <c r="B5" s="135" t="s">
        <v>192</v>
      </c>
      <c r="C5" s="135" t="s">
        <v>192</v>
      </c>
      <c r="D5" s="135" t="s">
        <v>192</v>
      </c>
      <c r="E5" s="135" t="s">
        <v>192</v>
      </c>
      <c r="F5" s="135" t="s">
        <v>192</v>
      </c>
      <c r="G5" s="135" t="s">
        <v>192</v>
      </c>
      <c r="H5" s="135" t="s">
        <v>192</v>
      </c>
      <c r="I5" s="135" t="s">
        <v>192</v>
      </c>
      <c r="J5" s="135" t="s">
        <v>192</v>
      </c>
      <c r="K5" s="135" t="s">
        <v>192</v>
      </c>
      <c r="L5" s="135" t="s">
        <v>192</v>
      </c>
      <c r="M5" s="135" t="s">
        <v>192</v>
      </c>
      <c r="N5" s="135" t="s">
        <v>192</v>
      </c>
      <c r="O5" s="135" t="s">
        <v>192</v>
      </c>
      <c r="P5" s="135" t="s">
        <v>192</v>
      </c>
    </row>
    <row r="6" spans="1:16" ht="14.5" thickBot="1" x14ac:dyDescent="0.35">
      <c r="A6" s="141"/>
      <c r="B6" s="135" t="s">
        <v>193</v>
      </c>
      <c r="C6" s="135" t="s">
        <v>193</v>
      </c>
      <c r="D6" s="135" t="s">
        <v>193</v>
      </c>
      <c r="E6" s="135" t="s">
        <v>193</v>
      </c>
      <c r="F6" s="135" t="s">
        <v>193</v>
      </c>
      <c r="G6" s="135" t="s">
        <v>193</v>
      </c>
      <c r="H6" s="135" t="s">
        <v>193</v>
      </c>
      <c r="I6" s="135" t="s">
        <v>193</v>
      </c>
      <c r="J6" s="135" t="s">
        <v>193</v>
      </c>
      <c r="K6" s="135" t="s">
        <v>193</v>
      </c>
      <c r="L6" s="135" t="s">
        <v>193</v>
      </c>
      <c r="M6" s="135" t="s">
        <v>193</v>
      </c>
      <c r="N6" s="135" t="s">
        <v>193</v>
      </c>
      <c r="O6" s="135" t="s">
        <v>193</v>
      </c>
      <c r="P6" s="135" t="s">
        <v>193</v>
      </c>
    </row>
    <row r="7" spans="1:16" ht="14.5" thickBot="1" x14ac:dyDescent="0.35">
      <c r="A7" s="142">
        <v>15</v>
      </c>
      <c r="B7" s="143">
        <v>25</v>
      </c>
      <c r="C7" s="143">
        <v>52</v>
      </c>
      <c r="D7" s="143">
        <v>79</v>
      </c>
      <c r="E7" s="143">
        <v>106</v>
      </c>
      <c r="F7" s="143">
        <v>133</v>
      </c>
      <c r="G7" s="143">
        <v>160</v>
      </c>
      <c r="H7" s="143">
        <v>188</v>
      </c>
      <c r="I7" s="143">
        <v>216</v>
      </c>
      <c r="J7" s="144">
        <v>242</v>
      </c>
      <c r="K7" s="143">
        <v>270</v>
      </c>
      <c r="L7" s="143" t="s">
        <v>194</v>
      </c>
      <c r="M7" s="143" t="s">
        <v>194</v>
      </c>
      <c r="N7" s="143" t="s">
        <v>194</v>
      </c>
      <c r="O7" s="143" t="s">
        <v>194</v>
      </c>
      <c r="P7" s="143" t="s">
        <v>194</v>
      </c>
    </row>
    <row r="8" spans="1:16" ht="14.5" thickBot="1" x14ac:dyDescent="0.35">
      <c r="A8" s="142">
        <v>30</v>
      </c>
      <c r="B8" s="143">
        <v>11</v>
      </c>
      <c r="C8" s="143">
        <v>24</v>
      </c>
      <c r="D8" s="143">
        <v>38</v>
      </c>
      <c r="E8" s="143">
        <v>51</v>
      </c>
      <c r="F8" s="143">
        <v>65</v>
      </c>
      <c r="G8" s="143">
        <v>78</v>
      </c>
      <c r="H8" s="143">
        <v>92</v>
      </c>
      <c r="I8" s="143">
        <v>106</v>
      </c>
      <c r="J8" s="143">
        <v>119</v>
      </c>
      <c r="K8" s="143">
        <v>133</v>
      </c>
      <c r="L8" s="143">
        <v>162</v>
      </c>
      <c r="M8" s="143">
        <v>189</v>
      </c>
      <c r="N8" s="143">
        <v>217</v>
      </c>
      <c r="O8" s="143">
        <v>245</v>
      </c>
      <c r="P8" s="143">
        <v>273</v>
      </c>
    </row>
    <row r="9" spans="1:16" ht="14.5" thickBot="1" x14ac:dyDescent="0.35">
      <c r="A9" s="142">
        <v>60</v>
      </c>
      <c r="B9" s="143" t="s">
        <v>194</v>
      </c>
      <c r="C9" s="143">
        <v>11</v>
      </c>
      <c r="D9" s="143">
        <v>18</v>
      </c>
      <c r="E9" s="143">
        <v>24</v>
      </c>
      <c r="F9" s="143">
        <v>31</v>
      </c>
      <c r="G9" s="143">
        <v>38</v>
      </c>
      <c r="H9" s="143">
        <v>44</v>
      </c>
      <c r="I9" s="143">
        <v>51</v>
      </c>
      <c r="J9" s="143">
        <v>58</v>
      </c>
      <c r="K9" s="143">
        <v>65</v>
      </c>
      <c r="L9" s="143">
        <v>79</v>
      </c>
      <c r="M9" s="143">
        <v>93</v>
      </c>
      <c r="N9" s="143">
        <v>107</v>
      </c>
      <c r="O9" s="143">
        <v>121</v>
      </c>
      <c r="P9" s="143">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35</vt:i4>
      </vt:variant>
    </vt:vector>
  </HeadingPairs>
  <TitlesOfParts>
    <vt:vector size="38"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2025-08-09T08:34:32Z</dcterms:modified>
</cp:coreProperties>
</file>