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6-2\"/>
    </mc:Choice>
  </mc:AlternateContent>
  <bookViews>
    <workbookView xWindow="-120" yWindow="-120" windowWidth="29040" windowHeight="15840" activeTab="1"/>
  </bookViews>
  <sheets>
    <sheet name="6.5A.3.1 Tx spurious" sheetId="3" r:id="rId1"/>
    <sheet name="6.5A.3.2.1 co-existence" sheetId="4" r:id="rId2"/>
  </sheets>
  <externalReferences>
    <externalReference r:id="rId3"/>
  </externalReferences>
  <definedNames>
    <definedName name="_xlnm._FilterDatabase" localSheetId="1" hidden="1">'6.5A.3.2.1 co-existence'!$C$31:$I$32</definedName>
    <definedName name="BX_CBWlistStart">'6.5A.3.2.1 co-existence'!$L$6</definedName>
    <definedName name="BY_CBWlistStart">'6.5A.3.2.1 co-existence'!$L$10</definedName>
    <definedName name="ConfigType">'[1]6.5A.3.1 Tx spurious'!$I$2</definedName>
    <definedName name="fx_high">'6.5A.3.2.1 co-existence'!$E$37</definedName>
    <definedName name="fx_low">'6.5A.3.2.1 co-existence'!$D$37</definedName>
    <definedName name="fy_high">'6.5A.3.2.1 co-existence'!$G$37</definedName>
    <definedName name="fy_low">'6.5A.3.2.1 co-existence'!$F$37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43" i="4" l="1"/>
  <c r="Q44" i="4"/>
  <c r="Q45" i="4"/>
  <c r="Q46" i="4"/>
  <c r="Q47" i="4"/>
  <c r="Q48" i="4"/>
  <c r="Q49" i="4"/>
  <c r="Q50" i="4"/>
  <c r="Q51" i="4"/>
  <c r="Q52" i="4"/>
  <c r="Q53" i="4"/>
  <c r="Q54" i="4"/>
  <c r="C3" i="4" l="1"/>
  <c r="N82" i="4"/>
  <c r="O74" i="4"/>
  <c r="Q74" i="4"/>
  <c r="R74" i="4"/>
  <c r="S82" i="4"/>
  <c r="E28" i="3"/>
  <c r="E32" i="3"/>
  <c r="C28" i="3"/>
  <c r="E30" i="3"/>
  <c r="V74" i="4"/>
  <c r="D28" i="3"/>
  <c r="F28" i="3"/>
  <c r="F32" i="3"/>
  <c r="F30" i="3"/>
  <c r="S74" i="4"/>
  <c r="T74" i="4"/>
  <c r="U82" i="4"/>
  <c r="Q82" i="4"/>
  <c r="P82" i="4"/>
  <c r="U74" i="4"/>
  <c r="D30" i="3"/>
  <c r="D32" i="3"/>
  <c r="V82" i="4"/>
  <c r="C30" i="3"/>
  <c r="C32" i="3"/>
  <c r="R82" i="4"/>
  <c r="O82" i="4"/>
  <c r="P74" i="4"/>
  <c r="T82" i="4"/>
  <c r="J24" i="4"/>
  <c r="J22" i="4"/>
  <c r="J21" i="4"/>
  <c r="J20" i="4"/>
  <c r="L24" i="4"/>
  <c r="L22" i="4"/>
  <c r="L21" i="4"/>
  <c r="L20" i="4"/>
  <c r="J25" i="4"/>
  <c r="J23" i="4"/>
  <c r="I25" i="4"/>
  <c r="I23" i="4"/>
  <c r="K23" i="4"/>
  <c r="K25" i="4"/>
  <c r="L25" i="4"/>
  <c r="L23" i="4"/>
  <c r="I24" i="4"/>
  <c r="I22" i="4"/>
  <c r="I21" i="4"/>
  <c r="I20" i="4"/>
  <c r="K24" i="4"/>
  <c r="K22" i="4"/>
  <c r="K21" i="4"/>
  <c r="K20" i="4"/>
  <c r="R48" i="4"/>
  <c r="R44" i="4"/>
  <c r="R52" i="4"/>
  <c r="R47" i="4"/>
  <c r="R49" i="4"/>
  <c r="R50" i="4"/>
  <c r="R51" i="4"/>
  <c r="R53" i="4"/>
  <c r="R43" i="4"/>
  <c r="R54" i="4"/>
  <c r="R45" i="4"/>
  <c r="R46" i="4"/>
  <c r="S49" i="4"/>
  <c r="S50" i="4"/>
  <c r="S43" i="4"/>
  <c r="S51" i="4"/>
  <c r="S44" i="4"/>
  <c r="S52" i="4"/>
  <c r="S45" i="4"/>
  <c r="S53" i="4"/>
  <c r="S46" i="4"/>
  <c r="S54" i="4"/>
  <c r="S47" i="4"/>
  <c r="S48" i="4"/>
  <c r="T47" i="4"/>
  <c r="T48" i="4"/>
  <c r="T49" i="4"/>
  <c r="T50" i="4"/>
  <c r="T43" i="4"/>
  <c r="T51" i="4"/>
  <c r="T44" i="4"/>
  <c r="T52" i="4"/>
  <c r="T45" i="4"/>
  <c r="T53" i="4"/>
  <c r="T46" i="4"/>
  <c r="T54" i="4"/>
  <c r="U45" i="4"/>
  <c r="V45" i="4"/>
  <c r="U53" i="4"/>
  <c r="V53" i="4"/>
  <c r="U46" i="4"/>
  <c r="U54" i="4"/>
  <c r="V54" i="4"/>
  <c r="U47" i="4"/>
  <c r="V47" i="4"/>
  <c r="U48" i="4"/>
  <c r="V48" i="4"/>
  <c r="U49" i="4"/>
  <c r="V49" i="4"/>
  <c r="U50" i="4"/>
  <c r="U43" i="4"/>
  <c r="U51" i="4"/>
  <c r="V51" i="4"/>
  <c r="U44" i="4"/>
  <c r="V44" i="4"/>
  <c r="U52" i="4"/>
  <c r="V52" i="4"/>
  <c r="V46" i="4"/>
  <c r="V50" i="4"/>
  <c r="V43" i="4"/>
  <c r="N20" i="4" l="1"/>
  <c r="M20" i="4"/>
  <c r="M22" i="4"/>
  <c r="N24" i="4"/>
  <c r="N23" i="4"/>
  <c r="M23" i="4"/>
  <c r="N21" i="4"/>
  <c r="M25" i="4"/>
  <c r="M24" i="4"/>
  <c r="N22" i="4"/>
  <c r="M21" i="4"/>
  <c r="N25" i="4"/>
  <c r="E20" i="4" l="1"/>
  <c r="F20" i="4"/>
  <c r="E23" i="4"/>
  <c r="E24" i="4"/>
  <c r="F25" i="4"/>
  <c r="F24" i="4"/>
  <c r="F23" i="4"/>
  <c r="F22" i="4"/>
  <c r="E25" i="4"/>
  <c r="E22" i="4"/>
  <c r="F21" i="4"/>
  <c r="E21" i="4"/>
</calcChain>
</file>

<file path=xl/comments1.xml><?xml version="1.0" encoding="utf-8"?>
<comments xmlns="http://schemas.openxmlformats.org/spreadsheetml/2006/main">
  <authors>
    <author>Ericsson user</author>
  </authors>
  <commentList>
    <comment ref="E19" authorId="0" shapeId="0">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<sst xmlns="http://schemas.openxmlformats.org/spreadsheetml/2006/main" count="427" uniqueCount="199">
  <si>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</si>
  <si>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</si>
  <si>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</si>
  <si>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</si>
  <si>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</si>
  <si>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</si>
  <si>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</si>
  <si>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</si>
  <si>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</si>
  <si>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</si>
  <si>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</si>
  <si>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</si>
  <si>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</si>
  <si>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</si>
  <si>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</si>
  <si>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</si>
  <si>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</si>
  <si>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</si>
  <si>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</si>
  <si>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</si>
  <si>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</si>
  <si>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</si>
  <si>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</si>
  <si>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</si>
  <si>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</si>
  <si>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</si>
  <si>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</si>
  <si>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</si>
  <si>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</si>
  <si>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</si>
  <si>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</si>
  <si>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</si>
  <si>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</si>
  <si>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</si>
  <si>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</si>
  <si>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</si>
  <si>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</si>
  <si>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</si>
  <si>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</si>
  <si>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</si>
  <si>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</si>
  <si>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</si>
  <si>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</si>
  <si>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</si>
  <si>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</si>
  <si>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</si>
  <si>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</si>
  <si>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</si>
  <si>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</si>
  <si>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</si>
  <si>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</si>
  <si>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</si>
  <si>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</si>
  <si>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</si>
  <si>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</si>
  <si>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</si>
  <si>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</si>
  <si>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</si>
  <si>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</si>
  <si>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</si>
  <si>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</si>
  <si>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</si>
  <si>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</si>
  <si>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</si>
  <si>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</si>
  <si>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</si>
  <si>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</si>
  <si>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</si>
  <si>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</si>
  <si>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</si>
  <si>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</si>
  <si>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</si>
  <si>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</si>
  <si>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</si>
  <si>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等线"/>
        <family val="2"/>
        <scheme val="minor"/>
      </rPr>
      <t>RB</t>
    </r>
  </si>
  <si>
    <t>Band Y fcenter [MHz]</t>
  </si>
  <si>
    <t>Band X fcenter [MHz]</t>
  </si>
  <si>
    <r>
      <t>Band X RB</t>
    </r>
    <r>
      <rPr>
        <vertAlign val="subscript"/>
        <sz val="11"/>
        <color theme="1"/>
        <rFont val="等线"/>
        <family val="2"/>
        <scheme val="minor"/>
      </rPr>
      <t>START</t>
    </r>
  </si>
  <si>
    <r>
      <t>Band Y RB</t>
    </r>
    <r>
      <rPr>
        <vertAlign val="subscript"/>
        <sz val="11"/>
        <color theme="1"/>
        <rFont val="等线"/>
        <family val="2"/>
        <scheme val="minor"/>
      </rPr>
      <t>START</t>
    </r>
  </si>
  <si>
    <r>
      <t>Band Y N</t>
    </r>
    <r>
      <rPr>
        <vertAlign val="subscript"/>
        <sz val="11"/>
        <color theme="1"/>
        <rFont val="等线"/>
        <family val="2"/>
        <scheme val="minor"/>
      </rPr>
      <t>RB</t>
    </r>
  </si>
  <si>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</si>
  <si>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r>
      <t>Note2: IMD product (fx,fy) calculated as per the formula given by IMD product Type at top of the table. Green indicate that the calculated INMD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</si>
  <si>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</si>
  <si>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</si>
  <si>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</si>
  <si>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</si>
  <si>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</si>
  <si>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</si>
  <si>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</si>
  <si>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</si>
  <si>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</si>
  <si>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</si>
  <si>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</si>
  <si>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</si>
  <si>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</si>
  <si>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</si>
  <si>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</si>
  <si>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</si>
  <si>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</si>
  <si>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</si>
  <si>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</si>
  <si>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</si>
  <si>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</si>
  <si>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</si>
  <si>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</si>
  <si>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</si>
  <si>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</si>
  <si>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</si>
  <si>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</si>
  <si>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</si>
  <si>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</si>
  <si>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</si>
  <si>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</si>
  <si>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</si>
  <si>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</si>
  <si>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</si>
  <si>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</si>
  <si>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</si>
  <si>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</si>
  <si>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</si>
  <si>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</si>
  <si>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</si>
  <si>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</si>
  <si>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</si>
  <si>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</si>
  <si>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</si>
  <si>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</si>
  <si>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</si>
  <si>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</si>
  <si>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</si>
  <si>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</si>
  <si>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</si>
  <si>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</si>
  <si>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</si>
  <si>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</si>
  <si>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</si>
  <si>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</si>
  <si>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</si>
  <si>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</si>
  <si>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</si>
  <si>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</si>
  <si>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</si>
  <si>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</si>
  <si>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</si>
  <si>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</si>
  <si>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</si>
  <si>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</si>
  <si>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</si>
  <si>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</si>
  <si>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</si>
  <si>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</si>
  <si>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</si>
  <si>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</si>
  <si>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</si>
  <si>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</si>
  <si>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</si>
  <si>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</si>
  <si>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</si>
  <si>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</si>
  <si>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t>TP analysis test case 6.5A.3.1 (6.5A.3.1 General spurious emissions)</t>
  </si>
  <si>
    <t>Minimum requirement are derived from TS 38.101-1 as given below.</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</si>
  <si>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</si>
  <si>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</si>
  <si>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</si>
  <si>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</si>
  <si>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</si>
  <si>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UL Allocation</t>
  </si>
  <si>
    <t>PCC</t>
  </si>
  <si>
    <t>SCC</t>
  </si>
  <si>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</si>
  <si>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</si>
  <si>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</si>
  <si>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</si>
  <si>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 xml:space="preserve">PCC and SCC CC MOD </t>
  </si>
  <si>
    <t>PCC and SCC RB allocations (LCRB @ RBstart)</t>
  </si>
  <si>
    <t>7. Determine test requirements</t>
  </si>
  <si>
    <t>E-UTRA CA Configuration</t>
  </si>
  <si>
    <t>CA_n28A-n78A</t>
  </si>
  <si>
    <t>NR FR1 Band n78</t>
  </si>
  <si>
    <t>n78</t>
  </si>
  <si>
    <t>20 MHz</t>
  </si>
  <si>
    <r>
      <t xml:space="preserve">Band X Max </t>
    </r>
    <r>
      <rPr>
        <b/>
        <sz val="8"/>
        <color rgb="FFFF0000"/>
        <rFont val="Arial"/>
        <family val="2"/>
      </rPr>
      <t>Rel-15</t>
    </r>
    <r>
      <rPr>
        <b/>
        <sz val="8"/>
        <color theme="1"/>
        <rFont val="Arial"/>
        <family val="2"/>
      </rPr>
      <t xml:space="preserve"> CBW</t>
    </r>
  </si>
  <si>
    <r>
      <t xml:space="preserve">Band Y Max </t>
    </r>
    <r>
      <rPr>
        <b/>
        <sz val="8"/>
        <color rgb="FFFF0000"/>
        <rFont val="Arial"/>
        <family val="2"/>
      </rPr>
      <t>Rel-15</t>
    </r>
    <r>
      <rPr>
        <b/>
        <sz val="8"/>
        <color theme="1"/>
        <rFont val="Arial"/>
        <family val="2"/>
      </rPr>
      <t xml:space="preserve"> CBW</t>
    </r>
  </si>
  <si>
    <t>The test requirement  for the configuration in clause 6.5A.3.2.1.5 is limited to the minimum requirements for the protected bands and frequency ranges (step 1) where IM products occurs (as identified in step 3).</t>
  </si>
  <si>
    <t>CA_n20A-n78A</t>
  </si>
  <si>
    <t>Band n20 and Band n78 UL harmonics and IMD products
(TR 38.716-02-00 )</t>
  </si>
  <si>
    <t>Test requirements for CA_n20A-n78A configuration</t>
  </si>
  <si>
    <t>1576 MHz ≤ f ≤ 2136 MHz
2438 MHz ≤ f ≤ 2968 MHz
4132 MHz ≤ f ≤ 4662 MHz
4964 MHz ≤ f ≤ 5524 MHz
5738 MHz ≤ f ≤ 6768 MHz
7432 MHz ≤ f ≤ 8462 MHz</t>
  </si>
  <si>
    <t>CA_n20-n78</t>
  </si>
  <si>
    <t>NR FR1 Band n20</t>
  </si>
  <si>
    <t>n20</t>
  </si>
  <si>
    <t>Test Settings for CA_n20A-n78A Configuration</t>
  </si>
  <si>
    <r>
      <t xml:space="preserve">As identified in step 4 additional test points are required to cover all producted bands and frequency ranges where 2nd and 3rd order IM products can occor, besides default TP#2. The additional test points are indicated below as 'Additional TP'. 
</t>
    </r>
    <r>
      <rPr>
        <sz val="11"/>
        <color rgb="FFFF0000"/>
        <rFont val="Arial"/>
        <family val="2"/>
      </rPr>
      <t>It is not possible to allocate Low, Mid and High ranges so that IMD2procut 1 would fall into E-UTRA bands 38 and 69. For band n78, center frequency 3500 MHz (NR ARFCN=719000) is used instead.</t>
    </r>
  </si>
  <si>
    <t>Table 6.5.3.1-2: Requirement for general spurious emissions limits  (TS 38.101-1 V16.23.0)</t>
    <phoneticPr fontId="47" type="noConversion"/>
  </si>
  <si>
    <t>v16.23.0</t>
    <phoneticPr fontId="43" type="noConversion"/>
  </si>
  <si>
    <t>No requirements</t>
    <phoneticPr fontId="43" type="noConversion"/>
  </si>
  <si>
    <r>
      <t>F</t>
    </r>
    <r>
      <rPr>
        <vertAlign val="subscript"/>
        <sz val="9"/>
        <rFont val="Arial"/>
        <family val="2"/>
      </rPr>
      <t>DL_low</t>
    </r>
    <phoneticPr fontId="43" type="noConversion"/>
  </si>
  <si>
    <r>
      <t>F</t>
    </r>
    <r>
      <rPr>
        <vertAlign val="subscript"/>
        <sz val="9"/>
        <rFont val="Arial"/>
        <family val="2"/>
      </rPr>
      <t>DL_high</t>
    </r>
    <phoneticPr fontId="43" type="noConversion"/>
  </si>
  <si>
    <t>TP analysis test case 6.5A.3.2.1 (Spurious emissions for UE co-existence for CA (2UL CA))</t>
    <phoneticPr fontId="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</si>
</sst>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9" x14ac:knownFonts="1">
    <font>
      <sz val="11"/>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b/>
      <sz val="14"/>
      <color rgb="FFFFFF00"/>
      <name val="等线"/>
      <family val="2"/>
      <scheme val="minor"/>
    </font>
    <font>
      <vertAlign val="subscript"/>
      <sz val="9"/>
      <color theme="1"/>
      <name val="Arial"/>
      <family val="2"/>
    </font>
    <font>
      <vertAlign val="subscript"/>
      <sz val="11"/>
      <color theme="1"/>
      <name val="等线"/>
      <family val="2"/>
      <scheme val="minor"/>
    </font>
    <font>
      <b/>
      <sz val="8"/>
      <name val="等线"/>
      <family val="2"/>
      <scheme val="minor"/>
    </font>
    <font>
      <b/>
      <sz val="16"/>
      <name val="等线"/>
      <family val="2"/>
      <scheme val="minor"/>
    </font>
    <font>
      <sz val="16"/>
      <color theme="1"/>
      <name val="等线"/>
      <family val="2"/>
      <scheme val="minor"/>
    </font>
    <font>
      <b/>
      <sz val="14"/>
      <name val="等线"/>
      <family val="2"/>
      <scheme val="minor"/>
    </font>
    <font>
      <b/>
      <sz val="8"/>
      <color theme="1"/>
      <name val="Arial"/>
      <family val="2"/>
    </font>
    <font>
      <sz val="12"/>
      <color theme="1"/>
      <name val="等线"/>
      <family val="2"/>
      <scheme val="minor"/>
    </font>
    <font>
      <vertAlign val="subscript"/>
      <sz val="12"/>
      <color theme="1"/>
      <name val="等线"/>
      <family val="2"/>
      <scheme val="minor"/>
    </font>
    <font>
      <sz val="9"/>
      <color indexed="81"/>
      <name val="Tahoma"/>
      <family val="2"/>
    </font>
    <font>
      <b/>
      <sz val="9"/>
      <color indexed="81"/>
      <name val="Tahoma"/>
      <family val="2"/>
    </font>
    <font>
      <sz val="9"/>
      <name val="Arial"/>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b/>
      <sz val="11"/>
      <color theme="1"/>
      <name val="等线"/>
      <family val="2"/>
      <scheme val="minor"/>
    </font>
    <font>
      <b/>
      <sz val="8"/>
      <color rgb="FFFF0000"/>
      <name val="Arial"/>
      <family val="2"/>
    </font>
    <font>
      <sz val="8"/>
      <name val="等线"/>
      <family val="2"/>
      <scheme val="minor"/>
    </font>
    <font>
      <b/>
      <sz val="8"/>
      <name val="Arial"/>
      <family val="2"/>
    </font>
    <font>
      <sz val="11"/>
      <name val="等线"/>
      <family val="2"/>
      <scheme val="minor"/>
    </font>
    <font>
      <sz val="11"/>
      <color rgb="FFFF0000"/>
      <name val="Arial"/>
      <family val="2"/>
    </font>
    <font>
      <sz val="9"/>
      <name val="等线"/>
      <family val="3"/>
      <charset val="134"/>
      <scheme val="minor"/>
    </font>
    <font>
      <vertAlign val="subscript"/>
      <sz val="9"/>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02">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76" fontId="18" fillId="0" borderId="0" xfId="1" applyNumberFormat="1" applyFont="1" applyAlignment="1">
      <alignment horizontal="right" vertical="center"/>
    </xf>
    <xf numFmtId="176" fontId="18" fillId="0" borderId="0" xfId="1" applyNumberFormat="1" applyFont="1">
      <alignment vertical="center"/>
    </xf>
    <xf numFmtId="176"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76" fontId="18" fillId="8"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6" fillId="0" borderId="20" xfId="1" applyFont="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7" fillId="0" borderId="0" xfId="1" applyFont="1" applyAlignment="1">
      <alignment horizontal="right" vertical="center"/>
    </xf>
    <xf numFmtId="176" fontId="18" fillId="0" borderId="0" xfId="1" applyNumberFormat="1" applyFont="1" applyAlignment="1">
      <alignment horizontal="center" vertical="center" wrapText="1"/>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9" fillId="0" borderId="0" xfId="1" applyFont="1" applyAlignment="1">
      <alignment horizontal="center" vertical="center"/>
    </xf>
    <xf numFmtId="176" fontId="22" fillId="7" borderId="1" xfId="1" applyNumberFormat="1" applyFont="1" applyFill="1" applyBorder="1" applyAlignment="1">
      <alignment horizontal="center" vertical="center"/>
    </xf>
    <xf numFmtId="0" fontId="2" fillId="0" borderId="20" xfId="1" applyBorder="1" applyAlignment="1">
      <alignment horizontal="center" vertical="center"/>
    </xf>
    <xf numFmtId="0" fontId="0" fillId="0" borderId="0" xfId="0" applyAlignment="1">
      <alignment vertical="center"/>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1" xfId="1" applyNumberFormat="1" applyFont="1" applyBorder="1" applyAlignment="1">
      <alignment horizontal="center" vertical="center" wrapText="1"/>
    </xf>
    <xf numFmtId="176" fontId="2" fillId="0" borderId="0" xfId="1" applyNumberFormat="1" applyAlignment="1">
      <alignment horizontal="center" vertical="top"/>
    </xf>
    <xf numFmtId="0" fontId="2" fillId="0" borderId="0" xfId="1" applyAlignment="1">
      <alignment horizontal="center" vertical="top"/>
    </xf>
    <xf numFmtId="176" fontId="18" fillId="0" borderId="17" xfId="1" applyNumberFormat="1" applyFont="1" applyBorder="1" applyAlignment="1">
      <alignment horizontal="center" vertical="center"/>
    </xf>
    <xf numFmtId="0" fontId="18" fillId="0" borderId="17" xfId="1" applyFont="1" applyBorder="1" applyAlignment="1">
      <alignment horizontal="center" vertical="center"/>
    </xf>
    <xf numFmtId="0" fontId="22" fillId="0" borderId="17" xfId="1" applyFont="1" applyBorder="1" applyAlignment="1">
      <alignment horizontal="center" vertical="center" wrapText="1"/>
    </xf>
    <xf numFmtId="0" fontId="30" fillId="0" borderId="0" xfId="1" applyFont="1" applyAlignment="1">
      <alignment horizontal="center" vertical="center" wrapText="1"/>
    </xf>
    <xf numFmtId="0" fontId="36" fillId="0" borderId="0" xfId="1" applyFont="1">
      <alignment vertical="center"/>
    </xf>
    <xf numFmtId="0" fontId="3" fillId="0" borderId="3" xfId="1" applyFont="1" applyBorder="1" applyAlignment="1">
      <alignment horizontal="center" vertical="center" wrapText="1"/>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4" xfId="0" applyFont="1" applyBorder="1" applyAlignment="1">
      <alignment horizontal="center" vertical="center" wrapText="1"/>
    </xf>
    <xf numFmtId="0" fontId="18" fillId="0" borderId="28" xfId="0" applyFont="1" applyBorder="1" applyAlignment="1">
      <alignment vertical="center" wrapText="1"/>
    </xf>
    <xf numFmtId="176" fontId="18" fillId="0" borderId="28" xfId="0" applyNumberFormat="1" applyFont="1" applyBorder="1" applyAlignment="1">
      <alignment horizontal="center" vertical="center" wrapText="1"/>
    </xf>
    <xf numFmtId="0" fontId="18" fillId="0" borderId="28" xfId="0" applyFont="1" applyBorder="1" applyAlignment="1">
      <alignment horizontal="center" vertical="center" wrapText="1"/>
    </xf>
    <xf numFmtId="0" fontId="18" fillId="0" borderId="28" xfId="0" applyFont="1" applyBorder="1" applyAlignment="1">
      <alignment horizontal="center" vertical="center"/>
    </xf>
    <xf numFmtId="176" fontId="18" fillId="0" borderId="34" xfId="1" applyNumberFormat="1" applyFont="1" applyBorder="1" applyAlignment="1">
      <alignment horizontal="center" vertical="center"/>
    </xf>
    <xf numFmtId="0" fontId="22" fillId="0" borderId="28" xfId="1" applyFont="1" applyBorder="1" applyAlignment="1">
      <alignment vertical="center" wrapText="1"/>
    </xf>
    <xf numFmtId="0" fontId="18" fillId="0" borderId="28" xfId="1" applyFont="1" applyBorder="1" applyAlignment="1">
      <alignment horizontal="center" vertical="center"/>
    </xf>
    <xf numFmtId="0" fontId="30" fillId="6" borderId="28" xfId="1" applyFont="1" applyFill="1" applyBorder="1" applyAlignment="1">
      <alignment horizontal="center" vertical="center" wrapText="1"/>
    </xf>
    <xf numFmtId="0" fontId="11" fillId="0" borderId="28" xfId="1" applyFont="1" applyBorder="1" applyAlignment="1">
      <alignment horizontal="center" vertical="center"/>
    </xf>
    <xf numFmtId="0" fontId="7" fillId="0" borderId="28" xfId="1" applyFont="1" applyBorder="1" applyAlignment="1">
      <alignment horizontal="center" vertical="center" wrapText="1"/>
    </xf>
    <xf numFmtId="0" fontId="19" fillId="0" borderId="28" xfId="1" applyFont="1" applyBorder="1" applyAlignment="1">
      <alignment horizontal="center" vertical="center" wrapText="1"/>
    </xf>
    <xf numFmtId="0" fontId="19" fillId="2" borderId="28" xfId="1" applyFont="1" applyFill="1" applyBorder="1" applyAlignment="1">
      <alignment horizontal="center" vertical="center" wrapText="1"/>
    </xf>
    <xf numFmtId="0" fontId="41" fillId="0" borderId="7" xfId="0" applyFont="1" applyBorder="1" applyAlignment="1">
      <alignment horizontal="center" vertical="center" wrapText="1"/>
    </xf>
    <xf numFmtId="0" fontId="21" fillId="0" borderId="28" xfId="1" applyFont="1" applyBorder="1" applyAlignment="1">
      <alignment horizontal="center" vertical="center" wrapText="1"/>
    </xf>
    <xf numFmtId="0" fontId="4" fillId="0" borderId="7" xfId="0" applyFont="1" applyBorder="1" applyAlignment="1">
      <alignment vertical="center" wrapText="1"/>
    </xf>
    <xf numFmtId="49" fontId="19" fillId="0" borderId="1" xfId="1" applyNumberFormat="1" applyFont="1" applyBorder="1" applyAlignment="1">
      <alignment horizontal="center" vertical="center" wrapText="1"/>
    </xf>
    <xf numFmtId="0" fontId="45" fillId="11" borderId="1" xfId="1" applyFont="1" applyFill="1" applyBorder="1" applyAlignment="1">
      <alignment horizontal="center" vertical="center"/>
    </xf>
    <xf numFmtId="0" fontId="45" fillId="0" borderId="1" xfId="1" applyFont="1" applyBorder="1" applyAlignment="1">
      <alignment horizontal="center" vertical="center"/>
    </xf>
    <xf numFmtId="0" fontId="45" fillId="0" borderId="20" xfId="1" applyFont="1" applyBorder="1" applyAlignment="1">
      <alignment horizontal="center" vertical="center"/>
    </xf>
    <xf numFmtId="0" fontId="45" fillId="0" borderId="0" xfId="1" applyFont="1">
      <alignment vertical="center"/>
    </xf>
    <xf numFmtId="0" fontId="21" fillId="0" borderId="28" xfId="1" applyFont="1" applyBorder="1" applyAlignment="1">
      <alignment horizontal="center" vertical="center"/>
    </xf>
    <xf numFmtId="0" fontId="35" fillId="0" borderId="28" xfId="0" applyFont="1" applyBorder="1" applyAlignment="1">
      <alignment horizontal="center" vertical="center" wrapText="1"/>
    </xf>
    <xf numFmtId="0" fontId="35" fillId="0" borderId="28" xfId="0" applyFont="1" applyBorder="1" applyAlignment="1">
      <alignment vertical="center" wrapText="1"/>
    </xf>
    <xf numFmtId="0" fontId="35" fillId="0" borderId="28" xfId="0" applyFont="1" applyBorder="1" applyAlignment="1">
      <alignment horizontal="center" vertical="center"/>
    </xf>
    <xf numFmtId="0" fontId="44" fillId="0" borderId="0" xfId="1" applyFont="1" applyAlignment="1">
      <alignment horizontal="center" vertical="center" wrapText="1"/>
    </xf>
    <xf numFmtId="0" fontId="4" fillId="0" borderId="28" xfId="1" applyFont="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38"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8" xfId="1" applyFont="1" applyFill="1" applyBorder="1" applyAlignment="1">
      <alignment horizontal="left" vertical="top" wrapText="1"/>
    </xf>
    <xf numFmtId="0" fontId="29" fillId="5" borderId="10" xfId="1" applyFont="1" applyFill="1" applyBorder="1" applyAlignment="1">
      <alignment horizontal="left" vertical="top"/>
    </xf>
    <xf numFmtId="0" fontId="29" fillId="5" borderId="9" xfId="1" applyFont="1" applyFill="1" applyBorder="1" applyAlignment="1">
      <alignment horizontal="left" vertical="top"/>
    </xf>
    <xf numFmtId="0" fontId="29" fillId="5" borderId="4" xfId="1" applyFont="1" applyFill="1" applyBorder="1" applyAlignment="1">
      <alignment horizontal="left" vertical="top"/>
    </xf>
    <xf numFmtId="0" fontId="38" fillId="4" borderId="29" xfId="1" applyFont="1" applyFill="1" applyBorder="1" applyAlignment="1">
      <alignment horizontal="left" vertical="center" wrapText="1"/>
    </xf>
    <xf numFmtId="0" fontId="38" fillId="4" borderId="30" xfId="1" applyFont="1" applyFill="1" applyBorder="1" applyAlignment="1">
      <alignment horizontal="left" vertical="center" wrapText="1"/>
    </xf>
    <xf numFmtId="0" fontId="38" fillId="4" borderId="31" xfId="1" applyFont="1" applyFill="1" applyBorder="1" applyAlignment="1">
      <alignment horizontal="left" vertical="center" wrapText="1"/>
    </xf>
    <xf numFmtId="0" fontId="21" fillId="0" borderId="28" xfId="1" applyFont="1" applyBorder="1" applyAlignment="1">
      <alignment horizontal="center" vertical="center" wrapText="1"/>
    </xf>
    <xf numFmtId="0" fontId="31" fillId="0" borderId="19" xfId="1" applyFont="1" applyBorder="1" applyAlignment="1">
      <alignment horizontal="left" vertical="top" wrapText="1"/>
    </xf>
    <xf numFmtId="0" fontId="31" fillId="0" borderId="0" xfId="1" applyFont="1" applyAlignment="1">
      <alignment horizontal="left" vertical="top" wrapText="1"/>
    </xf>
    <xf numFmtId="0" fontId="31" fillId="0" borderId="27" xfId="1" applyFont="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center"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20" fillId="4" borderId="31" xfId="1" applyFont="1" applyFill="1" applyBorder="1" applyAlignment="1">
      <alignment horizontal="left" vertical="top" wrapText="1"/>
    </xf>
    <xf numFmtId="0" fontId="17" fillId="5" borderId="32" xfId="1" applyFont="1" applyFill="1" applyBorder="1" applyAlignment="1">
      <alignment vertical="top"/>
    </xf>
    <xf numFmtId="0" fontId="17" fillId="5" borderId="30" xfId="1" applyFont="1" applyFill="1" applyBorder="1" applyAlignment="1">
      <alignment vertical="top"/>
    </xf>
    <xf numFmtId="0" fontId="17" fillId="5" borderId="33"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76" fontId="30" fillId="0" borderId="1" xfId="1" applyNumberFormat="1" applyFont="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17" fillId="5" borderId="32" xfId="1" applyFont="1" applyFill="1" applyBorder="1" applyAlignment="1">
      <alignment horizontal="left" vertical="top"/>
    </xf>
    <xf numFmtId="0" fontId="17" fillId="5" borderId="30" xfId="1" applyFont="1" applyFill="1" applyBorder="1" applyAlignment="1">
      <alignment horizontal="left" vertical="top"/>
    </xf>
    <xf numFmtId="0" fontId="17" fillId="5" borderId="33" xfId="1" applyFont="1" applyFill="1" applyBorder="1" applyAlignment="1">
      <alignment horizontal="left" vertical="top"/>
    </xf>
    <xf numFmtId="0" fontId="31" fillId="0" borderId="25" xfId="1" applyFont="1" applyBorder="1" applyAlignment="1">
      <alignment horizontal="left" vertical="top" wrapText="1"/>
    </xf>
    <xf numFmtId="0" fontId="31" fillId="0" borderId="18" xfId="1" applyFont="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2" fillId="2" borderId="1" xfId="1" applyFill="1" applyBorder="1" applyAlignment="1">
      <alignment horizontal="right" vertical="center"/>
    </xf>
    <xf numFmtId="0" fontId="17" fillId="2" borderId="1" xfId="1" applyFont="1" applyFill="1" applyBorder="1" applyAlignment="1">
      <alignment horizontal="center" vertical="center" textRotation="90"/>
    </xf>
    <xf numFmtId="0" fontId="0" fillId="2" borderId="1" xfId="1" applyFont="1" applyFill="1" applyBorder="1" applyAlignment="1">
      <alignment horizontal="right" vertical="center"/>
    </xf>
    <xf numFmtId="0" fontId="2" fillId="2" borderId="1" xfId="1" applyFill="1" applyBorder="1" applyAlignment="1">
      <alignment horizontal="righ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28" xfId="1" applyFont="1" applyFill="1" applyBorder="1" applyAlignment="1">
      <alignment horizontal="center" vertical="center"/>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cellXfs>
  <cellStyles count="4">
    <cellStyle name="Hyperlink 2" xfId="2"/>
    <cellStyle name="Normal 2" xfId="1"/>
    <cellStyle name="Normal 3" xfId="3"/>
    <cellStyle name="常规" xfId="0" builtinId="0"/>
  </cellStyles>
  <dxfs count="75">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my.sharepoint.com/personal/leif_mattisson_ericsson_com/Documents/Backup/Documents/3GPP/RAN5/2022-08-15%20RAN5-96/e-inputs/_Spurious%20emission%20CRs/TOOL%20v34%2038.521-3_TpAnalysisSpur(DC_XA_nYA)%20WOR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A.3.1 Tx spurious"/>
      <sheetName val="6.5A.3.2.3 co-existence"/>
      <sheetName val="User's Guideline"/>
      <sheetName val="Temp WORK"/>
      <sheetName val="Check TPs"/>
      <sheetName val="Plot TP"/>
      <sheetName val="Example fx fy ranges"/>
      <sheetName val="TEST 2fx-fy IM"/>
      <sheetName val="Support data"/>
      <sheetName val="Bands "/>
      <sheetName val="NR band Channel Raster"/>
      <sheetName val="SCS and Ch BW per band"/>
      <sheetName val="GB per SCS"/>
    </sheetNames>
    <sheetDataSet>
      <sheetData sheetId="0">
        <row r="2">
          <cell r="I2" t="str">
            <v>NR CA</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0"/>
  <sheetViews>
    <sheetView topLeftCell="B1" zoomScale="70" zoomScaleNormal="70" workbookViewId="0">
      <selection activeCell="F15" sqref="F15"/>
    </sheetView>
  </sheetViews>
  <sheetFormatPr defaultColWidth="11.4140625" defaultRowHeight="14" outlineLevelRow="1" x14ac:dyDescent="0.3"/>
  <cols>
    <col min="1" max="1" width="7.25" style="3" customWidth="1"/>
    <col min="2" max="2" width="33.58203125" style="3" customWidth="1"/>
    <col min="3" max="3" width="19.83203125" style="3" customWidth="1"/>
    <col min="4" max="4" width="20.83203125" style="3" customWidth="1"/>
    <col min="5" max="5" width="23.25" style="3" customWidth="1"/>
    <col min="6" max="6" width="20.4140625" style="3" customWidth="1"/>
    <col min="7" max="7" width="9.1640625" style="3" customWidth="1"/>
    <col min="8" max="8" width="23" style="3" customWidth="1"/>
    <col min="9" max="9" width="9.1640625" style="3" customWidth="1"/>
    <col min="10" max="239" width="11.4140625" style="3"/>
    <col min="240" max="240" width="9.1640625" style="3" customWidth="1"/>
    <col min="241" max="241" width="30.25" style="3" customWidth="1"/>
    <col min="242" max="242" width="14.75" style="3" customWidth="1"/>
    <col min="243" max="243" width="16" style="3" customWidth="1"/>
    <col min="244" max="244" width="12.58203125" style="3" customWidth="1"/>
    <col min="245" max="246" width="9.1640625" style="3" customWidth="1"/>
    <col min="247" max="247" width="28.75" style="3" customWidth="1"/>
    <col min="248" max="251" width="23" style="3" customWidth="1"/>
    <col min="252" max="254" width="9.1640625" style="3" customWidth="1"/>
    <col min="255" max="255" width="28.75" style="3" customWidth="1"/>
    <col min="256" max="256" width="15" style="3" bestFit="1" customWidth="1"/>
    <col min="257" max="257" width="15.58203125" style="3" bestFit="1" customWidth="1"/>
    <col min="258" max="258" width="15" style="3" bestFit="1" customWidth="1"/>
    <col min="259" max="259" width="15.58203125" style="3" bestFit="1" customWidth="1"/>
    <col min="260" max="495" width="11.4140625" style="3"/>
    <col min="496" max="496" width="9.1640625" style="3" customWidth="1"/>
    <col min="497" max="497" width="30.25" style="3" customWidth="1"/>
    <col min="498" max="498" width="14.75" style="3" customWidth="1"/>
    <col min="499" max="499" width="16" style="3" customWidth="1"/>
    <col min="500" max="500" width="12.58203125" style="3" customWidth="1"/>
    <col min="501" max="502" width="9.1640625" style="3" customWidth="1"/>
    <col min="503" max="503" width="28.75" style="3" customWidth="1"/>
    <col min="504" max="507" width="23" style="3" customWidth="1"/>
    <col min="508" max="510" width="9.1640625" style="3" customWidth="1"/>
    <col min="511" max="511" width="28.75" style="3" customWidth="1"/>
    <col min="512" max="512" width="15" style="3" bestFit="1" customWidth="1"/>
    <col min="513" max="513" width="15.58203125" style="3" bestFit="1" customWidth="1"/>
    <col min="514" max="514" width="15" style="3" bestFit="1" customWidth="1"/>
    <col min="515" max="515" width="15.58203125" style="3" bestFit="1" customWidth="1"/>
    <col min="516" max="751" width="11.4140625" style="3"/>
    <col min="752" max="752" width="9.1640625" style="3" customWidth="1"/>
    <col min="753" max="753" width="30.25" style="3" customWidth="1"/>
    <col min="754" max="754" width="14.75" style="3" customWidth="1"/>
    <col min="755" max="755" width="16" style="3" customWidth="1"/>
    <col min="756" max="756" width="12.58203125" style="3" customWidth="1"/>
    <col min="757" max="758" width="9.1640625" style="3" customWidth="1"/>
    <col min="759" max="759" width="28.75" style="3" customWidth="1"/>
    <col min="760" max="763" width="23" style="3" customWidth="1"/>
    <col min="764" max="766" width="9.1640625" style="3" customWidth="1"/>
    <col min="767" max="767" width="28.75" style="3" customWidth="1"/>
    <col min="768" max="768" width="15" style="3" bestFit="1" customWidth="1"/>
    <col min="769" max="769" width="15.58203125" style="3" bestFit="1" customWidth="1"/>
    <col min="770" max="770" width="15" style="3" bestFit="1" customWidth="1"/>
    <col min="771" max="771" width="15.58203125" style="3" bestFit="1" customWidth="1"/>
    <col min="772" max="1007" width="11.4140625" style="3"/>
    <col min="1008" max="1008" width="9.1640625" style="3" customWidth="1"/>
    <col min="1009" max="1009" width="30.25" style="3" customWidth="1"/>
    <col min="1010" max="1010" width="14.75" style="3" customWidth="1"/>
    <col min="1011" max="1011" width="16" style="3" customWidth="1"/>
    <col min="1012" max="1012" width="12.58203125" style="3" customWidth="1"/>
    <col min="1013" max="1014" width="9.1640625" style="3" customWidth="1"/>
    <col min="1015" max="1015" width="28.75" style="3" customWidth="1"/>
    <col min="1016" max="1019" width="23" style="3" customWidth="1"/>
    <col min="1020" max="1022" width="9.1640625" style="3" customWidth="1"/>
    <col min="1023" max="1023" width="28.75" style="3" customWidth="1"/>
    <col min="1024" max="1024" width="15" style="3" bestFit="1" customWidth="1"/>
    <col min="1025" max="1025" width="15.58203125" style="3" bestFit="1" customWidth="1"/>
    <col min="1026" max="1026" width="15" style="3" bestFit="1" customWidth="1"/>
    <col min="1027" max="1027" width="15.58203125" style="3" bestFit="1" customWidth="1"/>
    <col min="1028" max="1263" width="11.4140625" style="3"/>
    <col min="1264" max="1264" width="9.1640625" style="3" customWidth="1"/>
    <col min="1265" max="1265" width="30.25" style="3" customWidth="1"/>
    <col min="1266" max="1266" width="14.75" style="3" customWidth="1"/>
    <col min="1267" max="1267" width="16" style="3" customWidth="1"/>
    <col min="1268" max="1268" width="12.58203125" style="3" customWidth="1"/>
    <col min="1269" max="1270" width="9.1640625" style="3" customWidth="1"/>
    <col min="1271" max="1271" width="28.75" style="3" customWidth="1"/>
    <col min="1272" max="1275" width="23" style="3" customWidth="1"/>
    <col min="1276" max="1278" width="9.1640625" style="3" customWidth="1"/>
    <col min="1279" max="1279" width="28.75" style="3" customWidth="1"/>
    <col min="1280" max="1280" width="15" style="3" bestFit="1" customWidth="1"/>
    <col min="1281" max="1281" width="15.58203125" style="3" bestFit="1" customWidth="1"/>
    <col min="1282" max="1282" width="15" style="3" bestFit="1" customWidth="1"/>
    <col min="1283" max="1283" width="15.58203125" style="3" bestFit="1" customWidth="1"/>
    <col min="1284" max="1519" width="11.4140625" style="3"/>
    <col min="1520" max="1520" width="9.1640625" style="3" customWidth="1"/>
    <col min="1521" max="1521" width="30.25" style="3" customWidth="1"/>
    <col min="1522" max="1522" width="14.75" style="3" customWidth="1"/>
    <col min="1523" max="1523" width="16" style="3" customWidth="1"/>
    <col min="1524" max="1524" width="12.58203125" style="3" customWidth="1"/>
    <col min="1525" max="1526" width="9.1640625" style="3" customWidth="1"/>
    <col min="1527" max="1527" width="28.75" style="3" customWidth="1"/>
    <col min="1528" max="1531" width="23" style="3" customWidth="1"/>
    <col min="1532" max="1534" width="9.1640625" style="3" customWidth="1"/>
    <col min="1535" max="1535" width="28.75" style="3" customWidth="1"/>
    <col min="1536" max="1536" width="15" style="3" bestFit="1" customWidth="1"/>
    <col min="1537" max="1537" width="15.58203125" style="3" bestFit="1" customWidth="1"/>
    <col min="1538" max="1538" width="15" style="3" bestFit="1" customWidth="1"/>
    <col min="1539" max="1539" width="15.58203125" style="3" bestFit="1" customWidth="1"/>
    <col min="1540" max="1775" width="11.4140625" style="3"/>
    <col min="1776" max="1776" width="9.1640625" style="3" customWidth="1"/>
    <col min="1777" max="1777" width="30.25" style="3" customWidth="1"/>
    <col min="1778" max="1778" width="14.75" style="3" customWidth="1"/>
    <col min="1779" max="1779" width="16" style="3" customWidth="1"/>
    <col min="1780" max="1780" width="12.58203125" style="3" customWidth="1"/>
    <col min="1781" max="1782" width="9.1640625" style="3" customWidth="1"/>
    <col min="1783" max="1783" width="28.75" style="3" customWidth="1"/>
    <col min="1784" max="1787" width="23" style="3" customWidth="1"/>
    <col min="1788" max="1790" width="9.1640625" style="3" customWidth="1"/>
    <col min="1791" max="1791" width="28.75" style="3" customWidth="1"/>
    <col min="1792" max="1792" width="15" style="3" bestFit="1" customWidth="1"/>
    <col min="1793" max="1793" width="15.58203125" style="3" bestFit="1" customWidth="1"/>
    <col min="1794" max="1794" width="15" style="3" bestFit="1" customWidth="1"/>
    <col min="1795" max="1795" width="15.58203125" style="3" bestFit="1" customWidth="1"/>
    <col min="1796" max="2031" width="11.4140625" style="3"/>
    <col min="2032" max="2032" width="9.1640625" style="3" customWidth="1"/>
    <col min="2033" max="2033" width="30.25" style="3" customWidth="1"/>
    <col min="2034" max="2034" width="14.75" style="3" customWidth="1"/>
    <col min="2035" max="2035" width="16" style="3" customWidth="1"/>
    <col min="2036" max="2036" width="12.58203125" style="3" customWidth="1"/>
    <col min="2037" max="2038" width="9.1640625" style="3" customWidth="1"/>
    <col min="2039" max="2039" width="28.75" style="3" customWidth="1"/>
    <col min="2040" max="2043" width="23" style="3" customWidth="1"/>
    <col min="2044" max="2046" width="9.1640625" style="3" customWidth="1"/>
    <col min="2047" max="2047" width="28.75" style="3" customWidth="1"/>
    <col min="2048" max="2048" width="15" style="3" bestFit="1" customWidth="1"/>
    <col min="2049" max="2049" width="15.58203125" style="3" bestFit="1" customWidth="1"/>
    <col min="2050" max="2050" width="15" style="3" bestFit="1" customWidth="1"/>
    <col min="2051" max="2051" width="15.58203125" style="3" bestFit="1" customWidth="1"/>
    <col min="2052" max="2287" width="11.4140625" style="3"/>
    <col min="2288" max="2288" width="9.1640625" style="3" customWidth="1"/>
    <col min="2289" max="2289" width="30.25" style="3" customWidth="1"/>
    <col min="2290" max="2290" width="14.75" style="3" customWidth="1"/>
    <col min="2291" max="2291" width="16" style="3" customWidth="1"/>
    <col min="2292" max="2292" width="12.58203125" style="3" customWidth="1"/>
    <col min="2293" max="2294" width="9.1640625" style="3" customWidth="1"/>
    <col min="2295" max="2295" width="28.75" style="3" customWidth="1"/>
    <col min="2296" max="2299" width="23" style="3" customWidth="1"/>
    <col min="2300" max="2302" width="9.1640625" style="3" customWidth="1"/>
    <col min="2303" max="2303" width="28.75" style="3" customWidth="1"/>
    <col min="2304" max="2304" width="15" style="3" bestFit="1" customWidth="1"/>
    <col min="2305" max="2305" width="15.58203125" style="3" bestFit="1" customWidth="1"/>
    <col min="2306" max="2306" width="15" style="3" bestFit="1" customWidth="1"/>
    <col min="2307" max="2307" width="15.58203125" style="3" bestFit="1" customWidth="1"/>
    <col min="2308" max="2543" width="11.4140625" style="3"/>
    <col min="2544" max="2544" width="9.1640625" style="3" customWidth="1"/>
    <col min="2545" max="2545" width="30.25" style="3" customWidth="1"/>
    <col min="2546" max="2546" width="14.75" style="3" customWidth="1"/>
    <col min="2547" max="2547" width="16" style="3" customWidth="1"/>
    <col min="2548" max="2548" width="12.58203125" style="3" customWidth="1"/>
    <col min="2549" max="2550" width="9.1640625" style="3" customWidth="1"/>
    <col min="2551" max="2551" width="28.75" style="3" customWidth="1"/>
    <col min="2552" max="2555" width="23" style="3" customWidth="1"/>
    <col min="2556" max="2558" width="9.1640625" style="3" customWidth="1"/>
    <col min="2559" max="2559" width="28.75" style="3" customWidth="1"/>
    <col min="2560" max="2560" width="15" style="3" bestFit="1" customWidth="1"/>
    <col min="2561" max="2561" width="15.58203125" style="3" bestFit="1" customWidth="1"/>
    <col min="2562" max="2562" width="15" style="3" bestFit="1" customWidth="1"/>
    <col min="2563" max="2563" width="15.58203125" style="3" bestFit="1" customWidth="1"/>
    <col min="2564" max="2799" width="11.4140625" style="3"/>
    <col min="2800" max="2800" width="9.1640625" style="3" customWidth="1"/>
    <col min="2801" max="2801" width="30.25" style="3" customWidth="1"/>
    <col min="2802" max="2802" width="14.75" style="3" customWidth="1"/>
    <col min="2803" max="2803" width="16" style="3" customWidth="1"/>
    <col min="2804" max="2804" width="12.58203125" style="3" customWidth="1"/>
    <col min="2805" max="2806" width="9.1640625" style="3" customWidth="1"/>
    <col min="2807" max="2807" width="28.75" style="3" customWidth="1"/>
    <col min="2808" max="2811" width="23" style="3" customWidth="1"/>
    <col min="2812" max="2814" width="9.1640625" style="3" customWidth="1"/>
    <col min="2815" max="2815" width="28.75" style="3" customWidth="1"/>
    <col min="2816" max="2816" width="15" style="3" bestFit="1" customWidth="1"/>
    <col min="2817" max="2817" width="15.58203125" style="3" bestFit="1" customWidth="1"/>
    <col min="2818" max="2818" width="15" style="3" bestFit="1" customWidth="1"/>
    <col min="2819" max="2819" width="15.58203125" style="3" bestFit="1" customWidth="1"/>
    <col min="2820" max="3055" width="11.4140625" style="3"/>
    <col min="3056" max="3056" width="9.1640625" style="3" customWidth="1"/>
    <col min="3057" max="3057" width="30.25" style="3" customWidth="1"/>
    <col min="3058" max="3058" width="14.75" style="3" customWidth="1"/>
    <col min="3059" max="3059" width="16" style="3" customWidth="1"/>
    <col min="3060" max="3060" width="12.58203125" style="3" customWidth="1"/>
    <col min="3061" max="3062" width="9.1640625" style="3" customWidth="1"/>
    <col min="3063" max="3063" width="28.75" style="3" customWidth="1"/>
    <col min="3064" max="3067" width="23" style="3" customWidth="1"/>
    <col min="3068" max="3070" width="9.1640625" style="3" customWidth="1"/>
    <col min="3071" max="3071" width="28.75" style="3" customWidth="1"/>
    <col min="3072" max="3072" width="15" style="3" bestFit="1" customWidth="1"/>
    <col min="3073" max="3073" width="15.58203125" style="3" bestFit="1" customWidth="1"/>
    <col min="3074" max="3074" width="15" style="3" bestFit="1" customWidth="1"/>
    <col min="3075" max="3075" width="15.58203125" style="3" bestFit="1" customWidth="1"/>
    <col min="3076" max="3311" width="11.4140625" style="3"/>
    <col min="3312" max="3312" width="9.1640625" style="3" customWidth="1"/>
    <col min="3313" max="3313" width="30.25" style="3" customWidth="1"/>
    <col min="3314" max="3314" width="14.75" style="3" customWidth="1"/>
    <col min="3315" max="3315" width="16" style="3" customWidth="1"/>
    <col min="3316" max="3316" width="12.58203125" style="3" customWidth="1"/>
    <col min="3317" max="3318" width="9.1640625" style="3" customWidth="1"/>
    <col min="3319" max="3319" width="28.75" style="3" customWidth="1"/>
    <col min="3320" max="3323" width="23" style="3" customWidth="1"/>
    <col min="3324" max="3326" width="9.1640625" style="3" customWidth="1"/>
    <col min="3327" max="3327" width="28.75" style="3" customWidth="1"/>
    <col min="3328" max="3328" width="15" style="3" bestFit="1" customWidth="1"/>
    <col min="3329" max="3329" width="15.58203125" style="3" bestFit="1" customWidth="1"/>
    <col min="3330" max="3330" width="15" style="3" bestFit="1" customWidth="1"/>
    <col min="3331" max="3331" width="15.58203125" style="3" bestFit="1" customWidth="1"/>
    <col min="3332" max="3567" width="11.4140625" style="3"/>
    <col min="3568" max="3568" width="9.1640625" style="3" customWidth="1"/>
    <col min="3569" max="3569" width="30.25" style="3" customWidth="1"/>
    <col min="3570" max="3570" width="14.75" style="3" customWidth="1"/>
    <col min="3571" max="3571" width="16" style="3" customWidth="1"/>
    <col min="3572" max="3572" width="12.58203125" style="3" customWidth="1"/>
    <col min="3573" max="3574" width="9.1640625" style="3" customWidth="1"/>
    <col min="3575" max="3575" width="28.75" style="3" customWidth="1"/>
    <col min="3576" max="3579" width="23" style="3" customWidth="1"/>
    <col min="3580" max="3582" width="9.1640625" style="3" customWidth="1"/>
    <col min="3583" max="3583" width="28.75" style="3" customWidth="1"/>
    <col min="3584" max="3584" width="15" style="3" bestFit="1" customWidth="1"/>
    <col min="3585" max="3585" width="15.58203125" style="3" bestFit="1" customWidth="1"/>
    <col min="3586" max="3586" width="15" style="3" bestFit="1" customWidth="1"/>
    <col min="3587" max="3587" width="15.58203125" style="3" bestFit="1" customWidth="1"/>
    <col min="3588" max="3823" width="11.4140625" style="3"/>
    <col min="3824" max="3824" width="9.1640625" style="3" customWidth="1"/>
    <col min="3825" max="3825" width="30.25" style="3" customWidth="1"/>
    <col min="3826" max="3826" width="14.75" style="3" customWidth="1"/>
    <col min="3827" max="3827" width="16" style="3" customWidth="1"/>
    <col min="3828" max="3828" width="12.58203125" style="3" customWidth="1"/>
    <col min="3829" max="3830" width="9.1640625" style="3" customWidth="1"/>
    <col min="3831" max="3831" width="28.75" style="3" customWidth="1"/>
    <col min="3832" max="3835" width="23" style="3" customWidth="1"/>
    <col min="3836" max="3838" width="9.1640625" style="3" customWidth="1"/>
    <col min="3839" max="3839" width="28.75" style="3" customWidth="1"/>
    <col min="3840" max="3840" width="15" style="3" bestFit="1" customWidth="1"/>
    <col min="3841" max="3841" width="15.58203125" style="3" bestFit="1" customWidth="1"/>
    <col min="3842" max="3842" width="15" style="3" bestFit="1" customWidth="1"/>
    <col min="3843" max="3843" width="15.58203125" style="3" bestFit="1" customWidth="1"/>
    <col min="3844" max="4079" width="11.4140625" style="3"/>
    <col min="4080" max="4080" width="9.1640625" style="3" customWidth="1"/>
    <col min="4081" max="4081" width="30.25" style="3" customWidth="1"/>
    <col min="4082" max="4082" width="14.75" style="3" customWidth="1"/>
    <col min="4083" max="4083" width="16" style="3" customWidth="1"/>
    <col min="4084" max="4084" width="12.58203125" style="3" customWidth="1"/>
    <col min="4085" max="4086" width="9.1640625" style="3" customWidth="1"/>
    <col min="4087" max="4087" width="28.75" style="3" customWidth="1"/>
    <col min="4088" max="4091" width="23" style="3" customWidth="1"/>
    <col min="4092" max="4094" width="9.1640625" style="3" customWidth="1"/>
    <col min="4095" max="4095" width="28.75" style="3" customWidth="1"/>
    <col min="4096" max="4096" width="15" style="3" bestFit="1" customWidth="1"/>
    <col min="4097" max="4097" width="15.58203125" style="3" bestFit="1" customWidth="1"/>
    <col min="4098" max="4098" width="15" style="3" bestFit="1" customWidth="1"/>
    <col min="4099" max="4099" width="15.58203125" style="3" bestFit="1" customWidth="1"/>
    <col min="4100" max="4335" width="11.4140625" style="3"/>
    <col min="4336" max="4336" width="9.1640625" style="3" customWidth="1"/>
    <col min="4337" max="4337" width="30.25" style="3" customWidth="1"/>
    <col min="4338" max="4338" width="14.75" style="3" customWidth="1"/>
    <col min="4339" max="4339" width="16" style="3" customWidth="1"/>
    <col min="4340" max="4340" width="12.58203125" style="3" customWidth="1"/>
    <col min="4341" max="4342" width="9.1640625" style="3" customWidth="1"/>
    <col min="4343" max="4343" width="28.75" style="3" customWidth="1"/>
    <col min="4344" max="4347" width="23" style="3" customWidth="1"/>
    <col min="4348" max="4350" width="9.1640625" style="3" customWidth="1"/>
    <col min="4351" max="4351" width="28.75" style="3" customWidth="1"/>
    <col min="4352" max="4352" width="15" style="3" bestFit="1" customWidth="1"/>
    <col min="4353" max="4353" width="15.58203125" style="3" bestFit="1" customWidth="1"/>
    <col min="4354" max="4354" width="15" style="3" bestFit="1" customWidth="1"/>
    <col min="4355" max="4355" width="15.58203125" style="3" bestFit="1" customWidth="1"/>
    <col min="4356" max="4591" width="11.4140625" style="3"/>
    <col min="4592" max="4592" width="9.1640625" style="3" customWidth="1"/>
    <col min="4593" max="4593" width="30.25" style="3" customWidth="1"/>
    <col min="4594" max="4594" width="14.75" style="3" customWidth="1"/>
    <col min="4595" max="4595" width="16" style="3" customWidth="1"/>
    <col min="4596" max="4596" width="12.58203125" style="3" customWidth="1"/>
    <col min="4597" max="4598" width="9.1640625" style="3" customWidth="1"/>
    <col min="4599" max="4599" width="28.75" style="3" customWidth="1"/>
    <col min="4600" max="4603" width="23" style="3" customWidth="1"/>
    <col min="4604" max="4606" width="9.1640625" style="3" customWidth="1"/>
    <col min="4607" max="4607" width="28.75" style="3" customWidth="1"/>
    <col min="4608" max="4608" width="15" style="3" bestFit="1" customWidth="1"/>
    <col min="4609" max="4609" width="15.58203125" style="3" bestFit="1" customWidth="1"/>
    <col min="4610" max="4610" width="15" style="3" bestFit="1" customWidth="1"/>
    <col min="4611" max="4611" width="15.58203125" style="3" bestFit="1" customWidth="1"/>
    <col min="4612" max="4847" width="11.4140625" style="3"/>
    <col min="4848" max="4848" width="9.1640625" style="3" customWidth="1"/>
    <col min="4849" max="4849" width="30.25" style="3" customWidth="1"/>
    <col min="4850" max="4850" width="14.75" style="3" customWidth="1"/>
    <col min="4851" max="4851" width="16" style="3" customWidth="1"/>
    <col min="4852" max="4852" width="12.58203125" style="3" customWidth="1"/>
    <col min="4853" max="4854" width="9.1640625" style="3" customWidth="1"/>
    <col min="4855" max="4855" width="28.75" style="3" customWidth="1"/>
    <col min="4856" max="4859" width="23" style="3" customWidth="1"/>
    <col min="4860" max="4862" width="9.1640625" style="3" customWidth="1"/>
    <col min="4863" max="4863" width="28.75" style="3" customWidth="1"/>
    <col min="4864" max="4864" width="15" style="3" bestFit="1" customWidth="1"/>
    <col min="4865" max="4865" width="15.58203125" style="3" bestFit="1" customWidth="1"/>
    <col min="4866" max="4866" width="15" style="3" bestFit="1" customWidth="1"/>
    <col min="4867" max="4867" width="15.58203125" style="3" bestFit="1" customWidth="1"/>
    <col min="4868" max="5103" width="11.4140625" style="3"/>
    <col min="5104" max="5104" width="9.1640625" style="3" customWidth="1"/>
    <col min="5105" max="5105" width="30.25" style="3" customWidth="1"/>
    <col min="5106" max="5106" width="14.75" style="3" customWidth="1"/>
    <col min="5107" max="5107" width="16" style="3" customWidth="1"/>
    <col min="5108" max="5108" width="12.58203125" style="3" customWidth="1"/>
    <col min="5109" max="5110" width="9.1640625" style="3" customWidth="1"/>
    <col min="5111" max="5111" width="28.75" style="3" customWidth="1"/>
    <col min="5112" max="5115" width="23" style="3" customWidth="1"/>
    <col min="5116" max="5118" width="9.1640625" style="3" customWidth="1"/>
    <col min="5119" max="5119" width="28.75" style="3" customWidth="1"/>
    <col min="5120" max="5120" width="15" style="3" bestFit="1" customWidth="1"/>
    <col min="5121" max="5121" width="15.58203125" style="3" bestFit="1" customWidth="1"/>
    <col min="5122" max="5122" width="15" style="3" bestFit="1" customWidth="1"/>
    <col min="5123" max="5123" width="15.58203125" style="3" bestFit="1" customWidth="1"/>
    <col min="5124" max="5359" width="11.4140625" style="3"/>
    <col min="5360" max="5360" width="9.1640625" style="3" customWidth="1"/>
    <col min="5361" max="5361" width="30.25" style="3" customWidth="1"/>
    <col min="5362" max="5362" width="14.75" style="3" customWidth="1"/>
    <col min="5363" max="5363" width="16" style="3" customWidth="1"/>
    <col min="5364" max="5364" width="12.58203125" style="3" customWidth="1"/>
    <col min="5365" max="5366" width="9.1640625" style="3" customWidth="1"/>
    <col min="5367" max="5367" width="28.75" style="3" customWidth="1"/>
    <col min="5368" max="5371" width="23" style="3" customWidth="1"/>
    <col min="5372" max="5374" width="9.1640625" style="3" customWidth="1"/>
    <col min="5375" max="5375" width="28.75" style="3" customWidth="1"/>
    <col min="5376" max="5376" width="15" style="3" bestFit="1" customWidth="1"/>
    <col min="5377" max="5377" width="15.58203125" style="3" bestFit="1" customWidth="1"/>
    <col min="5378" max="5378" width="15" style="3" bestFit="1" customWidth="1"/>
    <col min="5379" max="5379" width="15.58203125" style="3" bestFit="1" customWidth="1"/>
    <col min="5380" max="5615" width="11.4140625" style="3"/>
    <col min="5616" max="5616" width="9.1640625" style="3" customWidth="1"/>
    <col min="5617" max="5617" width="30.25" style="3" customWidth="1"/>
    <col min="5618" max="5618" width="14.75" style="3" customWidth="1"/>
    <col min="5619" max="5619" width="16" style="3" customWidth="1"/>
    <col min="5620" max="5620" width="12.58203125" style="3" customWidth="1"/>
    <col min="5621" max="5622" width="9.1640625" style="3" customWidth="1"/>
    <col min="5623" max="5623" width="28.75" style="3" customWidth="1"/>
    <col min="5624" max="5627" width="23" style="3" customWidth="1"/>
    <col min="5628" max="5630" width="9.1640625" style="3" customWidth="1"/>
    <col min="5631" max="5631" width="28.75" style="3" customWidth="1"/>
    <col min="5632" max="5632" width="15" style="3" bestFit="1" customWidth="1"/>
    <col min="5633" max="5633" width="15.58203125" style="3" bestFit="1" customWidth="1"/>
    <col min="5634" max="5634" width="15" style="3" bestFit="1" customWidth="1"/>
    <col min="5635" max="5635" width="15.58203125" style="3" bestFit="1" customWidth="1"/>
    <col min="5636" max="5871" width="11.4140625" style="3"/>
    <col min="5872" max="5872" width="9.1640625" style="3" customWidth="1"/>
    <col min="5873" max="5873" width="30.25" style="3" customWidth="1"/>
    <col min="5874" max="5874" width="14.75" style="3" customWidth="1"/>
    <col min="5875" max="5875" width="16" style="3" customWidth="1"/>
    <col min="5876" max="5876" width="12.58203125" style="3" customWidth="1"/>
    <col min="5877" max="5878" width="9.1640625" style="3" customWidth="1"/>
    <col min="5879" max="5879" width="28.75" style="3" customWidth="1"/>
    <col min="5880" max="5883" width="23" style="3" customWidth="1"/>
    <col min="5884" max="5886" width="9.1640625" style="3" customWidth="1"/>
    <col min="5887" max="5887" width="28.75" style="3" customWidth="1"/>
    <col min="5888" max="5888" width="15" style="3" bestFit="1" customWidth="1"/>
    <col min="5889" max="5889" width="15.58203125" style="3" bestFit="1" customWidth="1"/>
    <col min="5890" max="5890" width="15" style="3" bestFit="1" customWidth="1"/>
    <col min="5891" max="5891" width="15.58203125" style="3" bestFit="1" customWidth="1"/>
    <col min="5892" max="6127" width="11.4140625" style="3"/>
    <col min="6128" max="6128" width="9.1640625" style="3" customWidth="1"/>
    <col min="6129" max="6129" width="30.25" style="3" customWidth="1"/>
    <col min="6130" max="6130" width="14.75" style="3" customWidth="1"/>
    <col min="6131" max="6131" width="16" style="3" customWidth="1"/>
    <col min="6132" max="6132" width="12.58203125" style="3" customWidth="1"/>
    <col min="6133" max="6134" width="9.1640625" style="3" customWidth="1"/>
    <col min="6135" max="6135" width="28.75" style="3" customWidth="1"/>
    <col min="6136" max="6139" width="23" style="3" customWidth="1"/>
    <col min="6140" max="6142" width="9.1640625" style="3" customWidth="1"/>
    <col min="6143" max="6143" width="28.75" style="3" customWidth="1"/>
    <col min="6144" max="6144" width="15" style="3" bestFit="1" customWidth="1"/>
    <col min="6145" max="6145" width="15.58203125" style="3" bestFit="1" customWidth="1"/>
    <col min="6146" max="6146" width="15" style="3" bestFit="1" customWidth="1"/>
    <col min="6147" max="6147" width="15.58203125" style="3" bestFit="1" customWidth="1"/>
    <col min="6148" max="6383" width="11.4140625" style="3"/>
    <col min="6384" max="6384" width="9.1640625" style="3" customWidth="1"/>
    <col min="6385" max="6385" width="30.25" style="3" customWidth="1"/>
    <col min="6386" max="6386" width="14.75" style="3" customWidth="1"/>
    <col min="6387" max="6387" width="16" style="3" customWidth="1"/>
    <col min="6388" max="6388" width="12.58203125" style="3" customWidth="1"/>
    <col min="6389" max="6390" width="9.1640625" style="3" customWidth="1"/>
    <col min="6391" max="6391" width="28.75" style="3" customWidth="1"/>
    <col min="6392" max="6395" width="23" style="3" customWidth="1"/>
    <col min="6396" max="6398" width="9.1640625" style="3" customWidth="1"/>
    <col min="6399" max="6399" width="28.75" style="3" customWidth="1"/>
    <col min="6400" max="6400" width="15" style="3" bestFit="1" customWidth="1"/>
    <col min="6401" max="6401" width="15.58203125" style="3" bestFit="1" customWidth="1"/>
    <col min="6402" max="6402" width="15" style="3" bestFit="1" customWidth="1"/>
    <col min="6403" max="6403" width="15.58203125" style="3" bestFit="1" customWidth="1"/>
    <col min="6404" max="6639" width="11.4140625" style="3"/>
    <col min="6640" max="6640" width="9.1640625" style="3" customWidth="1"/>
    <col min="6641" max="6641" width="30.25" style="3" customWidth="1"/>
    <col min="6642" max="6642" width="14.75" style="3" customWidth="1"/>
    <col min="6643" max="6643" width="16" style="3" customWidth="1"/>
    <col min="6644" max="6644" width="12.58203125" style="3" customWidth="1"/>
    <col min="6645" max="6646" width="9.1640625" style="3" customWidth="1"/>
    <col min="6647" max="6647" width="28.75" style="3" customWidth="1"/>
    <col min="6648" max="6651" width="23" style="3" customWidth="1"/>
    <col min="6652" max="6654" width="9.1640625" style="3" customWidth="1"/>
    <col min="6655" max="6655" width="28.75" style="3" customWidth="1"/>
    <col min="6656" max="6656" width="15" style="3" bestFit="1" customWidth="1"/>
    <col min="6657" max="6657" width="15.58203125" style="3" bestFit="1" customWidth="1"/>
    <col min="6658" max="6658" width="15" style="3" bestFit="1" customWidth="1"/>
    <col min="6659" max="6659" width="15.58203125" style="3" bestFit="1" customWidth="1"/>
    <col min="6660" max="6895" width="11.4140625" style="3"/>
    <col min="6896" max="6896" width="9.1640625" style="3" customWidth="1"/>
    <col min="6897" max="6897" width="30.25" style="3" customWidth="1"/>
    <col min="6898" max="6898" width="14.75" style="3" customWidth="1"/>
    <col min="6899" max="6899" width="16" style="3" customWidth="1"/>
    <col min="6900" max="6900" width="12.58203125" style="3" customWidth="1"/>
    <col min="6901" max="6902" width="9.1640625" style="3" customWidth="1"/>
    <col min="6903" max="6903" width="28.75" style="3" customWidth="1"/>
    <col min="6904" max="6907" width="23" style="3" customWidth="1"/>
    <col min="6908" max="6910" width="9.1640625" style="3" customWidth="1"/>
    <col min="6911" max="6911" width="28.75" style="3" customWidth="1"/>
    <col min="6912" max="6912" width="15" style="3" bestFit="1" customWidth="1"/>
    <col min="6913" max="6913" width="15.58203125" style="3" bestFit="1" customWidth="1"/>
    <col min="6914" max="6914" width="15" style="3" bestFit="1" customWidth="1"/>
    <col min="6915" max="6915" width="15.58203125" style="3" bestFit="1" customWidth="1"/>
    <col min="6916" max="7151" width="11.4140625" style="3"/>
    <col min="7152" max="7152" width="9.1640625" style="3" customWidth="1"/>
    <col min="7153" max="7153" width="30.25" style="3" customWidth="1"/>
    <col min="7154" max="7154" width="14.75" style="3" customWidth="1"/>
    <col min="7155" max="7155" width="16" style="3" customWidth="1"/>
    <col min="7156" max="7156" width="12.58203125" style="3" customWidth="1"/>
    <col min="7157" max="7158" width="9.1640625" style="3" customWidth="1"/>
    <col min="7159" max="7159" width="28.75" style="3" customWidth="1"/>
    <col min="7160" max="7163" width="23" style="3" customWidth="1"/>
    <col min="7164" max="7166" width="9.1640625" style="3" customWidth="1"/>
    <col min="7167" max="7167" width="28.75" style="3" customWidth="1"/>
    <col min="7168" max="7168" width="15" style="3" bestFit="1" customWidth="1"/>
    <col min="7169" max="7169" width="15.58203125" style="3" bestFit="1" customWidth="1"/>
    <col min="7170" max="7170" width="15" style="3" bestFit="1" customWidth="1"/>
    <col min="7171" max="7171" width="15.58203125" style="3" bestFit="1" customWidth="1"/>
    <col min="7172" max="7407" width="11.4140625" style="3"/>
    <col min="7408" max="7408" width="9.1640625" style="3" customWidth="1"/>
    <col min="7409" max="7409" width="30.25" style="3" customWidth="1"/>
    <col min="7410" max="7410" width="14.75" style="3" customWidth="1"/>
    <col min="7411" max="7411" width="16" style="3" customWidth="1"/>
    <col min="7412" max="7412" width="12.58203125" style="3" customWidth="1"/>
    <col min="7413" max="7414" width="9.1640625" style="3" customWidth="1"/>
    <col min="7415" max="7415" width="28.75" style="3" customWidth="1"/>
    <col min="7416" max="7419" width="23" style="3" customWidth="1"/>
    <col min="7420" max="7422" width="9.1640625" style="3" customWidth="1"/>
    <col min="7423" max="7423" width="28.75" style="3" customWidth="1"/>
    <col min="7424" max="7424" width="15" style="3" bestFit="1" customWidth="1"/>
    <col min="7425" max="7425" width="15.58203125" style="3" bestFit="1" customWidth="1"/>
    <col min="7426" max="7426" width="15" style="3" bestFit="1" customWidth="1"/>
    <col min="7427" max="7427" width="15.58203125" style="3" bestFit="1" customWidth="1"/>
    <col min="7428" max="7663" width="11.4140625" style="3"/>
    <col min="7664" max="7664" width="9.1640625" style="3" customWidth="1"/>
    <col min="7665" max="7665" width="30.25" style="3" customWidth="1"/>
    <col min="7666" max="7666" width="14.75" style="3" customWidth="1"/>
    <col min="7667" max="7667" width="16" style="3" customWidth="1"/>
    <col min="7668" max="7668" width="12.58203125" style="3" customWidth="1"/>
    <col min="7669" max="7670" width="9.1640625" style="3" customWidth="1"/>
    <col min="7671" max="7671" width="28.75" style="3" customWidth="1"/>
    <col min="7672" max="7675" width="23" style="3" customWidth="1"/>
    <col min="7676" max="7678" width="9.1640625" style="3" customWidth="1"/>
    <col min="7679" max="7679" width="28.75" style="3" customWidth="1"/>
    <col min="7680" max="7680" width="15" style="3" bestFit="1" customWidth="1"/>
    <col min="7681" max="7681" width="15.58203125" style="3" bestFit="1" customWidth="1"/>
    <col min="7682" max="7682" width="15" style="3" bestFit="1" customWidth="1"/>
    <col min="7683" max="7683" width="15.58203125" style="3" bestFit="1" customWidth="1"/>
    <col min="7684" max="7919" width="11.4140625" style="3"/>
    <col min="7920" max="7920" width="9.1640625" style="3" customWidth="1"/>
    <col min="7921" max="7921" width="30.25" style="3" customWidth="1"/>
    <col min="7922" max="7922" width="14.75" style="3" customWidth="1"/>
    <col min="7923" max="7923" width="16" style="3" customWidth="1"/>
    <col min="7924" max="7924" width="12.58203125" style="3" customWidth="1"/>
    <col min="7925" max="7926" width="9.1640625" style="3" customWidth="1"/>
    <col min="7927" max="7927" width="28.75" style="3" customWidth="1"/>
    <col min="7928" max="7931" width="23" style="3" customWidth="1"/>
    <col min="7932" max="7934" width="9.1640625" style="3" customWidth="1"/>
    <col min="7935" max="7935" width="28.75" style="3" customWidth="1"/>
    <col min="7936" max="7936" width="15" style="3" bestFit="1" customWidth="1"/>
    <col min="7937" max="7937" width="15.58203125" style="3" bestFit="1" customWidth="1"/>
    <col min="7938" max="7938" width="15" style="3" bestFit="1" customWidth="1"/>
    <col min="7939" max="7939" width="15.58203125" style="3" bestFit="1" customWidth="1"/>
    <col min="7940" max="8175" width="11.4140625" style="3"/>
    <col min="8176" max="8176" width="9.1640625" style="3" customWidth="1"/>
    <col min="8177" max="8177" width="30.25" style="3" customWidth="1"/>
    <col min="8178" max="8178" width="14.75" style="3" customWidth="1"/>
    <col min="8179" max="8179" width="16" style="3" customWidth="1"/>
    <col min="8180" max="8180" width="12.58203125" style="3" customWidth="1"/>
    <col min="8181" max="8182" width="9.1640625" style="3" customWidth="1"/>
    <col min="8183" max="8183" width="28.75" style="3" customWidth="1"/>
    <col min="8184" max="8187" width="23" style="3" customWidth="1"/>
    <col min="8188" max="8190" width="9.1640625" style="3" customWidth="1"/>
    <col min="8191" max="8191" width="28.75" style="3" customWidth="1"/>
    <col min="8192" max="8192" width="15" style="3" bestFit="1" customWidth="1"/>
    <col min="8193" max="8193" width="15.58203125" style="3" bestFit="1" customWidth="1"/>
    <col min="8194" max="8194" width="15" style="3" bestFit="1" customWidth="1"/>
    <col min="8195" max="8195" width="15.58203125" style="3" bestFit="1" customWidth="1"/>
    <col min="8196" max="8431" width="11.4140625" style="3"/>
    <col min="8432" max="8432" width="9.1640625" style="3" customWidth="1"/>
    <col min="8433" max="8433" width="30.25" style="3" customWidth="1"/>
    <col min="8434" max="8434" width="14.75" style="3" customWidth="1"/>
    <col min="8435" max="8435" width="16" style="3" customWidth="1"/>
    <col min="8436" max="8436" width="12.58203125" style="3" customWidth="1"/>
    <col min="8437" max="8438" width="9.1640625" style="3" customWidth="1"/>
    <col min="8439" max="8439" width="28.75" style="3" customWidth="1"/>
    <col min="8440" max="8443" width="23" style="3" customWidth="1"/>
    <col min="8444" max="8446" width="9.1640625" style="3" customWidth="1"/>
    <col min="8447" max="8447" width="28.75" style="3" customWidth="1"/>
    <col min="8448" max="8448" width="15" style="3" bestFit="1" customWidth="1"/>
    <col min="8449" max="8449" width="15.58203125" style="3" bestFit="1" customWidth="1"/>
    <col min="8450" max="8450" width="15" style="3" bestFit="1" customWidth="1"/>
    <col min="8451" max="8451" width="15.58203125" style="3" bestFit="1" customWidth="1"/>
    <col min="8452" max="8687" width="11.4140625" style="3"/>
    <col min="8688" max="8688" width="9.1640625" style="3" customWidth="1"/>
    <col min="8689" max="8689" width="30.25" style="3" customWidth="1"/>
    <col min="8690" max="8690" width="14.75" style="3" customWidth="1"/>
    <col min="8691" max="8691" width="16" style="3" customWidth="1"/>
    <col min="8692" max="8692" width="12.58203125" style="3" customWidth="1"/>
    <col min="8693" max="8694" width="9.1640625" style="3" customWidth="1"/>
    <col min="8695" max="8695" width="28.75" style="3" customWidth="1"/>
    <col min="8696" max="8699" width="23" style="3" customWidth="1"/>
    <col min="8700" max="8702" width="9.1640625" style="3" customWidth="1"/>
    <col min="8703" max="8703" width="28.75" style="3" customWidth="1"/>
    <col min="8704" max="8704" width="15" style="3" bestFit="1" customWidth="1"/>
    <col min="8705" max="8705" width="15.58203125" style="3" bestFit="1" customWidth="1"/>
    <col min="8706" max="8706" width="15" style="3" bestFit="1" customWidth="1"/>
    <col min="8707" max="8707" width="15.58203125" style="3" bestFit="1" customWidth="1"/>
    <col min="8708" max="8943" width="11.4140625" style="3"/>
    <col min="8944" max="8944" width="9.1640625" style="3" customWidth="1"/>
    <col min="8945" max="8945" width="30.25" style="3" customWidth="1"/>
    <col min="8946" max="8946" width="14.75" style="3" customWidth="1"/>
    <col min="8947" max="8947" width="16" style="3" customWidth="1"/>
    <col min="8948" max="8948" width="12.58203125" style="3" customWidth="1"/>
    <col min="8949" max="8950" width="9.1640625" style="3" customWidth="1"/>
    <col min="8951" max="8951" width="28.75" style="3" customWidth="1"/>
    <col min="8952" max="8955" width="23" style="3" customWidth="1"/>
    <col min="8956" max="8958" width="9.1640625" style="3" customWidth="1"/>
    <col min="8959" max="8959" width="28.75" style="3" customWidth="1"/>
    <col min="8960" max="8960" width="15" style="3" bestFit="1" customWidth="1"/>
    <col min="8961" max="8961" width="15.58203125" style="3" bestFit="1" customWidth="1"/>
    <col min="8962" max="8962" width="15" style="3" bestFit="1" customWidth="1"/>
    <col min="8963" max="8963" width="15.58203125" style="3" bestFit="1" customWidth="1"/>
    <col min="8964" max="9199" width="11.4140625" style="3"/>
    <col min="9200" max="9200" width="9.1640625" style="3" customWidth="1"/>
    <col min="9201" max="9201" width="30.25" style="3" customWidth="1"/>
    <col min="9202" max="9202" width="14.75" style="3" customWidth="1"/>
    <col min="9203" max="9203" width="16" style="3" customWidth="1"/>
    <col min="9204" max="9204" width="12.58203125" style="3" customWidth="1"/>
    <col min="9205" max="9206" width="9.1640625" style="3" customWidth="1"/>
    <col min="9207" max="9207" width="28.75" style="3" customWidth="1"/>
    <col min="9208" max="9211" width="23" style="3" customWidth="1"/>
    <col min="9212" max="9214" width="9.1640625" style="3" customWidth="1"/>
    <col min="9215" max="9215" width="28.75" style="3" customWidth="1"/>
    <col min="9216" max="9216" width="15" style="3" bestFit="1" customWidth="1"/>
    <col min="9217" max="9217" width="15.58203125" style="3" bestFit="1" customWidth="1"/>
    <col min="9218" max="9218" width="15" style="3" bestFit="1" customWidth="1"/>
    <col min="9219" max="9219" width="15.58203125" style="3" bestFit="1" customWidth="1"/>
    <col min="9220" max="9455" width="11.4140625" style="3"/>
    <col min="9456" max="9456" width="9.1640625" style="3" customWidth="1"/>
    <col min="9457" max="9457" width="30.25" style="3" customWidth="1"/>
    <col min="9458" max="9458" width="14.75" style="3" customWidth="1"/>
    <col min="9459" max="9459" width="16" style="3" customWidth="1"/>
    <col min="9460" max="9460" width="12.58203125" style="3" customWidth="1"/>
    <col min="9461" max="9462" width="9.1640625" style="3" customWidth="1"/>
    <col min="9463" max="9463" width="28.75" style="3" customWidth="1"/>
    <col min="9464" max="9467" width="23" style="3" customWidth="1"/>
    <col min="9468" max="9470" width="9.1640625" style="3" customWidth="1"/>
    <col min="9471" max="9471" width="28.75" style="3" customWidth="1"/>
    <col min="9472" max="9472" width="15" style="3" bestFit="1" customWidth="1"/>
    <col min="9473" max="9473" width="15.58203125" style="3" bestFit="1" customWidth="1"/>
    <col min="9474" max="9474" width="15" style="3" bestFit="1" customWidth="1"/>
    <col min="9475" max="9475" width="15.58203125" style="3" bestFit="1" customWidth="1"/>
    <col min="9476" max="9711" width="11.4140625" style="3"/>
    <col min="9712" max="9712" width="9.1640625" style="3" customWidth="1"/>
    <col min="9713" max="9713" width="30.25" style="3" customWidth="1"/>
    <col min="9714" max="9714" width="14.75" style="3" customWidth="1"/>
    <col min="9715" max="9715" width="16" style="3" customWidth="1"/>
    <col min="9716" max="9716" width="12.58203125" style="3" customWidth="1"/>
    <col min="9717" max="9718" width="9.1640625" style="3" customWidth="1"/>
    <col min="9719" max="9719" width="28.75" style="3" customWidth="1"/>
    <col min="9720" max="9723" width="23" style="3" customWidth="1"/>
    <col min="9724" max="9726" width="9.1640625" style="3" customWidth="1"/>
    <col min="9727" max="9727" width="28.75" style="3" customWidth="1"/>
    <col min="9728" max="9728" width="15" style="3" bestFit="1" customWidth="1"/>
    <col min="9729" max="9729" width="15.58203125" style="3" bestFit="1" customWidth="1"/>
    <col min="9730" max="9730" width="15" style="3" bestFit="1" customWidth="1"/>
    <col min="9731" max="9731" width="15.58203125" style="3" bestFit="1" customWidth="1"/>
    <col min="9732" max="9967" width="11.4140625" style="3"/>
    <col min="9968" max="9968" width="9.1640625" style="3" customWidth="1"/>
    <col min="9969" max="9969" width="30.25" style="3" customWidth="1"/>
    <col min="9970" max="9970" width="14.75" style="3" customWidth="1"/>
    <col min="9971" max="9971" width="16" style="3" customWidth="1"/>
    <col min="9972" max="9972" width="12.58203125" style="3" customWidth="1"/>
    <col min="9973" max="9974" width="9.1640625" style="3" customWidth="1"/>
    <col min="9975" max="9975" width="28.75" style="3" customWidth="1"/>
    <col min="9976" max="9979" width="23" style="3" customWidth="1"/>
    <col min="9980" max="9982" width="9.1640625" style="3" customWidth="1"/>
    <col min="9983" max="9983" width="28.75" style="3" customWidth="1"/>
    <col min="9984" max="9984" width="15" style="3" bestFit="1" customWidth="1"/>
    <col min="9985" max="9985" width="15.58203125" style="3" bestFit="1" customWidth="1"/>
    <col min="9986" max="9986" width="15" style="3" bestFit="1" customWidth="1"/>
    <col min="9987" max="9987" width="15.58203125" style="3" bestFit="1" customWidth="1"/>
    <col min="9988" max="10223" width="11.4140625" style="3"/>
    <col min="10224" max="10224" width="9.1640625" style="3" customWidth="1"/>
    <col min="10225" max="10225" width="30.25" style="3" customWidth="1"/>
    <col min="10226" max="10226" width="14.75" style="3" customWidth="1"/>
    <col min="10227" max="10227" width="16" style="3" customWidth="1"/>
    <col min="10228" max="10228" width="12.58203125" style="3" customWidth="1"/>
    <col min="10229" max="10230" width="9.1640625" style="3" customWidth="1"/>
    <col min="10231" max="10231" width="28.75" style="3" customWidth="1"/>
    <col min="10232" max="10235" width="23" style="3" customWidth="1"/>
    <col min="10236" max="10238" width="9.1640625" style="3" customWidth="1"/>
    <col min="10239" max="10239" width="28.75" style="3" customWidth="1"/>
    <col min="10240" max="10240" width="15" style="3" bestFit="1" customWidth="1"/>
    <col min="10241" max="10241" width="15.58203125" style="3" bestFit="1" customWidth="1"/>
    <col min="10242" max="10242" width="15" style="3" bestFit="1" customWidth="1"/>
    <col min="10243" max="10243" width="15.58203125" style="3" bestFit="1" customWidth="1"/>
    <col min="10244" max="10479" width="11.4140625" style="3"/>
    <col min="10480" max="10480" width="9.1640625" style="3" customWidth="1"/>
    <col min="10481" max="10481" width="30.25" style="3" customWidth="1"/>
    <col min="10482" max="10482" width="14.75" style="3" customWidth="1"/>
    <col min="10483" max="10483" width="16" style="3" customWidth="1"/>
    <col min="10484" max="10484" width="12.58203125" style="3" customWidth="1"/>
    <col min="10485" max="10486" width="9.1640625" style="3" customWidth="1"/>
    <col min="10487" max="10487" width="28.75" style="3" customWidth="1"/>
    <col min="10488" max="10491" width="23" style="3" customWidth="1"/>
    <col min="10492" max="10494" width="9.1640625" style="3" customWidth="1"/>
    <col min="10495" max="10495" width="28.75" style="3" customWidth="1"/>
    <col min="10496" max="10496" width="15" style="3" bestFit="1" customWidth="1"/>
    <col min="10497" max="10497" width="15.58203125" style="3" bestFit="1" customWidth="1"/>
    <col min="10498" max="10498" width="15" style="3" bestFit="1" customWidth="1"/>
    <col min="10499" max="10499" width="15.58203125" style="3" bestFit="1" customWidth="1"/>
    <col min="10500" max="10735" width="11.4140625" style="3"/>
    <col min="10736" max="10736" width="9.1640625" style="3" customWidth="1"/>
    <col min="10737" max="10737" width="30.25" style="3" customWidth="1"/>
    <col min="10738" max="10738" width="14.75" style="3" customWidth="1"/>
    <col min="10739" max="10739" width="16" style="3" customWidth="1"/>
    <col min="10740" max="10740" width="12.58203125" style="3" customWidth="1"/>
    <col min="10741" max="10742" width="9.1640625" style="3" customWidth="1"/>
    <col min="10743" max="10743" width="28.75" style="3" customWidth="1"/>
    <col min="10744" max="10747" width="23" style="3" customWidth="1"/>
    <col min="10748" max="10750" width="9.1640625" style="3" customWidth="1"/>
    <col min="10751" max="10751" width="28.75" style="3" customWidth="1"/>
    <col min="10752" max="10752" width="15" style="3" bestFit="1" customWidth="1"/>
    <col min="10753" max="10753" width="15.58203125" style="3" bestFit="1" customWidth="1"/>
    <col min="10754" max="10754" width="15" style="3" bestFit="1" customWidth="1"/>
    <col min="10755" max="10755" width="15.58203125" style="3" bestFit="1" customWidth="1"/>
    <col min="10756" max="10991" width="11.4140625" style="3"/>
    <col min="10992" max="10992" width="9.1640625" style="3" customWidth="1"/>
    <col min="10993" max="10993" width="30.25" style="3" customWidth="1"/>
    <col min="10994" max="10994" width="14.75" style="3" customWidth="1"/>
    <col min="10995" max="10995" width="16" style="3" customWidth="1"/>
    <col min="10996" max="10996" width="12.58203125" style="3" customWidth="1"/>
    <col min="10997" max="10998" width="9.1640625" style="3" customWidth="1"/>
    <col min="10999" max="10999" width="28.75" style="3" customWidth="1"/>
    <col min="11000" max="11003" width="23" style="3" customWidth="1"/>
    <col min="11004" max="11006" width="9.1640625" style="3" customWidth="1"/>
    <col min="11007" max="11007" width="28.75" style="3" customWidth="1"/>
    <col min="11008" max="11008" width="15" style="3" bestFit="1" customWidth="1"/>
    <col min="11009" max="11009" width="15.58203125" style="3" bestFit="1" customWidth="1"/>
    <col min="11010" max="11010" width="15" style="3" bestFit="1" customWidth="1"/>
    <col min="11011" max="11011" width="15.58203125" style="3" bestFit="1" customWidth="1"/>
    <col min="11012" max="11247" width="11.4140625" style="3"/>
    <col min="11248" max="11248" width="9.1640625" style="3" customWidth="1"/>
    <col min="11249" max="11249" width="30.25" style="3" customWidth="1"/>
    <col min="11250" max="11250" width="14.75" style="3" customWidth="1"/>
    <col min="11251" max="11251" width="16" style="3" customWidth="1"/>
    <col min="11252" max="11252" width="12.58203125" style="3" customWidth="1"/>
    <col min="11253" max="11254" width="9.1640625" style="3" customWidth="1"/>
    <col min="11255" max="11255" width="28.75" style="3" customWidth="1"/>
    <col min="11256" max="11259" width="23" style="3" customWidth="1"/>
    <col min="11260" max="11262" width="9.1640625" style="3" customWidth="1"/>
    <col min="11263" max="11263" width="28.75" style="3" customWidth="1"/>
    <col min="11264" max="11264" width="15" style="3" bestFit="1" customWidth="1"/>
    <col min="11265" max="11265" width="15.58203125" style="3" bestFit="1" customWidth="1"/>
    <col min="11266" max="11266" width="15" style="3" bestFit="1" customWidth="1"/>
    <col min="11267" max="11267" width="15.58203125" style="3" bestFit="1" customWidth="1"/>
    <col min="11268" max="11503" width="11.4140625" style="3"/>
    <col min="11504" max="11504" width="9.1640625" style="3" customWidth="1"/>
    <col min="11505" max="11505" width="30.25" style="3" customWidth="1"/>
    <col min="11506" max="11506" width="14.75" style="3" customWidth="1"/>
    <col min="11507" max="11507" width="16" style="3" customWidth="1"/>
    <col min="11508" max="11508" width="12.58203125" style="3" customWidth="1"/>
    <col min="11509" max="11510" width="9.1640625" style="3" customWidth="1"/>
    <col min="11511" max="11511" width="28.75" style="3" customWidth="1"/>
    <col min="11512" max="11515" width="23" style="3" customWidth="1"/>
    <col min="11516" max="11518" width="9.1640625" style="3" customWidth="1"/>
    <col min="11519" max="11519" width="28.75" style="3" customWidth="1"/>
    <col min="11520" max="11520" width="15" style="3" bestFit="1" customWidth="1"/>
    <col min="11521" max="11521" width="15.58203125" style="3" bestFit="1" customWidth="1"/>
    <col min="11522" max="11522" width="15" style="3" bestFit="1" customWidth="1"/>
    <col min="11523" max="11523" width="15.58203125" style="3" bestFit="1" customWidth="1"/>
    <col min="11524" max="11759" width="11.4140625" style="3"/>
    <col min="11760" max="11760" width="9.1640625" style="3" customWidth="1"/>
    <col min="11761" max="11761" width="30.25" style="3" customWidth="1"/>
    <col min="11762" max="11762" width="14.75" style="3" customWidth="1"/>
    <col min="11763" max="11763" width="16" style="3" customWidth="1"/>
    <col min="11764" max="11764" width="12.58203125" style="3" customWidth="1"/>
    <col min="11765" max="11766" width="9.1640625" style="3" customWidth="1"/>
    <col min="11767" max="11767" width="28.75" style="3" customWidth="1"/>
    <col min="11768" max="11771" width="23" style="3" customWidth="1"/>
    <col min="11772" max="11774" width="9.1640625" style="3" customWidth="1"/>
    <col min="11775" max="11775" width="28.75" style="3" customWidth="1"/>
    <col min="11776" max="11776" width="15" style="3" bestFit="1" customWidth="1"/>
    <col min="11777" max="11777" width="15.58203125" style="3" bestFit="1" customWidth="1"/>
    <col min="11778" max="11778" width="15" style="3" bestFit="1" customWidth="1"/>
    <col min="11779" max="11779" width="15.58203125" style="3" bestFit="1" customWidth="1"/>
    <col min="11780" max="12015" width="11.4140625" style="3"/>
    <col min="12016" max="12016" width="9.1640625" style="3" customWidth="1"/>
    <col min="12017" max="12017" width="30.25" style="3" customWidth="1"/>
    <col min="12018" max="12018" width="14.75" style="3" customWidth="1"/>
    <col min="12019" max="12019" width="16" style="3" customWidth="1"/>
    <col min="12020" max="12020" width="12.58203125" style="3" customWidth="1"/>
    <col min="12021" max="12022" width="9.1640625" style="3" customWidth="1"/>
    <col min="12023" max="12023" width="28.75" style="3" customWidth="1"/>
    <col min="12024" max="12027" width="23" style="3" customWidth="1"/>
    <col min="12028" max="12030" width="9.1640625" style="3" customWidth="1"/>
    <col min="12031" max="12031" width="28.75" style="3" customWidth="1"/>
    <col min="12032" max="12032" width="15" style="3" bestFit="1" customWidth="1"/>
    <col min="12033" max="12033" width="15.58203125" style="3" bestFit="1" customWidth="1"/>
    <col min="12034" max="12034" width="15" style="3" bestFit="1" customWidth="1"/>
    <col min="12035" max="12035" width="15.58203125" style="3" bestFit="1" customWidth="1"/>
    <col min="12036" max="12271" width="11.4140625" style="3"/>
    <col min="12272" max="12272" width="9.1640625" style="3" customWidth="1"/>
    <col min="12273" max="12273" width="30.25" style="3" customWidth="1"/>
    <col min="12274" max="12274" width="14.75" style="3" customWidth="1"/>
    <col min="12275" max="12275" width="16" style="3" customWidth="1"/>
    <col min="12276" max="12276" width="12.58203125" style="3" customWidth="1"/>
    <col min="12277" max="12278" width="9.1640625" style="3" customWidth="1"/>
    <col min="12279" max="12279" width="28.75" style="3" customWidth="1"/>
    <col min="12280" max="12283" width="23" style="3" customWidth="1"/>
    <col min="12284" max="12286" width="9.1640625" style="3" customWidth="1"/>
    <col min="12287" max="12287" width="28.75" style="3" customWidth="1"/>
    <col min="12288" max="12288" width="15" style="3" bestFit="1" customWidth="1"/>
    <col min="12289" max="12289" width="15.58203125" style="3" bestFit="1" customWidth="1"/>
    <col min="12290" max="12290" width="15" style="3" bestFit="1" customWidth="1"/>
    <col min="12291" max="12291" width="15.58203125" style="3" bestFit="1" customWidth="1"/>
    <col min="12292" max="12527" width="11.4140625" style="3"/>
    <col min="12528" max="12528" width="9.1640625" style="3" customWidth="1"/>
    <col min="12529" max="12529" width="30.25" style="3" customWidth="1"/>
    <col min="12530" max="12530" width="14.75" style="3" customWidth="1"/>
    <col min="12531" max="12531" width="16" style="3" customWidth="1"/>
    <col min="12532" max="12532" width="12.58203125" style="3" customWidth="1"/>
    <col min="12533" max="12534" width="9.1640625" style="3" customWidth="1"/>
    <col min="12535" max="12535" width="28.75" style="3" customWidth="1"/>
    <col min="12536" max="12539" width="23" style="3" customWidth="1"/>
    <col min="12540" max="12542" width="9.1640625" style="3" customWidth="1"/>
    <col min="12543" max="12543" width="28.75" style="3" customWidth="1"/>
    <col min="12544" max="12544" width="15" style="3" bestFit="1" customWidth="1"/>
    <col min="12545" max="12545" width="15.58203125" style="3" bestFit="1" customWidth="1"/>
    <col min="12546" max="12546" width="15" style="3" bestFit="1" customWidth="1"/>
    <col min="12547" max="12547" width="15.58203125" style="3" bestFit="1" customWidth="1"/>
    <col min="12548" max="12783" width="11.4140625" style="3"/>
    <col min="12784" max="12784" width="9.1640625" style="3" customWidth="1"/>
    <col min="12785" max="12785" width="30.25" style="3" customWidth="1"/>
    <col min="12786" max="12786" width="14.75" style="3" customWidth="1"/>
    <col min="12787" max="12787" width="16" style="3" customWidth="1"/>
    <col min="12788" max="12788" width="12.58203125" style="3" customWidth="1"/>
    <col min="12789" max="12790" width="9.1640625" style="3" customWidth="1"/>
    <col min="12791" max="12791" width="28.75" style="3" customWidth="1"/>
    <col min="12792" max="12795" width="23" style="3" customWidth="1"/>
    <col min="12796" max="12798" width="9.1640625" style="3" customWidth="1"/>
    <col min="12799" max="12799" width="28.75" style="3" customWidth="1"/>
    <col min="12800" max="12800" width="15" style="3" bestFit="1" customWidth="1"/>
    <col min="12801" max="12801" width="15.58203125" style="3" bestFit="1" customWidth="1"/>
    <col min="12802" max="12802" width="15" style="3" bestFit="1" customWidth="1"/>
    <col min="12803" max="12803" width="15.58203125" style="3" bestFit="1" customWidth="1"/>
    <col min="12804" max="13039" width="11.4140625" style="3"/>
    <col min="13040" max="13040" width="9.1640625" style="3" customWidth="1"/>
    <col min="13041" max="13041" width="30.25" style="3" customWidth="1"/>
    <col min="13042" max="13042" width="14.75" style="3" customWidth="1"/>
    <col min="13043" max="13043" width="16" style="3" customWidth="1"/>
    <col min="13044" max="13044" width="12.58203125" style="3" customWidth="1"/>
    <col min="13045" max="13046" width="9.1640625" style="3" customWidth="1"/>
    <col min="13047" max="13047" width="28.75" style="3" customWidth="1"/>
    <col min="13048" max="13051" width="23" style="3" customWidth="1"/>
    <col min="13052" max="13054" width="9.1640625" style="3" customWidth="1"/>
    <col min="13055" max="13055" width="28.75" style="3" customWidth="1"/>
    <col min="13056" max="13056" width="15" style="3" bestFit="1" customWidth="1"/>
    <col min="13057" max="13057" width="15.58203125" style="3" bestFit="1" customWidth="1"/>
    <col min="13058" max="13058" width="15" style="3" bestFit="1" customWidth="1"/>
    <col min="13059" max="13059" width="15.58203125" style="3" bestFit="1" customWidth="1"/>
    <col min="13060" max="13295" width="11.4140625" style="3"/>
    <col min="13296" max="13296" width="9.1640625" style="3" customWidth="1"/>
    <col min="13297" max="13297" width="30.25" style="3" customWidth="1"/>
    <col min="13298" max="13298" width="14.75" style="3" customWidth="1"/>
    <col min="13299" max="13299" width="16" style="3" customWidth="1"/>
    <col min="13300" max="13300" width="12.58203125" style="3" customWidth="1"/>
    <col min="13301" max="13302" width="9.1640625" style="3" customWidth="1"/>
    <col min="13303" max="13303" width="28.75" style="3" customWidth="1"/>
    <col min="13304" max="13307" width="23" style="3" customWidth="1"/>
    <col min="13308" max="13310" width="9.1640625" style="3" customWidth="1"/>
    <col min="13311" max="13311" width="28.75" style="3" customWidth="1"/>
    <col min="13312" max="13312" width="15" style="3" bestFit="1" customWidth="1"/>
    <col min="13313" max="13313" width="15.58203125" style="3" bestFit="1" customWidth="1"/>
    <col min="13314" max="13314" width="15" style="3" bestFit="1" customWidth="1"/>
    <col min="13315" max="13315" width="15.58203125" style="3" bestFit="1" customWidth="1"/>
    <col min="13316" max="13551" width="11.4140625" style="3"/>
    <col min="13552" max="13552" width="9.1640625" style="3" customWidth="1"/>
    <col min="13553" max="13553" width="30.25" style="3" customWidth="1"/>
    <col min="13554" max="13554" width="14.75" style="3" customWidth="1"/>
    <col min="13555" max="13555" width="16" style="3" customWidth="1"/>
    <col min="13556" max="13556" width="12.58203125" style="3" customWidth="1"/>
    <col min="13557" max="13558" width="9.1640625" style="3" customWidth="1"/>
    <col min="13559" max="13559" width="28.75" style="3" customWidth="1"/>
    <col min="13560" max="13563" width="23" style="3" customWidth="1"/>
    <col min="13564" max="13566" width="9.1640625" style="3" customWidth="1"/>
    <col min="13567" max="13567" width="28.75" style="3" customWidth="1"/>
    <col min="13568" max="13568" width="15" style="3" bestFit="1" customWidth="1"/>
    <col min="13569" max="13569" width="15.58203125" style="3" bestFit="1" customWidth="1"/>
    <col min="13570" max="13570" width="15" style="3" bestFit="1" customWidth="1"/>
    <col min="13571" max="13571" width="15.58203125" style="3" bestFit="1" customWidth="1"/>
    <col min="13572" max="13807" width="11.4140625" style="3"/>
    <col min="13808" max="13808" width="9.1640625" style="3" customWidth="1"/>
    <col min="13809" max="13809" width="30.25" style="3" customWidth="1"/>
    <col min="13810" max="13810" width="14.75" style="3" customWidth="1"/>
    <col min="13811" max="13811" width="16" style="3" customWidth="1"/>
    <col min="13812" max="13812" width="12.58203125" style="3" customWidth="1"/>
    <col min="13813" max="13814" width="9.1640625" style="3" customWidth="1"/>
    <col min="13815" max="13815" width="28.75" style="3" customWidth="1"/>
    <col min="13816" max="13819" width="23" style="3" customWidth="1"/>
    <col min="13820" max="13822" width="9.1640625" style="3" customWidth="1"/>
    <col min="13823" max="13823" width="28.75" style="3" customWidth="1"/>
    <col min="13824" max="13824" width="15" style="3" bestFit="1" customWidth="1"/>
    <col min="13825" max="13825" width="15.58203125" style="3" bestFit="1" customWidth="1"/>
    <col min="13826" max="13826" width="15" style="3" bestFit="1" customWidth="1"/>
    <col min="13827" max="13827" width="15.58203125" style="3" bestFit="1" customWidth="1"/>
    <col min="13828" max="14063" width="11.4140625" style="3"/>
    <col min="14064" max="14064" width="9.1640625" style="3" customWidth="1"/>
    <col min="14065" max="14065" width="30.25" style="3" customWidth="1"/>
    <col min="14066" max="14066" width="14.75" style="3" customWidth="1"/>
    <col min="14067" max="14067" width="16" style="3" customWidth="1"/>
    <col min="14068" max="14068" width="12.58203125" style="3" customWidth="1"/>
    <col min="14069" max="14070" width="9.1640625" style="3" customWidth="1"/>
    <col min="14071" max="14071" width="28.75" style="3" customWidth="1"/>
    <col min="14072" max="14075" width="23" style="3" customWidth="1"/>
    <col min="14076" max="14078" width="9.1640625" style="3" customWidth="1"/>
    <col min="14079" max="14079" width="28.75" style="3" customWidth="1"/>
    <col min="14080" max="14080" width="15" style="3" bestFit="1" customWidth="1"/>
    <col min="14081" max="14081" width="15.58203125" style="3" bestFit="1" customWidth="1"/>
    <col min="14082" max="14082" width="15" style="3" bestFit="1" customWidth="1"/>
    <col min="14083" max="14083" width="15.58203125" style="3" bestFit="1" customWidth="1"/>
    <col min="14084" max="14319" width="11.4140625" style="3"/>
    <col min="14320" max="14320" width="9.1640625" style="3" customWidth="1"/>
    <col min="14321" max="14321" width="30.25" style="3" customWidth="1"/>
    <col min="14322" max="14322" width="14.75" style="3" customWidth="1"/>
    <col min="14323" max="14323" width="16" style="3" customWidth="1"/>
    <col min="14324" max="14324" width="12.58203125" style="3" customWidth="1"/>
    <col min="14325" max="14326" width="9.1640625" style="3" customWidth="1"/>
    <col min="14327" max="14327" width="28.75" style="3" customWidth="1"/>
    <col min="14328" max="14331" width="23" style="3" customWidth="1"/>
    <col min="14332" max="14334" width="9.1640625" style="3" customWidth="1"/>
    <col min="14335" max="14335" width="28.75" style="3" customWidth="1"/>
    <col min="14336" max="14336" width="15" style="3" bestFit="1" customWidth="1"/>
    <col min="14337" max="14337" width="15.58203125" style="3" bestFit="1" customWidth="1"/>
    <col min="14338" max="14338" width="15" style="3" bestFit="1" customWidth="1"/>
    <col min="14339" max="14339" width="15.58203125" style="3" bestFit="1" customWidth="1"/>
    <col min="14340" max="14575" width="11.4140625" style="3"/>
    <col min="14576" max="14576" width="9.1640625" style="3" customWidth="1"/>
    <col min="14577" max="14577" width="30.25" style="3" customWidth="1"/>
    <col min="14578" max="14578" width="14.75" style="3" customWidth="1"/>
    <col min="14579" max="14579" width="16" style="3" customWidth="1"/>
    <col min="14580" max="14580" width="12.58203125" style="3" customWidth="1"/>
    <col min="14581" max="14582" width="9.1640625" style="3" customWidth="1"/>
    <col min="14583" max="14583" width="28.75" style="3" customWidth="1"/>
    <col min="14584" max="14587" width="23" style="3" customWidth="1"/>
    <col min="14588" max="14590" width="9.1640625" style="3" customWidth="1"/>
    <col min="14591" max="14591" width="28.75" style="3" customWidth="1"/>
    <col min="14592" max="14592" width="15" style="3" bestFit="1" customWidth="1"/>
    <col min="14593" max="14593" width="15.58203125" style="3" bestFit="1" customWidth="1"/>
    <col min="14594" max="14594" width="15" style="3" bestFit="1" customWidth="1"/>
    <col min="14595" max="14595" width="15.58203125" style="3" bestFit="1" customWidth="1"/>
    <col min="14596" max="14831" width="11.4140625" style="3"/>
    <col min="14832" max="14832" width="9.1640625" style="3" customWidth="1"/>
    <col min="14833" max="14833" width="30.25" style="3" customWidth="1"/>
    <col min="14834" max="14834" width="14.75" style="3" customWidth="1"/>
    <col min="14835" max="14835" width="16" style="3" customWidth="1"/>
    <col min="14836" max="14836" width="12.58203125" style="3" customWidth="1"/>
    <col min="14837" max="14838" width="9.1640625" style="3" customWidth="1"/>
    <col min="14839" max="14839" width="28.75" style="3" customWidth="1"/>
    <col min="14840" max="14843" width="23" style="3" customWidth="1"/>
    <col min="14844" max="14846" width="9.1640625" style="3" customWidth="1"/>
    <col min="14847" max="14847" width="28.75" style="3" customWidth="1"/>
    <col min="14848" max="14848" width="15" style="3" bestFit="1" customWidth="1"/>
    <col min="14849" max="14849" width="15.58203125" style="3" bestFit="1" customWidth="1"/>
    <col min="14850" max="14850" width="15" style="3" bestFit="1" customWidth="1"/>
    <col min="14851" max="14851" width="15.58203125" style="3" bestFit="1" customWidth="1"/>
    <col min="14852" max="15087" width="11.4140625" style="3"/>
    <col min="15088" max="15088" width="9.1640625" style="3" customWidth="1"/>
    <col min="15089" max="15089" width="30.25" style="3" customWidth="1"/>
    <col min="15090" max="15090" width="14.75" style="3" customWidth="1"/>
    <col min="15091" max="15091" width="16" style="3" customWidth="1"/>
    <col min="15092" max="15092" width="12.58203125" style="3" customWidth="1"/>
    <col min="15093" max="15094" width="9.1640625" style="3" customWidth="1"/>
    <col min="15095" max="15095" width="28.75" style="3" customWidth="1"/>
    <col min="15096" max="15099" width="23" style="3" customWidth="1"/>
    <col min="15100" max="15102" width="9.1640625" style="3" customWidth="1"/>
    <col min="15103" max="15103" width="28.75" style="3" customWidth="1"/>
    <col min="15104" max="15104" width="15" style="3" bestFit="1" customWidth="1"/>
    <col min="15105" max="15105" width="15.58203125" style="3" bestFit="1" customWidth="1"/>
    <col min="15106" max="15106" width="15" style="3" bestFit="1" customWidth="1"/>
    <col min="15107" max="15107" width="15.58203125" style="3" bestFit="1" customWidth="1"/>
    <col min="15108" max="15343" width="11.4140625" style="3"/>
    <col min="15344" max="15344" width="9.1640625" style="3" customWidth="1"/>
    <col min="15345" max="15345" width="30.25" style="3" customWidth="1"/>
    <col min="15346" max="15346" width="14.75" style="3" customWidth="1"/>
    <col min="15347" max="15347" width="16" style="3" customWidth="1"/>
    <col min="15348" max="15348" width="12.58203125" style="3" customWidth="1"/>
    <col min="15349" max="15350" width="9.1640625" style="3" customWidth="1"/>
    <col min="15351" max="15351" width="28.75" style="3" customWidth="1"/>
    <col min="15352" max="15355" width="23" style="3" customWidth="1"/>
    <col min="15356" max="15358" width="9.1640625" style="3" customWidth="1"/>
    <col min="15359" max="15359" width="28.75" style="3" customWidth="1"/>
    <col min="15360" max="15360" width="15" style="3" bestFit="1" customWidth="1"/>
    <col min="15361" max="15361" width="15.58203125" style="3" bestFit="1" customWidth="1"/>
    <col min="15362" max="15362" width="15" style="3" bestFit="1" customWidth="1"/>
    <col min="15363" max="15363" width="15.58203125" style="3" bestFit="1" customWidth="1"/>
    <col min="15364" max="15599" width="11.4140625" style="3"/>
    <col min="15600" max="15600" width="9.1640625" style="3" customWidth="1"/>
    <col min="15601" max="15601" width="30.25" style="3" customWidth="1"/>
    <col min="15602" max="15602" width="14.75" style="3" customWidth="1"/>
    <col min="15603" max="15603" width="16" style="3" customWidth="1"/>
    <col min="15604" max="15604" width="12.58203125" style="3" customWidth="1"/>
    <col min="15605" max="15606" width="9.1640625" style="3" customWidth="1"/>
    <col min="15607" max="15607" width="28.75" style="3" customWidth="1"/>
    <col min="15608" max="15611" width="23" style="3" customWidth="1"/>
    <col min="15612" max="15614" width="9.1640625" style="3" customWidth="1"/>
    <col min="15615" max="15615" width="28.75" style="3" customWidth="1"/>
    <col min="15616" max="15616" width="15" style="3" bestFit="1" customWidth="1"/>
    <col min="15617" max="15617" width="15.58203125" style="3" bestFit="1" customWidth="1"/>
    <col min="15618" max="15618" width="15" style="3" bestFit="1" customWidth="1"/>
    <col min="15619" max="15619" width="15.58203125" style="3" bestFit="1" customWidth="1"/>
    <col min="15620" max="15855" width="11.4140625" style="3"/>
    <col min="15856" max="15856" width="9.1640625" style="3" customWidth="1"/>
    <col min="15857" max="15857" width="30.25" style="3" customWidth="1"/>
    <col min="15858" max="15858" width="14.75" style="3" customWidth="1"/>
    <col min="15859" max="15859" width="16" style="3" customWidth="1"/>
    <col min="15860" max="15860" width="12.58203125" style="3" customWidth="1"/>
    <col min="15861" max="15862" width="9.1640625" style="3" customWidth="1"/>
    <col min="15863" max="15863" width="28.75" style="3" customWidth="1"/>
    <col min="15864" max="15867" width="23" style="3" customWidth="1"/>
    <col min="15868" max="15870" width="9.1640625" style="3" customWidth="1"/>
    <col min="15871" max="15871" width="28.75" style="3" customWidth="1"/>
    <col min="15872" max="15872" width="15" style="3" bestFit="1" customWidth="1"/>
    <col min="15873" max="15873" width="15.58203125" style="3" bestFit="1" customWidth="1"/>
    <col min="15874" max="15874" width="15" style="3" bestFit="1" customWidth="1"/>
    <col min="15875" max="15875" width="15.58203125" style="3" bestFit="1" customWidth="1"/>
    <col min="15876" max="16111" width="11.4140625" style="3"/>
    <col min="16112" max="16112" width="9.1640625" style="3" customWidth="1"/>
    <col min="16113" max="16113" width="30.25" style="3" customWidth="1"/>
    <col min="16114" max="16114" width="14.75" style="3" customWidth="1"/>
    <col min="16115" max="16115" width="16" style="3" customWidth="1"/>
    <col min="16116" max="16116" width="12.58203125" style="3" customWidth="1"/>
    <col min="16117" max="16118" width="9.1640625" style="3" customWidth="1"/>
    <col min="16119" max="16119" width="28.75" style="3" customWidth="1"/>
    <col min="16120" max="16123" width="23" style="3" customWidth="1"/>
    <col min="16124" max="16126" width="9.1640625" style="3" customWidth="1"/>
    <col min="16127" max="16127" width="28.75" style="3" customWidth="1"/>
    <col min="16128" max="16128" width="15" style="3" bestFit="1" customWidth="1"/>
    <col min="16129" max="16129" width="15.58203125" style="3" bestFit="1" customWidth="1"/>
    <col min="16130" max="16130" width="15" style="3" bestFit="1" customWidth="1"/>
    <col min="16131" max="16131" width="15.58203125" style="3" bestFit="1" customWidth="1"/>
    <col min="16132" max="16384" width="11.4140625" style="3"/>
  </cols>
  <sheetData>
    <row r="1" spans="2:8" ht="22.5" x14ac:dyDescent="0.3">
      <c r="B1" s="76" t="s">
        <v>159</v>
      </c>
    </row>
    <row r="2" spans="2:8" ht="14.5" thickBot="1" x14ac:dyDescent="0.35"/>
    <row r="3" spans="2:8" ht="20.5" thickBot="1" x14ac:dyDescent="0.35">
      <c r="B3" s="75" t="s">
        <v>133</v>
      </c>
      <c r="C3" s="35" t="s">
        <v>184</v>
      </c>
    </row>
    <row r="4" spans="2:8" ht="20.5" thickBot="1" x14ac:dyDescent="0.35">
      <c r="B4" s="36"/>
      <c r="C4" s="62"/>
    </row>
    <row r="5" spans="2:8" ht="14.5" thickBot="1" x14ac:dyDescent="0.35">
      <c r="B5" s="107" t="s">
        <v>142</v>
      </c>
      <c r="C5" s="108"/>
      <c r="D5" s="108"/>
      <c r="E5" s="108"/>
      <c r="F5" s="108"/>
      <c r="G5" s="108"/>
      <c r="H5" s="109"/>
    </row>
    <row r="6" spans="2:8" ht="15" customHeight="1" outlineLevel="1" x14ac:dyDescent="0.3">
      <c r="B6" s="110" t="s">
        <v>160</v>
      </c>
      <c r="C6" s="111"/>
      <c r="D6" s="111"/>
      <c r="E6" s="111"/>
      <c r="F6" s="111"/>
      <c r="G6" s="111"/>
      <c r="H6" s="112"/>
    </row>
    <row r="7" spans="2:8" outlineLevel="1" x14ac:dyDescent="0.3">
      <c r="B7" s="2"/>
      <c r="C7" s="2"/>
      <c r="D7" s="2"/>
      <c r="E7" s="2"/>
    </row>
    <row r="8" spans="2:8" outlineLevel="1" x14ac:dyDescent="0.3"/>
    <row r="9" spans="2:8" ht="39" customHeight="1" outlineLevel="1" thickBot="1" x14ac:dyDescent="0.35">
      <c r="B9" s="122" t="s">
        <v>193</v>
      </c>
      <c r="C9" s="122"/>
      <c r="D9" s="122"/>
      <c r="E9" s="122"/>
    </row>
    <row r="10" spans="2:8" ht="31.5" outlineLevel="1" thickBot="1" x14ac:dyDescent="0.35">
      <c r="B10" s="9" t="s">
        <v>1</v>
      </c>
      <c r="C10" s="10" t="s">
        <v>2</v>
      </c>
      <c r="D10" s="10" t="s">
        <v>3</v>
      </c>
      <c r="E10" s="10" t="s">
        <v>4</v>
      </c>
    </row>
    <row r="11" spans="2:8" ht="16" outlineLevel="1" thickBot="1" x14ac:dyDescent="0.35">
      <c r="B11" s="11" t="s">
        <v>32</v>
      </c>
      <c r="C11" s="12" t="s">
        <v>10</v>
      </c>
      <c r="D11" s="12" t="s">
        <v>11</v>
      </c>
      <c r="E11" s="12"/>
    </row>
    <row r="12" spans="2:8" ht="16" outlineLevel="1" thickBot="1" x14ac:dyDescent="0.35">
      <c r="B12" s="11" t="s">
        <v>33</v>
      </c>
      <c r="C12" s="12" t="s">
        <v>10</v>
      </c>
      <c r="D12" s="12" t="s">
        <v>13</v>
      </c>
      <c r="E12" s="12"/>
    </row>
    <row r="13" spans="2:8" ht="16" outlineLevel="1" thickBot="1" x14ac:dyDescent="0.35">
      <c r="B13" s="11" t="s">
        <v>34</v>
      </c>
      <c r="C13" s="12" t="s">
        <v>10</v>
      </c>
      <c r="D13" s="12" t="s">
        <v>14</v>
      </c>
      <c r="E13" s="12"/>
    </row>
    <row r="14" spans="2:8" ht="16" outlineLevel="1" thickBot="1" x14ac:dyDescent="0.35">
      <c r="B14" s="123" t="s">
        <v>35</v>
      </c>
      <c r="C14" s="12" t="s">
        <v>15</v>
      </c>
      <c r="D14" s="12" t="s">
        <v>16</v>
      </c>
      <c r="E14" s="12">
        <v>4</v>
      </c>
    </row>
    <row r="15" spans="2:8" ht="16" outlineLevel="1" thickBot="1" x14ac:dyDescent="0.35">
      <c r="B15" s="124"/>
      <c r="C15" s="12" t="s">
        <v>36</v>
      </c>
      <c r="D15" s="12" t="s">
        <v>16</v>
      </c>
      <c r="E15" s="12">
        <v>3</v>
      </c>
    </row>
    <row r="16" spans="2:8" ht="53.25" customHeight="1" outlineLevel="1" thickBot="1" x14ac:dyDescent="0.35">
      <c r="B16" s="11" t="s">
        <v>37</v>
      </c>
      <c r="C16" s="12" t="s">
        <v>15</v>
      </c>
      <c r="D16" s="12" t="s">
        <v>16</v>
      </c>
      <c r="E16" s="12">
        <v>1</v>
      </c>
    </row>
    <row r="17" spans="1:8" ht="15.75" customHeight="1" outlineLevel="1" thickBot="1" x14ac:dyDescent="0.35">
      <c r="B17" s="65" t="s">
        <v>38</v>
      </c>
      <c r="C17" s="66" t="s">
        <v>15</v>
      </c>
      <c r="D17" s="66" t="s">
        <v>16</v>
      </c>
      <c r="E17" s="66">
        <v>2</v>
      </c>
    </row>
    <row r="18" spans="1:8" ht="57" customHeight="1" outlineLevel="1" x14ac:dyDescent="0.3">
      <c r="B18" s="113" t="s">
        <v>39</v>
      </c>
      <c r="C18" s="114"/>
      <c r="D18" s="114"/>
      <c r="E18" s="115"/>
    </row>
    <row r="19" spans="1:8" ht="41.25" customHeight="1" outlineLevel="1" thickBot="1" x14ac:dyDescent="0.35">
      <c r="B19" s="116"/>
      <c r="C19" s="117"/>
      <c r="D19" s="117"/>
      <c r="E19" s="118"/>
    </row>
    <row r="20" spans="1:8" ht="30.75" customHeight="1" outlineLevel="1" thickBot="1" x14ac:dyDescent="0.35">
      <c r="B20" s="67"/>
      <c r="C20" s="67"/>
      <c r="D20" s="67"/>
      <c r="E20" s="67"/>
    </row>
    <row r="21" spans="1:8" ht="16" x14ac:dyDescent="0.3">
      <c r="B21" s="125" t="s">
        <v>131</v>
      </c>
      <c r="C21" s="126"/>
      <c r="D21" s="126"/>
      <c r="E21" s="126"/>
      <c r="F21" s="126"/>
      <c r="G21" s="126"/>
      <c r="H21" s="127"/>
    </row>
    <row r="22" spans="1:8" ht="15.75" customHeight="1" outlineLevel="1" x14ac:dyDescent="0.3">
      <c r="B22" s="128" t="s">
        <v>145</v>
      </c>
      <c r="C22" s="128"/>
      <c r="D22" s="128"/>
      <c r="E22" s="128"/>
      <c r="F22" s="128"/>
      <c r="G22" s="128"/>
      <c r="H22" s="128"/>
    </row>
    <row r="23" spans="1:8" ht="15.75" customHeight="1" outlineLevel="1" thickBot="1" x14ac:dyDescent="0.35">
      <c r="A23" s="64"/>
      <c r="B23" s="64"/>
      <c r="C23" s="64"/>
      <c r="D23" s="64"/>
      <c r="E23" s="64"/>
      <c r="F23" s="64"/>
      <c r="G23" s="64"/>
      <c r="H23" s="64"/>
    </row>
    <row r="24" spans="1:8" ht="31.5" customHeight="1" outlineLevel="1" thickBot="1" x14ac:dyDescent="0.35">
      <c r="A24" s="64"/>
      <c r="B24" s="119" t="s">
        <v>185</v>
      </c>
      <c r="C24" s="120"/>
      <c r="D24" s="120"/>
      <c r="E24" s="120"/>
      <c r="F24" s="121"/>
      <c r="G24" s="64"/>
      <c r="H24" s="64"/>
    </row>
    <row r="25" spans="1:8" ht="15.75" customHeight="1" outlineLevel="1" thickBot="1" x14ac:dyDescent="0.35">
      <c r="A25" s="64"/>
      <c r="B25" s="4" t="s">
        <v>5</v>
      </c>
      <c r="C25" s="4" t="s">
        <v>6</v>
      </c>
      <c r="D25" s="4" t="s">
        <v>7</v>
      </c>
      <c r="E25" s="4" t="s">
        <v>8</v>
      </c>
      <c r="F25" s="4" t="s">
        <v>9</v>
      </c>
      <c r="G25" s="64"/>
      <c r="H25" s="64"/>
    </row>
    <row r="26" spans="1:8" ht="23.25" customHeight="1" outlineLevel="1" thickBot="1" x14ac:dyDescent="0.35">
      <c r="A26" s="64"/>
      <c r="B26" s="6" t="s">
        <v>12</v>
      </c>
      <c r="C26" s="7">
        <v>832</v>
      </c>
      <c r="D26" s="7">
        <v>862</v>
      </c>
      <c r="E26" s="7">
        <v>3300</v>
      </c>
      <c r="F26" s="7">
        <v>3800</v>
      </c>
      <c r="G26" s="64"/>
      <c r="H26" s="64"/>
    </row>
    <row r="27" spans="1:8" ht="23.25" customHeight="1" outlineLevel="1" thickBot="1" x14ac:dyDescent="0.35">
      <c r="A27" s="64"/>
      <c r="B27" s="6" t="s">
        <v>17</v>
      </c>
      <c r="C27" s="7" t="s">
        <v>18</v>
      </c>
      <c r="D27" s="7" t="s">
        <v>19</v>
      </c>
      <c r="E27" s="7" t="s">
        <v>20</v>
      </c>
      <c r="F27" s="7" t="s">
        <v>21</v>
      </c>
      <c r="G27" s="64"/>
      <c r="H27" s="64"/>
    </row>
    <row r="28" spans="1:8" ht="23.25" customHeight="1" outlineLevel="1" thickBot="1" x14ac:dyDescent="0.35">
      <c r="A28" s="64"/>
      <c r="B28" s="6" t="s">
        <v>22</v>
      </c>
      <c r="C28" s="8">
        <f>ABS(E26-D26)</f>
        <v>2438</v>
      </c>
      <c r="D28" s="8">
        <f>ABS(F26-C26)</f>
        <v>2968</v>
      </c>
      <c r="E28" s="8">
        <f>E26+C26</f>
        <v>4132</v>
      </c>
      <c r="F28" s="8">
        <f>F26+D26</f>
        <v>4662</v>
      </c>
      <c r="G28" s="64"/>
      <c r="H28" s="64"/>
    </row>
    <row r="29" spans="1:8" ht="23.25" customHeight="1" outlineLevel="1" thickBot="1" x14ac:dyDescent="0.35">
      <c r="A29" s="64"/>
      <c r="B29" s="6" t="s">
        <v>23</v>
      </c>
      <c r="C29" s="7" t="s">
        <v>24</v>
      </c>
      <c r="D29" s="7" t="s">
        <v>25</v>
      </c>
      <c r="E29" s="7" t="s">
        <v>26</v>
      </c>
      <c r="F29" s="7" t="s">
        <v>27</v>
      </c>
      <c r="G29" s="64"/>
      <c r="H29" s="64"/>
    </row>
    <row r="30" spans="1:8" ht="23.25" customHeight="1" outlineLevel="1" thickBot="1" x14ac:dyDescent="0.35">
      <c r="A30" s="64"/>
      <c r="B30" s="6" t="s">
        <v>22</v>
      </c>
      <c r="C30" s="8">
        <f>ABS((2*C26)-F26)</f>
        <v>2136</v>
      </c>
      <c r="D30" s="8">
        <f>ABS((2*D26)-E26)</f>
        <v>1576</v>
      </c>
      <c r="E30" s="8">
        <f>ABS((2*E26)-D26)</f>
        <v>5738</v>
      </c>
      <c r="F30" s="8">
        <f>ABS((2*F26)-C26)</f>
        <v>6768</v>
      </c>
      <c r="G30" s="64"/>
      <c r="H30" s="64"/>
    </row>
    <row r="31" spans="1:8" ht="23.25" customHeight="1" outlineLevel="1" thickBot="1" x14ac:dyDescent="0.35">
      <c r="A31" s="64"/>
      <c r="B31" s="6" t="s">
        <v>23</v>
      </c>
      <c r="C31" s="7" t="s">
        <v>28</v>
      </c>
      <c r="D31" s="7" t="s">
        <v>29</v>
      </c>
      <c r="E31" s="7" t="s">
        <v>30</v>
      </c>
      <c r="F31" s="7" t="s">
        <v>31</v>
      </c>
      <c r="G31" s="64"/>
      <c r="H31" s="64"/>
    </row>
    <row r="32" spans="1:8" ht="23.25" customHeight="1" outlineLevel="1" thickBot="1" x14ac:dyDescent="0.35">
      <c r="A32" s="64"/>
      <c r="B32" s="6" t="s">
        <v>22</v>
      </c>
      <c r="C32" s="8">
        <f>(2*C26)+E26</f>
        <v>4964</v>
      </c>
      <c r="D32" s="8">
        <f>(2*D26)+F26</f>
        <v>5524</v>
      </c>
      <c r="E32" s="8">
        <f>(2*E26)+C26</f>
        <v>7432</v>
      </c>
      <c r="F32" s="8">
        <f>(2*F26)+D26</f>
        <v>8462</v>
      </c>
      <c r="G32" s="64"/>
      <c r="H32" s="64"/>
    </row>
    <row r="33" spans="1:8" ht="15.75" customHeight="1" outlineLevel="1" x14ac:dyDescent="0.3">
      <c r="A33" s="64"/>
      <c r="B33" s="64"/>
      <c r="C33" s="64"/>
      <c r="D33" s="64"/>
      <c r="E33" s="64"/>
      <c r="F33" s="64"/>
      <c r="G33" s="64"/>
      <c r="H33" s="64"/>
    </row>
    <row r="34" spans="1:8" ht="14.5" outlineLevel="1" thickBot="1" x14ac:dyDescent="0.35">
      <c r="B34" s="1"/>
      <c r="C34" s="2"/>
      <c r="D34" s="2"/>
      <c r="E34" s="2"/>
      <c r="F34" s="2"/>
      <c r="G34" s="2"/>
    </row>
    <row r="35" spans="1:8" ht="14.5" thickBot="1" x14ac:dyDescent="0.35">
      <c r="B35" s="107" t="s">
        <v>132</v>
      </c>
      <c r="C35" s="108"/>
      <c r="D35" s="108"/>
      <c r="E35" s="108"/>
      <c r="F35" s="108"/>
      <c r="G35" s="108"/>
      <c r="H35" s="109"/>
    </row>
    <row r="36" spans="1:8" ht="33.75" customHeight="1" outlineLevel="1" x14ac:dyDescent="0.3">
      <c r="B36" s="110" t="s">
        <v>161</v>
      </c>
      <c r="C36" s="111"/>
      <c r="D36" s="111"/>
      <c r="E36" s="111"/>
      <c r="F36" s="111"/>
      <c r="G36" s="111"/>
      <c r="H36" s="112"/>
    </row>
    <row r="37" spans="1:8" ht="14.5" outlineLevel="1" thickBot="1" x14ac:dyDescent="0.35">
      <c r="B37" s="1"/>
      <c r="C37" s="2"/>
      <c r="D37" s="2"/>
      <c r="E37" s="2"/>
      <c r="F37" s="2"/>
      <c r="G37" s="2"/>
    </row>
    <row r="38" spans="1:8" ht="28.5" outlineLevel="1" thickBot="1" x14ac:dyDescent="0.35">
      <c r="B38" s="4" t="s">
        <v>1</v>
      </c>
      <c r="C38" s="5" t="s">
        <v>2</v>
      </c>
      <c r="D38" s="5" t="s">
        <v>3</v>
      </c>
      <c r="E38" s="5" t="s">
        <v>40</v>
      </c>
      <c r="F38" s="2"/>
      <c r="G38" s="2"/>
    </row>
    <row r="39" spans="1:8" ht="14.5" outlineLevel="1" thickBot="1" x14ac:dyDescent="0.35">
      <c r="B39" s="104" t="s">
        <v>186</v>
      </c>
      <c r="C39" s="105"/>
      <c r="D39" s="105"/>
      <c r="E39" s="106"/>
      <c r="F39" s="2"/>
      <c r="G39" s="2"/>
    </row>
    <row r="40" spans="1:8" ht="84.5" outlineLevel="1" thickBot="1" x14ac:dyDescent="0.35">
      <c r="B40" s="7" t="s">
        <v>187</v>
      </c>
      <c r="C40" s="12" t="s">
        <v>15</v>
      </c>
      <c r="D40" s="12" t="s">
        <v>16</v>
      </c>
      <c r="E40" s="12"/>
    </row>
  </sheetData>
  <mergeCells count="11">
    <mergeCell ref="B39:E39"/>
    <mergeCell ref="B35:H35"/>
    <mergeCell ref="B36:H36"/>
    <mergeCell ref="B6:H6"/>
    <mergeCell ref="B5:H5"/>
    <mergeCell ref="B18:E19"/>
    <mergeCell ref="B24:F24"/>
    <mergeCell ref="B9:E9"/>
    <mergeCell ref="B14:B15"/>
    <mergeCell ref="B21:H21"/>
    <mergeCell ref="B22:H22"/>
  </mergeCells>
  <phoneticPr fontId="47" type="noConversion"/>
  <conditionalFormatting sqref="B40 E40">
    <cfRule type="expression" dxfId="74" priority="4">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03"/>
  <sheetViews>
    <sheetView tabSelected="1" zoomScale="90" zoomScaleNormal="90" workbookViewId="0">
      <selection activeCell="J11" sqref="J11"/>
    </sheetView>
  </sheetViews>
  <sheetFormatPr defaultColWidth="11.4140625" defaultRowHeight="14" outlineLevelRow="1" x14ac:dyDescent="0.3"/>
  <cols>
    <col min="1" max="1" width="4.83203125" style="3" customWidth="1"/>
    <col min="2" max="2" width="28.75" style="3" customWidth="1"/>
    <col min="3" max="3" width="22.83203125" style="3" customWidth="1"/>
    <col min="4" max="18" width="13" style="3" customWidth="1"/>
    <col min="19" max="22" width="13" style="24" customWidth="1"/>
    <col min="23" max="24" width="5.4140625" style="24" customWidth="1"/>
    <col min="25" max="249" width="11.4140625" style="3"/>
    <col min="250" max="250" width="2.4140625" style="3" customWidth="1"/>
    <col min="251" max="252" width="25.75" style="3" customWidth="1"/>
    <col min="253" max="263" width="11.4140625" style="3"/>
    <col min="264" max="264" width="17.1640625" style="3" customWidth="1"/>
    <col min="265" max="266" width="11.4140625" style="3"/>
    <col min="267" max="267" width="17.1640625" style="3" customWidth="1"/>
    <col min="268" max="505" width="11.4140625" style="3"/>
    <col min="506" max="506" width="2.4140625" style="3" customWidth="1"/>
    <col min="507" max="508" width="25.75" style="3" customWidth="1"/>
    <col min="509" max="519" width="11.4140625" style="3"/>
    <col min="520" max="520" width="17.1640625" style="3" customWidth="1"/>
    <col min="521" max="522" width="11.4140625" style="3"/>
    <col min="523" max="523" width="17.1640625" style="3" customWidth="1"/>
    <col min="524" max="761" width="11.4140625" style="3"/>
    <col min="762" max="762" width="2.4140625" style="3" customWidth="1"/>
    <col min="763" max="764" width="25.75" style="3" customWidth="1"/>
    <col min="765" max="775" width="11.4140625" style="3"/>
    <col min="776" max="776" width="17.1640625" style="3" customWidth="1"/>
    <col min="777" max="778" width="11.4140625" style="3"/>
    <col min="779" max="779" width="17.1640625" style="3" customWidth="1"/>
    <col min="780" max="1017" width="11.4140625" style="3"/>
    <col min="1018" max="1018" width="2.4140625" style="3" customWidth="1"/>
    <col min="1019" max="1020" width="25.75" style="3" customWidth="1"/>
    <col min="1021" max="1031" width="11.4140625" style="3"/>
    <col min="1032" max="1032" width="17.1640625" style="3" customWidth="1"/>
    <col min="1033" max="1034" width="11.4140625" style="3"/>
    <col min="1035" max="1035" width="17.1640625" style="3" customWidth="1"/>
    <col min="1036" max="1273" width="11.4140625" style="3"/>
    <col min="1274" max="1274" width="2.4140625" style="3" customWidth="1"/>
    <col min="1275" max="1276" width="25.75" style="3" customWidth="1"/>
    <col min="1277" max="1287" width="11.4140625" style="3"/>
    <col min="1288" max="1288" width="17.1640625" style="3" customWidth="1"/>
    <col min="1289" max="1290" width="11.4140625" style="3"/>
    <col min="1291" max="1291" width="17.1640625" style="3" customWidth="1"/>
    <col min="1292" max="1529" width="11.4140625" style="3"/>
    <col min="1530" max="1530" width="2.4140625" style="3" customWidth="1"/>
    <col min="1531" max="1532" width="25.75" style="3" customWidth="1"/>
    <col min="1533" max="1543" width="11.4140625" style="3"/>
    <col min="1544" max="1544" width="17.1640625" style="3" customWidth="1"/>
    <col min="1545" max="1546" width="11.4140625" style="3"/>
    <col min="1547" max="1547" width="17.1640625" style="3" customWidth="1"/>
    <col min="1548" max="1785" width="11.4140625" style="3"/>
    <col min="1786" max="1786" width="2.4140625" style="3" customWidth="1"/>
    <col min="1787" max="1788" width="25.75" style="3" customWidth="1"/>
    <col min="1789" max="1799" width="11.4140625" style="3"/>
    <col min="1800" max="1800" width="17.1640625" style="3" customWidth="1"/>
    <col min="1801" max="1802" width="11.4140625" style="3"/>
    <col min="1803" max="1803" width="17.1640625" style="3" customWidth="1"/>
    <col min="1804" max="2041" width="11.4140625" style="3"/>
    <col min="2042" max="2042" width="2.4140625" style="3" customWidth="1"/>
    <col min="2043" max="2044" width="25.75" style="3" customWidth="1"/>
    <col min="2045" max="2055" width="11.4140625" style="3"/>
    <col min="2056" max="2056" width="17.1640625" style="3" customWidth="1"/>
    <col min="2057" max="2058" width="11.4140625" style="3"/>
    <col min="2059" max="2059" width="17.1640625" style="3" customWidth="1"/>
    <col min="2060" max="2297" width="11.4140625" style="3"/>
    <col min="2298" max="2298" width="2.4140625" style="3" customWidth="1"/>
    <col min="2299" max="2300" width="25.75" style="3" customWidth="1"/>
    <col min="2301" max="2311" width="11.4140625" style="3"/>
    <col min="2312" max="2312" width="17.1640625" style="3" customWidth="1"/>
    <col min="2313" max="2314" width="11.4140625" style="3"/>
    <col min="2315" max="2315" width="17.1640625" style="3" customWidth="1"/>
    <col min="2316" max="2553" width="11.4140625" style="3"/>
    <col min="2554" max="2554" width="2.4140625" style="3" customWidth="1"/>
    <col min="2555" max="2556" width="25.75" style="3" customWidth="1"/>
    <col min="2557" max="2567" width="11.4140625" style="3"/>
    <col min="2568" max="2568" width="17.1640625" style="3" customWidth="1"/>
    <col min="2569" max="2570" width="11.4140625" style="3"/>
    <col min="2571" max="2571" width="17.1640625" style="3" customWidth="1"/>
    <col min="2572" max="2809" width="11.4140625" style="3"/>
    <col min="2810" max="2810" width="2.4140625" style="3" customWidth="1"/>
    <col min="2811" max="2812" width="25.75" style="3" customWidth="1"/>
    <col min="2813" max="2823" width="11.4140625" style="3"/>
    <col min="2824" max="2824" width="17.1640625" style="3" customWidth="1"/>
    <col min="2825" max="2826" width="11.4140625" style="3"/>
    <col min="2827" max="2827" width="17.1640625" style="3" customWidth="1"/>
    <col min="2828" max="3065" width="11.4140625" style="3"/>
    <col min="3066" max="3066" width="2.4140625" style="3" customWidth="1"/>
    <col min="3067" max="3068" width="25.75" style="3" customWidth="1"/>
    <col min="3069" max="3079" width="11.4140625" style="3"/>
    <col min="3080" max="3080" width="17.1640625" style="3" customWidth="1"/>
    <col min="3081" max="3082" width="11.4140625" style="3"/>
    <col min="3083" max="3083" width="17.1640625" style="3" customWidth="1"/>
    <col min="3084" max="3321" width="11.4140625" style="3"/>
    <col min="3322" max="3322" width="2.4140625" style="3" customWidth="1"/>
    <col min="3323" max="3324" width="25.75" style="3" customWidth="1"/>
    <col min="3325" max="3335" width="11.4140625" style="3"/>
    <col min="3336" max="3336" width="17.1640625" style="3" customWidth="1"/>
    <col min="3337" max="3338" width="11.4140625" style="3"/>
    <col min="3339" max="3339" width="17.1640625" style="3" customWidth="1"/>
    <col min="3340" max="3577" width="11.4140625" style="3"/>
    <col min="3578" max="3578" width="2.4140625" style="3" customWidth="1"/>
    <col min="3579" max="3580" width="25.75" style="3" customWidth="1"/>
    <col min="3581" max="3591" width="11.4140625" style="3"/>
    <col min="3592" max="3592" width="17.1640625" style="3" customWidth="1"/>
    <col min="3593" max="3594" width="11.4140625" style="3"/>
    <col min="3595" max="3595" width="17.1640625" style="3" customWidth="1"/>
    <col min="3596" max="3833" width="11.4140625" style="3"/>
    <col min="3834" max="3834" width="2.4140625" style="3" customWidth="1"/>
    <col min="3835" max="3836" width="25.75" style="3" customWidth="1"/>
    <col min="3837" max="3847" width="11.4140625" style="3"/>
    <col min="3848" max="3848" width="17.1640625" style="3" customWidth="1"/>
    <col min="3849" max="3850" width="11.4140625" style="3"/>
    <col min="3851" max="3851" width="17.1640625" style="3" customWidth="1"/>
    <col min="3852" max="4089" width="11.4140625" style="3"/>
    <col min="4090" max="4090" width="2.4140625" style="3" customWidth="1"/>
    <col min="4091" max="4092" width="25.75" style="3" customWidth="1"/>
    <col min="4093" max="4103" width="11.4140625" style="3"/>
    <col min="4104" max="4104" width="17.1640625" style="3" customWidth="1"/>
    <col min="4105" max="4106" width="11.4140625" style="3"/>
    <col min="4107" max="4107" width="17.1640625" style="3" customWidth="1"/>
    <col min="4108" max="4345" width="11.4140625" style="3"/>
    <col min="4346" max="4346" width="2.4140625" style="3" customWidth="1"/>
    <col min="4347" max="4348" width="25.75" style="3" customWidth="1"/>
    <col min="4349" max="4359" width="11.4140625" style="3"/>
    <col min="4360" max="4360" width="17.1640625" style="3" customWidth="1"/>
    <col min="4361" max="4362" width="11.4140625" style="3"/>
    <col min="4363" max="4363" width="17.1640625" style="3" customWidth="1"/>
    <col min="4364" max="4601" width="11.4140625" style="3"/>
    <col min="4602" max="4602" width="2.4140625" style="3" customWidth="1"/>
    <col min="4603" max="4604" width="25.75" style="3" customWidth="1"/>
    <col min="4605" max="4615" width="11.4140625" style="3"/>
    <col min="4616" max="4616" width="17.1640625" style="3" customWidth="1"/>
    <col min="4617" max="4618" width="11.4140625" style="3"/>
    <col min="4619" max="4619" width="17.1640625" style="3" customWidth="1"/>
    <col min="4620" max="4857" width="11.4140625" style="3"/>
    <col min="4858" max="4858" width="2.4140625" style="3" customWidth="1"/>
    <col min="4859" max="4860" width="25.75" style="3" customWidth="1"/>
    <col min="4861" max="4871" width="11.4140625" style="3"/>
    <col min="4872" max="4872" width="17.1640625" style="3" customWidth="1"/>
    <col min="4873" max="4874" width="11.4140625" style="3"/>
    <col min="4875" max="4875" width="17.1640625" style="3" customWidth="1"/>
    <col min="4876" max="5113" width="11.4140625" style="3"/>
    <col min="5114" max="5114" width="2.4140625" style="3" customWidth="1"/>
    <col min="5115" max="5116" width="25.75" style="3" customWidth="1"/>
    <col min="5117" max="5127" width="11.4140625" style="3"/>
    <col min="5128" max="5128" width="17.1640625" style="3" customWidth="1"/>
    <col min="5129" max="5130" width="11.4140625" style="3"/>
    <col min="5131" max="5131" width="17.1640625" style="3" customWidth="1"/>
    <col min="5132" max="5369" width="11.4140625" style="3"/>
    <col min="5370" max="5370" width="2.4140625" style="3" customWidth="1"/>
    <col min="5371" max="5372" width="25.75" style="3" customWidth="1"/>
    <col min="5373" max="5383" width="11.4140625" style="3"/>
    <col min="5384" max="5384" width="17.1640625" style="3" customWidth="1"/>
    <col min="5385" max="5386" width="11.4140625" style="3"/>
    <col min="5387" max="5387" width="17.1640625" style="3" customWidth="1"/>
    <col min="5388" max="5625" width="11.4140625" style="3"/>
    <col min="5626" max="5626" width="2.4140625" style="3" customWidth="1"/>
    <col min="5627" max="5628" width="25.75" style="3" customWidth="1"/>
    <col min="5629" max="5639" width="11.4140625" style="3"/>
    <col min="5640" max="5640" width="17.1640625" style="3" customWidth="1"/>
    <col min="5641" max="5642" width="11.4140625" style="3"/>
    <col min="5643" max="5643" width="17.1640625" style="3" customWidth="1"/>
    <col min="5644" max="5881" width="11.4140625" style="3"/>
    <col min="5882" max="5882" width="2.4140625" style="3" customWidth="1"/>
    <col min="5883" max="5884" width="25.75" style="3" customWidth="1"/>
    <col min="5885" max="5895" width="11.4140625" style="3"/>
    <col min="5896" max="5896" width="17.1640625" style="3" customWidth="1"/>
    <col min="5897" max="5898" width="11.4140625" style="3"/>
    <col min="5899" max="5899" width="17.1640625" style="3" customWidth="1"/>
    <col min="5900" max="6137" width="11.4140625" style="3"/>
    <col min="6138" max="6138" width="2.4140625" style="3" customWidth="1"/>
    <col min="6139" max="6140" width="25.75" style="3" customWidth="1"/>
    <col min="6141" max="6151" width="11.4140625" style="3"/>
    <col min="6152" max="6152" width="17.1640625" style="3" customWidth="1"/>
    <col min="6153" max="6154" width="11.4140625" style="3"/>
    <col min="6155" max="6155" width="17.1640625" style="3" customWidth="1"/>
    <col min="6156" max="6393" width="11.4140625" style="3"/>
    <col min="6394" max="6394" width="2.4140625" style="3" customWidth="1"/>
    <col min="6395" max="6396" width="25.75" style="3" customWidth="1"/>
    <col min="6397" max="6407" width="11.4140625" style="3"/>
    <col min="6408" max="6408" width="17.1640625" style="3" customWidth="1"/>
    <col min="6409" max="6410" width="11.4140625" style="3"/>
    <col min="6411" max="6411" width="17.1640625" style="3" customWidth="1"/>
    <col min="6412" max="6649" width="11.4140625" style="3"/>
    <col min="6650" max="6650" width="2.4140625" style="3" customWidth="1"/>
    <col min="6651" max="6652" width="25.75" style="3" customWidth="1"/>
    <col min="6653" max="6663" width="11.4140625" style="3"/>
    <col min="6664" max="6664" width="17.1640625" style="3" customWidth="1"/>
    <col min="6665" max="6666" width="11.4140625" style="3"/>
    <col min="6667" max="6667" width="17.1640625" style="3" customWidth="1"/>
    <col min="6668" max="6905" width="11.4140625" style="3"/>
    <col min="6906" max="6906" width="2.4140625" style="3" customWidth="1"/>
    <col min="6907" max="6908" width="25.75" style="3" customWidth="1"/>
    <col min="6909" max="6919" width="11.4140625" style="3"/>
    <col min="6920" max="6920" width="17.1640625" style="3" customWidth="1"/>
    <col min="6921" max="6922" width="11.4140625" style="3"/>
    <col min="6923" max="6923" width="17.1640625" style="3" customWidth="1"/>
    <col min="6924" max="7161" width="11.4140625" style="3"/>
    <col min="7162" max="7162" width="2.4140625" style="3" customWidth="1"/>
    <col min="7163" max="7164" width="25.75" style="3" customWidth="1"/>
    <col min="7165" max="7175" width="11.4140625" style="3"/>
    <col min="7176" max="7176" width="17.1640625" style="3" customWidth="1"/>
    <col min="7177" max="7178" width="11.4140625" style="3"/>
    <col min="7179" max="7179" width="17.1640625" style="3" customWidth="1"/>
    <col min="7180" max="7417" width="11.4140625" style="3"/>
    <col min="7418" max="7418" width="2.4140625" style="3" customWidth="1"/>
    <col min="7419" max="7420" width="25.75" style="3" customWidth="1"/>
    <col min="7421" max="7431" width="11.4140625" style="3"/>
    <col min="7432" max="7432" width="17.1640625" style="3" customWidth="1"/>
    <col min="7433" max="7434" width="11.4140625" style="3"/>
    <col min="7435" max="7435" width="17.1640625" style="3" customWidth="1"/>
    <col min="7436" max="7673" width="11.4140625" style="3"/>
    <col min="7674" max="7674" width="2.4140625" style="3" customWidth="1"/>
    <col min="7675" max="7676" width="25.75" style="3" customWidth="1"/>
    <col min="7677" max="7687" width="11.4140625" style="3"/>
    <col min="7688" max="7688" width="17.1640625" style="3" customWidth="1"/>
    <col min="7689" max="7690" width="11.4140625" style="3"/>
    <col min="7691" max="7691" width="17.1640625" style="3" customWidth="1"/>
    <col min="7692" max="7929" width="11.4140625" style="3"/>
    <col min="7930" max="7930" width="2.4140625" style="3" customWidth="1"/>
    <col min="7931" max="7932" width="25.75" style="3" customWidth="1"/>
    <col min="7933" max="7943" width="11.4140625" style="3"/>
    <col min="7944" max="7944" width="17.1640625" style="3" customWidth="1"/>
    <col min="7945" max="7946" width="11.4140625" style="3"/>
    <col min="7947" max="7947" width="17.1640625" style="3" customWidth="1"/>
    <col min="7948" max="8185" width="11.4140625" style="3"/>
    <col min="8186" max="8186" width="2.4140625" style="3" customWidth="1"/>
    <col min="8187" max="8188" width="25.75" style="3" customWidth="1"/>
    <col min="8189" max="8199" width="11.4140625" style="3"/>
    <col min="8200" max="8200" width="17.1640625" style="3" customWidth="1"/>
    <col min="8201" max="8202" width="11.4140625" style="3"/>
    <col min="8203" max="8203" width="17.1640625" style="3" customWidth="1"/>
    <col min="8204" max="8441" width="11.4140625" style="3"/>
    <col min="8442" max="8442" width="2.4140625" style="3" customWidth="1"/>
    <col min="8443" max="8444" width="25.75" style="3" customWidth="1"/>
    <col min="8445" max="8455" width="11.4140625" style="3"/>
    <col min="8456" max="8456" width="17.1640625" style="3" customWidth="1"/>
    <col min="8457" max="8458" width="11.4140625" style="3"/>
    <col min="8459" max="8459" width="17.1640625" style="3" customWidth="1"/>
    <col min="8460" max="8697" width="11.4140625" style="3"/>
    <col min="8698" max="8698" width="2.4140625" style="3" customWidth="1"/>
    <col min="8699" max="8700" width="25.75" style="3" customWidth="1"/>
    <col min="8701" max="8711" width="11.4140625" style="3"/>
    <col min="8712" max="8712" width="17.1640625" style="3" customWidth="1"/>
    <col min="8713" max="8714" width="11.4140625" style="3"/>
    <col min="8715" max="8715" width="17.1640625" style="3" customWidth="1"/>
    <col min="8716" max="8953" width="11.4140625" style="3"/>
    <col min="8954" max="8954" width="2.4140625" style="3" customWidth="1"/>
    <col min="8955" max="8956" width="25.75" style="3" customWidth="1"/>
    <col min="8957" max="8967" width="11.4140625" style="3"/>
    <col min="8968" max="8968" width="17.1640625" style="3" customWidth="1"/>
    <col min="8969" max="8970" width="11.4140625" style="3"/>
    <col min="8971" max="8971" width="17.1640625" style="3" customWidth="1"/>
    <col min="8972" max="9209" width="11.4140625" style="3"/>
    <col min="9210" max="9210" width="2.4140625" style="3" customWidth="1"/>
    <col min="9211" max="9212" width="25.75" style="3" customWidth="1"/>
    <col min="9213" max="9223" width="11.4140625" style="3"/>
    <col min="9224" max="9224" width="17.1640625" style="3" customWidth="1"/>
    <col min="9225" max="9226" width="11.4140625" style="3"/>
    <col min="9227" max="9227" width="17.1640625" style="3" customWidth="1"/>
    <col min="9228" max="9465" width="11.4140625" style="3"/>
    <col min="9466" max="9466" width="2.4140625" style="3" customWidth="1"/>
    <col min="9467" max="9468" width="25.75" style="3" customWidth="1"/>
    <col min="9469" max="9479" width="11.4140625" style="3"/>
    <col min="9480" max="9480" width="17.1640625" style="3" customWidth="1"/>
    <col min="9481" max="9482" width="11.4140625" style="3"/>
    <col min="9483" max="9483" width="17.1640625" style="3" customWidth="1"/>
    <col min="9484" max="9721" width="11.4140625" style="3"/>
    <col min="9722" max="9722" width="2.4140625" style="3" customWidth="1"/>
    <col min="9723" max="9724" width="25.75" style="3" customWidth="1"/>
    <col min="9725" max="9735" width="11.4140625" style="3"/>
    <col min="9736" max="9736" width="17.1640625" style="3" customWidth="1"/>
    <col min="9737" max="9738" width="11.4140625" style="3"/>
    <col min="9739" max="9739" width="17.1640625" style="3" customWidth="1"/>
    <col min="9740" max="9977" width="11.4140625" style="3"/>
    <col min="9978" max="9978" width="2.4140625" style="3" customWidth="1"/>
    <col min="9979" max="9980" width="25.75" style="3" customWidth="1"/>
    <col min="9981" max="9991" width="11.4140625" style="3"/>
    <col min="9992" max="9992" width="17.1640625" style="3" customWidth="1"/>
    <col min="9993" max="9994" width="11.4140625" style="3"/>
    <col min="9995" max="9995" width="17.1640625" style="3" customWidth="1"/>
    <col min="9996" max="10233" width="11.4140625" style="3"/>
    <col min="10234" max="10234" width="2.4140625" style="3" customWidth="1"/>
    <col min="10235" max="10236" width="25.75" style="3" customWidth="1"/>
    <col min="10237" max="10247" width="11.4140625" style="3"/>
    <col min="10248" max="10248" width="17.1640625" style="3" customWidth="1"/>
    <col min="10249" max="10250" width="11.4140625" style="3"/>
    <col min="10251" max="10251" width="17.1640625" style="3" customWidth="1"/>
    <col min="10252" max="10489" width="11.4140625" style="3"/>
    <col min="10490" max="10490" width="2.4140625" style="3" customWidth="1"/>
    <col min="10491" max="10492" width="25.75" style="3" customWidth="1"/>
    <col min="10493" max="10503" width="11.4140625" style="3"/>
    <col min="10504" max="10504" width="17.1640625" style="3" customWidth="1"/>
    <col min="10505" max="10506" width="11.4140625" style="3"/>
    <col min="10507" max="10507" width="17.1640625" style="3" customWidth="1"/>
    <col min="10508" max="10745" width="11.4140625" style="3"/>
    <col min="10746" max="10746" width="2.4140625" style="3" customWidth="1"/>
    <col min="10747" max="10748" width="25.75" style="3" customWidth="1"/>
    <col min="10749" max="10759" width="11.4140625" style="3"/>
    <col min="10760" max="10760" width="17.1640625" style="3" customWidth="1"/>
    <col min="10761" max="10762" width="11.4140625" style="3"/>
    <col min="10763" max="10763" width="17.1640625" style="3" customWidth="1"/>
    <col min="10764" max="11001" width="11.4140625" style="3"/>
    <col min="11002" max="11002" width="2.4140625" style="3" customWidth="1"/>
    <col min="11003" max="11004" width="25.75" style="3" customWidth="1"/>
    <col min="11005" max="11015" width="11.4140625" style="3"/>
    <col min="11016" max="11016" width="17.1640625" style="3" customWidth="1"/>
    <col min="11017" max="11018" width="11.4140625" style="3"/>
    <col min="11019" max="11019" width="17.1640625" style="3" customWidth="1"/>
    <col min="11020" max="11257" width="11.4140625" style="3"/>
    <col min="11258" max="11258" width="2.4140625" style="3" customWidth="1"/>
    <col min="11259" max="11260" width="25.75" style="3" customWidth="1"/>
    <col min="11261" max="11271" width="11.4140625" style="3"/>
    <col min="11272" max="11272" width="17.1640625" style="3" customWidth="1"/>
    <col min="11273" max="11274" width="11.4140625" style="3"/>
    <col min="11275" max="11275" width="17.1640625" style="3" customWidth="1"/>
    <col min="11276" max="11513" width="11.4140625" style="3"/>
    <col min="11514" max="11514" width="2.4140625" style="3" customWidth="1"/>
    <col min="11515" max="11516" width="25.75" style="3" customWidth="1"/>
    <col min="11517" max="11527" width="11.4140625" style="3"/>
    <col min="11528" max="11528" width="17.1640625" style="3" customWidth="1"/>
    <col min="11529" max="11530" width="11.4140625" style="3"/>
    <col min="11531" max="11531" width="17.1640625" style="3" customWidth="1"/>
    <col min="11532" max="11769" width="11.4140625" style="3"/>
    <col min="11770" max="11770" width="2.4140625" style="3" customWidth="1"/>
    <col min="11771" max="11772" width="25.75" style="3" customWidth="1"/>
    <col min="11773" max="11783" width="11.4140625" style="3"/>
    <col min="11784" max="11784" width="17.1640625" style="3" customWidth="1"/>
    <col min="11785" max="11786" width="11.4140625" style="3"/>
    <col min="11787" max="11787" width="17.1640625" style="3" customWidth="1"/>
    <col min="11788" max="12025" width="11.4140625" style="3"/>
    <col min="12026" max="12026" width="2.4140625" style="3" customWidth="1"/>
    <col min="12027" max="12028" width="25.75" style="3" customWidth="1"/>
    <col min="12029" max="12039" width="11.4140625" style="3"/>
    <col min="12040" max="12040" width="17.1640625" style="3" customWidth="1"/>
    <col min="12041" max="12042" width="11.4140625" style="3"/>
    <col min="12043" max="12043" width="17.1640625" style="3" customWidth="1"/>
    <col min="12044" max="12281" width="11.4140625" style="3"/>
    <col min="12282" max="12282" width="2.4140625" style="3" customWidth="1"/>
    <col min="12283" max="12284" width="25.75" style="3" customWidth="1"/>
    <col min="12285" max="12295" width="11.4140625" style="3"/>
    <col min="12296" max="12296" width="17.1640625" style="3" customWidth="1"/>
    <col min="12297" max="12298" width="11.4140625" style="3"/>
    <col min="12299" max="12299" width="17.1640625" style="3" customWidth="1"/>
    <col min="12300" max="12537" width="11.4140625" style="3"/>
    <col min="12538" max="12538" width="2.4140625" style="3" customWidth="1"/>
    <col min="12539" max="12540" width="25.75" style="3" customWidth="1"/>
    <col min="12541" max="12551" width="11.4140625" style="3"/>
    <col min="12552" max="12552" width="17.1640625" style="3" customWidth="1"/>
    <col min="12553" max="12554" width="11.4140625" style="3"/>
    <col min="12555" max="12555" width="17.1640625" style="3" customWidth="1"/>
    <col min="12556" max="12793" width="11.4140625" style="3"/>
    <col min="12794" max="12794" width="2.4140625" style="3" customWidth="1"/>
    <col min="12795" max="12796" width="25.75" style="3" customWidth="1"/>
    <col min="12797" max="12807" width="11.4140625" style="3"/>
    <col min="12808" max="12808" width="17.1640625" style="3" customWidth="1"/>
    <col min="12809" max="12810" width="11.4140625" style="3"/>
    <col min="12811" max="12811" width="17.1640625" style="3" customWidth="1"/>
    <col min="12812" max="13049" width="11.4140625" style="3"/>
    <col min="13050" max="13050" width="2.4140625" style="3" customWidth="1"/>
    <col min="13051" max="13052" width="25.75" style="3" customWidth="1"/>
    <col min="13053" max="13063" width="11.4140625" style="3"/>
    <col min="13064" max="13064" width="17.1640625" style="3" customWidth="1"/>
    <col min="13065" max="13066" width="11.4140625" style="3"/>
    <col min="13067" max="13067" width="17.1640625" style="3" customWidth="1"/>
    <col min="13068" max="13305" width="11.4140625" style="3"/>
    <col min="13306" max="13306" width="2.4140625" style="3" customWidth="1"/>
    <col min="13307" max="13308" width="25.75" style="3" customWidth="1"/>
    <col min="13309" max="13319" width="11.4140625" style="3"/>
    <col min="13320" max="13320" width="17.1640625" style="3" customWidth="1"/>
    <col min="13321" max="13322" width="11.4140625" style="3"/>
    <col min="13323" max="13323" width="17.1640625" style="3" customWidth="1"/>
    <col min="13324" max="13561" width="11.4140625" style="3"/>
    <col min="13562" max="13562" width="2.4140625" style="3" customWidth="1"/>
    <col min="13563" max="13564" width="25.75" style="3" customWidth="1"/>
    <col min="13565" max="13575" width="11.4140625" style="3"/>
    <col min="13576" max="13576" width="17.1640625" style="3" customWidth="1"/>
    <col min="13577" max="13578" width="11.4140625" style="3"/>
    <col min="13579" max="13579" width="17.1640625" style="3" customWidth="1"/>
    <col min="13580" max="13817" width="11.4140625" style="3"/>
    <col min="13818" max="13818" width="2.4140625" style="3" customWidth="1"/>
    <col min="13819" max="13820" width="25.75" style="3" customWidth="1"/>
    <col min="13821" max="13831" width="11.4140625" style="3"/>
    <col min="13832" max="13832" width="17.1640625" style="3" customWidth="1"/>
    <col min="13833" max="13834" width="11.4140625" style="3"/>
    <col min="13835" max="13835" width="17.1640625" style="3" customWidth="1"/>
    <col min="13836" max="14073" width="11.4140625" style="3"/>
    <col min="14074" max="14074" width="2.4140625" style="3" customWidth="1"/>
    <col min="14075" max="14076" width="25.75" style="3" customWidth="1"/>
    <col min="14077" max="14087" width="11.4140625" style="3"/>
    <col min="14088" max="14088" width="17.1640625" style="3" customWidth="1"/>
    <col min="14089" max="14090" width="11.4140625" style="3"/>
    <col min="14091" max="14091" width="17.1640625" style="3" customWidth="1"/>
    <col min="14092" max="14329" width="11.4140625" style="3"/>
    <col min="14330" max="14330" width="2.4140625" style="3" customWidth="1"/>
    <col min="14331" max="14332" width="25.75" style="3" customWidth="1"/>
    <col min="14333" max="14343" width="11.4140625" style="3"/>
    <col min="14344" max="14344" width="17.1640625" style="3" customWidth="1"/>
    <col min="14345" max="14346" width="11.4140625" style="3"/>
    <col min="14347" max="14347" width="17.1640625" style="3" customWidth="1"/>
    <col min="14348" max="14585" width="11.4140625" style="3"/>
    <col min="14586" max="14586" width="2.4140625" style="3" customWidth="1"/>
    <col min="14587" max="14588" width="25.75" style="3" customWidth="1"/>
    <col min="14589" max="14599" width="11.4140625" style="3"/>
    <col min="14600" max="14600" width="17.1640625" style="3" customWidth="1"/>
    <col min="14601" max="14602" width="11.4140625" style="3"/>
    <col min="14603" max="14603" width="17.1640625" style="3" customWidth="1"/>
    <col min="14604" max="14841" width="11.4140625" style="3"/>
    <col min="14842" max="14842" width="2.4140625" style="3" customWidth="1"/>
    <col min="14843" max="14844" width="25.75" style="3" customWidth="1"/>
    <col min="14845" max="14855" width="11.4140625" style="3"/>
    <col min="14856" max="14856" width="17.1640625" style="3" customWidth="1"/>
    <col min="14857" max="14858" width="11.4140625" style="3"/>
    <col min="14859" max="14859" width="17.1640625" style="3" customWidth="1"/>
    <col min="14860" max="15097" width="11.4140625" style="3"/>
    <col min="15098" max="15098" width="2.4140625" style="3" customWidth="1"/>
    <col min="15099" max="15100" width="25.75" style="3" customWidth="1"/>
    <col min="15101" max="15111" width="11.4140625" style="3"/>
    <col min="15112" max="15112" width="17.1640625" style="3" customWidth="1"/>
    <col min="15113" max="15114" width="11.4140625" style="3"/>
    <col min="15115" max="15115" width="17.1640625" style="3" customWidth="1"/>
    <col min="15116" max="15353" width="11.4140625" style="3"/>
    <col min="15354" max="15354" width="2.4140625" style="3" customWidth="1"/>
    <col min="15355" max="15356" width="25.75" style="3" customWidth="1"/>
    <col min="15357" max="15367" width="11.4140625" style="3"/>
    <col min="15368" max="15368" width="17.1640625" style="3" customWidth="1"/>
    <col min="15369" max="15370" width="11.4140625" style="3"/>
    <col min="15371" max="15371" width="17.1640625" style="3" customWidth="1"/>
    <col min="15372" max="15609" width="11.4140625" style="3"/>
    <col min="15610" max="15610" width="2.4140625" style="3" customWidth="1"/>
    <col min="15611" max="15612" width="25.75" style="3" customWidth="1"/>
    <col min="15613" max="15623" width="11.4140625" style="3"/>
    <col min="15624" max="15624" width="17.1640625" style="3" customWidth="1"/>
    <col min="15625" max="15626" width="11.4140625" style="3"/>
    <col min="15627" max="15627" width="17.1640625" style="3" customWidth="1"/>
    <col min="15628" max="15865" width="11.4140625" style="3"/>
    <col min="15866" max="15866" width="2.4140625" style="3" customWidth="1"/>
    <col min="15867" max="15868" width="25.75" style="3" customWidth="1"/>
    <col min="15869" max="15879" width="11.4140625" style="3"/>
    <col min="15880" max="15880" width="17.1640625" style="3" customWidth="1"/>
    <col min="15881" max="15882" width="11.4140625" style="3"/>
    <col min="15883" max="15883" width="17.1640625" style="3" customWidth="1"/>
    <col min="15884" max="16121" width="11.4140625" style="3"/>
    <col min="16122" max="16122" width="2.4140625" style="3" customWidth="1"/>
    <col min="16123" max="16124" width="25.75" style="3" customWidth="1"/>
    <col min="16125" max="16135" width="11.4140625" style="3"/>
    <col min="16136" max="16136" width="17.1640625" style="3" customWidth="1"/>
    <col min="16137" max="16138" width="11.4140625" style="3"/>
    <col min="16139" max="16139" width="17.1640625" style="3" customWidth="1"/>
    <col min="16140" max="16384" width="11.4140625" style="3"/>
  </cols>
  <sheetData>
    <row r="1" spans="1:22" ht="22.5" x14ac:dyDescent="0.3">
      <c r="B1" s="76" t="s">
        <v>198</v>
      </c>
    </row>
    <row r="2" spans="1:22" ht="14.5" thickBot="1" x14ac:dyDescent="0.35"/>
    <row r="3" spans="1:22" ht="20.5" thickBot="1" x14ac:dyDescent="0.35">
      <c r="B3" s="74" t="s">
        <v>133</v>
      </c>
      <c r="C3" s="35" t="str">
        <f>'6.5A.3.1 Tx spurious'!C3</f>
        <v>CA_n20A-n78A</v>
      </c>
      <c r="D3" s="37"/>
      <c r="E3" s="37"/>
      <c r="F3" s="37"/>
    </row>
    <row r="4" spans="1:22" ht="18" thickBot="1" x14ac:dyDescent="0.35">
      <c r="B4" s="37"/>
      <c r="C4" s="37"/>
      <c r="D4" s="37"/>
      <c r="E4" s="37"/>
      <c r="F4" s="37"/>
    </row>
    <row r="5" spans="1:22" ht="18" thickBot="1" x14ac:dyDescent="0.35">
      <c r="B5" s="152" t="s">
        <v>141</v>
      </c>
      <c r="C5" s="153"/>
      <c r="D5" s="153"/>
      <c r="E5" s="153"/>
      <c r="F5" s="153"/>
      <c r="G5" s="153"/>
      <c r="H5" s="153"/>
      <c r="I5" s="153"/>
      <c r="J5" s="153"/>
      <c r="K5" s="153"/>
      <c r="L5" s="153"/>
      <c r="M5" s="153"/>
      <c r="N5" s="154"/>
      <c r="O5" s="13"/>
    </row>
    <row r="6" spans="1:22" ht="27.75" customHeight="1" outlineLevel="1" thickBot="1" x14ac:dyDescent="0.35">
      <c r="B6" s="158" t="s">
        <v>162</v>
      </c>
      <c r="C6" s="159"/>
      <c r="D6" s="159"/>
      <c r="E6" s="159"/>
      <c r="F6" s="159"/>
      <c r="G6" s="159"/>
      <c r="H6" s="159"/>
      <c r="I6" s="159"/>
      <c r="J6" s="159"/>
      <c r="K6" s="159"/>
      <c r="L6" s="159"/>
      <c r="M6" s="159"/>
      <c r="N6" s="160"/>
    </row>
    <row r="7" spans="1:22" ht="14.5" outlineLevel="1" thickBot="1" x14ac:dyDescent="0.35">
      <c r="B7" s="15"/>
      <c r="C7" s="15"/>
      <c r="D7" s="15"/>
      <c r="E7" s="15"/>
      <c r="F7" s="15"/>
      <c r="G7" s="15"/>
      <c r="H7" s="15"/>
      <c r="I7" s="15"/>
      <c r="J7" s="15"/>
    </row>
    <row r="8" spans="1:22" ht="31.5" customHeight="1" outlineLevel="1" thickBot="1" x14ac:dyDescent="0.35">
      <c r="B8" s="72" t="s">
        <v>163</v>
      </c>
      <c r="C8" s="73" t="s">
        <v>194</v>
      </c>
    </row>
    <row r="9" spans="1:22" ht="15.75" customHeight="1" outlineLevel="1" thickBot="1" x14ac:dyDescent="0.35">
      <c r="B9" s="164" t="s">
        <v>164</v>
      </c>
      <c r="C9" s="155" t="s">
        <v>41</v>
      </c>
      <c r="D9" s="156"/>
      <c r="E9" s="156"/>
      <c r="F9" s="156"/>
      <c r="G9" s="156"/>
      <c r="H9" s="156"/>
      <c r="I9" s="157"/>
      <c r="J9" s="14"/>
    </row>
    <row r="10" spans="1:22" ht="24.75" customHeight="1" outlineLevel="1" thickBot="1" x14ac:dyDescent="0.35">
      <c r="B10" s="165"/>
      <c r="C10" s="63" t="s">
        <v>42</v>
      </c>
      <c r="D10" s="161" t="s">
        <v>43</v>
      </c>
      <c r="E10" s="162"/>
      <c r="F10" s="163"/>
      <c r="G10" s="63" t="s">
        <v>44</v>
      </c>
      <c r="H10" s="63" t="s">
        <v>45</v>
      </c>
      <c r="I10" s="68" t="s">
        <v>4</v>
      </c>
    </row>
    <row r="11" spans="1:22" ht="24.75" customHeight="1" outlineLevel="1" thickBot="1" x14ac:dyDescent="0.35">
      <c r="B11" s="23" t="s">
        <v>188</v>
      </c>
      <c r="C11" s="92" t="s">
        <v>195</v>
      </c>
      <c r="D11" s="77" t="s">
        <v>134</v>
      </c>
      <c r="E11" s="77" t="s">
        <v>0</v>
      </c>
      <c r="F11" s="77" t="s">
        <v>135</v>
      </c>
      <c r="G11" s="23"/>
      <c r="H11" s="23"/>
      <c r="I11" s="23"/>
    </row>
    <row r="12" spans="1:22" ht="14.5" outlineLevel="1" thickBot="1" x14ac:dyDescent="0.35">
      <c r="B12" s="15"/>
      <c r="C12" s="15"/>
      <c r="D12" s="15"/>
      <c r="E12" s="15"/>
      <c r="F12" s="15"/>
      <c r="G12" s="15"/>
      <c r="H12" s="15"/>
      <c r="I12" s="15"/>
      <c r="J12" s="15"/>
    </row>
    <row r="13" spans="1:22" ht="18" thickBot="1" x14ac:dyDescent="0.35">
      <c r="B13" s="152" t="s">
        <v>137</v>
      </c>
      <c r="C13" s="153"/>
      <c r="D13" s="153"/>
      <c r="E13" s="153"/>
      <c r="F13" s="153"/>
      <c r="G13" s="153"/>
      <c r="H13" s="153"/>
      <c r="I13" s="153"/>
      <c r="J13" s="153"/>
      <c r="K13" s="153"/>
      <c r="L13" s="153"/>
      <c r="M13" s="153"/>
      <c r="N13" s="154"/>
      <c r="O13" s="13"/>
    </row>
    <row r="14" spans="1:22" ht="17.5" outlineLevel="1" x14ac:dyDescent="0.3">
      <c r="A14" s="13"/>
      <c r="B14" s="13"/>
      <c r="C14" s="13"/>
      <c r="D14" s="13"/>
      <c r="E14" s="13"/>
      <c r="F14" s="13"/>
      <c r="G14" s="13"/>
      <c r="H14" s="13"/>
      <c r="I14" s="13"/>
      <c r="J14" s="13"/>
      <c r="K14" s="13"/>
      <c r="L14" s="13"/>
      <c r="M14" s="13"/>
      <c r="N14" s="13"/>
      <c r="O14" s="13"/>
    </row>
    <row r="15" spans="1:22" ht="17.5" outlineLevel="1" x14ac:dyDescent="0.3">
      <c r="B15" s="167" t="s">
        <v>189</v>
      </c>
      <c r="C15" s="168"/>
      <c r="D15" s="167" t="s">
        <v>178</v>
      </c>
      <c r="E15" s="168"/>
      <c r="H15" s="38"/>
      <c r="I15" s="166" t="s">
        <v>98</v>
      </c>
      <c r="J15" s="166"/>
      <c r="K15" s="166"/>
      <c r="L15" s="166"/>
      <c r="M15" s="166"/>
      <c r="N15" s="166"/>
      <c r="O15" s="13"/>
      <c r="P15" s="13"/>
      <c r="Q15" s="13"/>
    </row>
    <row r="16" spans="1:22" ht="17.5" outlineLevel="1" x14ac:dyDescent="0.3">
      <c r="B16" s="19" t="s">
        <v>6</v>
      </c>
      <c r="C16" s="19" t="s">
        <v>7</v>
      </c>
      <c r="D16" s="19" t="s">
        <v>8</v>
      </c>
      <c r="E16" s="19" t="s">
        <v>9</v>
      </c>
      <c r="G16" s="38"/>
      <c r="H16" s="38"/>
      <c r="I16" s="18" t="s">
        <v>85</v>
      </c>
      <c r="J16" s="18" t="s">
        <v>86</v>
      </c>
      <c r="K16" s="18" t="s">
        <v>87</v>
      </c>
      <c r="L16" s="18" t="s">
        <v>88</v>
      </c>
      <c r="M16" s="39" t="s">
        <v>89</v>
      </c>
      <c r="N16" s="39" t="s">
        <v>90</v>
      </c>
      <c r="O16" s="13"/>
      <c r="S16" s="3"/>
      <c r="T16" s="3"/>
      <c r="U16" s="3"/>
      <c r="V16" s="3"/>
    </row>
    <row r="17" spans="2:22" ht="23" outlineLevel="1" x14ac:dyDescent="0.3">
      <c r="B17" s="20">
        <v>832</v>
      </c>
      <c r="C17" s="20">
        <v>862</v>
      </c>
      <c r="D17" s="20">
        <v>3300</v>
      </c>
      <c r="E17" s="20">
        <v>3800</v>
      </c>
      <c r="G17" s="38"/>
      <c r="H17" s="29" t="s">
        <v>93</v>
      </c>
      <c r="I17" s="44" t="s">
        <v>94</v>
      </c>
      <c r="J17" s="44" t="s">
        <v>95</v>
      </c>
      <c r="K17" s="44" t="s">
        <v>96</v>
      </c>
      <c r="L17" s="44" t="s">
        <v>97</v>
      </c>
      <c r="M17" s="40" t="s">
        <v>92</v>
      </c>
      <c r="N17" s="40" t="s">
        <v>91</v>
      </c>
      <c r="S17" s="3"/>
      <c r="T17" s="3"/>
      <c r="U17" s="3"/>
      <c r="V17" s="3"/>
    </row>
    <row r="18" spans="2:22" outlineLevel="1" x14ac:dyDescent="0.3">
      <c r="H18" s="29" t="s">
        <v>84</v>
      </c>
      <c r="I18" s="20">
        <v>832</v>
      </c>
      <c r="J18" s="20">
        <v>832</v>
      </c>
      <c r="K18" s="20">
        <v>862</v>
      </c>
      <c r="L18" s="20">
        <v>862</v>
      </c>
      <c r="M18" s="42"/>
      <c r="N18" s="43"/>
    </row>
    <row r="19" spans="2:22" outlineLevel="1" x14ac:dyDescent="0.3">
      <c r="B19" s="18" t="s">
        <v>114</v>
      </c>
      <c r="C19" s="169" t="s">
        <v>115</v>
      </c>
      <c r="D19" s="169"/>
      <c r="E19" s="18" t="s">
        <v>116</v>
      </c>
      <c r="F19" s="18" t="s">
        <v>117</v>
      </c>
      <c r="H19" s="29" t="s">
        <v>71</v>
      </c>
      <c r="I19" s="20">
        <v>3300</v>
      </c>
      <c r="J19" s="20">
        <v>3800</v>
      </c>
      <c r="K19" s="20">
        <v>3300</v>
      </c>
      <c r="L19" s="20">
        <v>3800</v>
      </c>
      <c r="M19" s="43"/>
      <c r="N19" s="43"/>
    </row>
    <row r="20" spans="2:22" outlineLevel="1" x14ac:dyDescent="0.3">
      <c r="B20" s="29" t="s">
        <v>99</v>
      </c>
      <c r="C20" s="29" t="s">
        <v>105</v>
      </c>
      <c r="D20" s="29" t="s">
        <v>54</v>
      </c>
      <c r="E20" s="21">
        <f t="shared" ref="E20:E25" si="0">IF(AND(M20&lt;0,N20&gt;0),0,MIN(ABS(M20),ABS(N20)))</f>
        <v>2438</v>
      </c>
      <c r="F20" s="21">
        <f t="shared" ref="F20:F25" si="1">MAX(ABS(M20),ABS(N20))</f>
        <v>2968</v>
      </c>
      <c r="H20" s="29" t="s">
        <v>120</v>
      </c>
      <c r="I20" s="20">
        <f>I$18-I$19</f>
        <v>-2468</v>
      </c>
      <c r="J20" s="20">
        <f>J$18-J$19</f>
        <v>-2968</v>
      </c>
      <c r="K20" s="20">
        <f>K$18-K$19</f>
        <v>-2438</v>
      </c>
      <c r="L20" s="20">
        <f>L$18-L$19</f>
        <v>-2938</v>
      </c>
      <c r="M20" s="41">
        <f t="shared" ref="M20:M25" si="2">MIN(I20:L20)</f>
        <v>-2968</v>
      </c>
      <c r="N20" s="41">
        <f t="shared" ref="N20:N25" si="3">MAX(I20:L20)</f>
        <v>-2438</v>
      </c>
    </row>
    <row r="21" spans="2:22" outlineLevel="1" x14ac:dyDescent="0.3">
      <c r="B21" s="29" t="s">
        <v>100</v>
      </c>
      <c r="C21" s="29" t="s">
        <v>106</v>
      </c>
      <c r="D21" s="29" t="s">
        <v>55</v>
      </c>
      <c r="E21" s="21">
        <f t="shared" si="0"/>
        <v>4132</v>
      </c>
      <c r="F21" s="21">
        <f t="shared" si="1"/>
        <v>4662</v>
      </c>
      <c r="H21" s="29" t="s">
        <v>121</v>
      </c>
      <c r="I21" s="20">
        <f>I$18+I$19</f>
        <v>4132</v>
      </c>
      <c r="J21" s="20">
        <f>J$18+J$19</f>
        <v>4632</v>
      </c>
      <c r="K21" s="20">
        <f>K$18+K$19</f>
        <v>4162</v>
      </c>
      <c r="L21" s="20">
        <f>L$18+L$19</f>
        <v>4662</v>
      </c>
      <c r="M21" s="41">
        <f t="shared" si="2"/>
        <v>4132</v>
      </c>
      <c r="N21" s="41">
        <f t="shared" si="3"/>
        <v>4662</v>
      </c>
    </row>
    <row r="22" spans="2:22" outlineLevel="1" x14ac:dyDescent="0.3">
      <c r="B22" s="29" t="s">
        <v>101</v>
      </c>
      <c r="C22" s="29" t="s">
        <v>107</v>
      </c>
      <c r="D22" s="29" t="s">
        <v>56</v>
      </c>
      <c r="E22" s="21">
        <f t="shared" si="0"/>
        <v>1576</v>
      </c>
      <c r="F22" s="21">
        <f t="shared" si="1"/>
        <v>2136</v>
      </c>
      <c r="H22" s="29" t="s">
        <v>122</v>
      </c>
      <c r="I22" s="20">
        <f>2*I$18-I$19</f>
        <v>-1636</v>
      </c>
      <c r="J22" s="20">
        <f>2*J$18-J$19</f>
        <v>-2136</v>
      </c>
      <c r="K22" s="20">
        <f>2*K$18-K$19</f>
        <v>-1576</v>
      </c>
      <c r="L22" s="20">
        <f>2*L$18-L$19</f>
        <v>-2076</v>
      </c>
      <c r="M22" s="41">
        <f t="shared" si="2"/>
        <v>-2136</v>
      </c>
      <c r="N22" s="41">
        <f t="shared" si="3"/>
        <v>-1576</v>
      </c>
    </row>
    <row r="23" spans="2:22" outlineLevel="1" x14ac:dyDescent="0.3">
      <c r="B23" s="29" t="s">
        <v>102</v>
      </c>
      <c r="C23" s="29" t="s">
        <v>108</v>
      </c>
      <c r="D23" s="29" t="s">
        <v>57</v>
      </c>
      <c r="E23" s="21">
        <f t="shared" si="0"/>
        <v>5738</v>
      </c>
      <c r="F23" s="21">
        <f t="shared" si="1"/>
        <v>6768</v>
      </c>
      <c r="H23" s="29" t="s">
        <v>123</v>
      </c>
      <c r="I23" s="20">
        <f>2*I$19-I$18</f>
        <v>5768</v>
      </c>
      <c r="J23" s="20">
        <f>2*J$19-J$18</f>
        <v>6768</v>
      </c>
      <c r="K23" s="20">
        <f>2*K$19-K$18</f>
        <v>5738</v>
      </c>
      <c r="L23" s="20">
        <f>2*L$19-L$18</f>
        <v>6738</v>
      </c>
      <c r="M23" s="41">
        <f t="shared" si="2"/>
        <v>5738</v>
      </c>
      <c r="N23" s="41">
        <f t="shared" si="3"/>
        <v>6768</v>
      </c>
    </row>
    <row r="24" spans="2:22" outlineLevel="1" x14ac:dyDescent="0.3">
      <c r="B24" s="29" t="s">
        <v>103</v>
      </c>
      <c r="C24" s="29" t="s">
        <v>109</v>
      </c>
      <c r="D24" s="29" t="s">
        <v>58</v>
      </c>
      <c r="E24" s="21">
        <f t="shared" si="0"/>
        <v>4964</v>
      </c>
      <c r="F24" s="21">
        <f t="shared" si="1"/>
        <v>5524</v>
      </c>
      <c r="H24" s="29" t="s">
        <v>124</v>
      </c>
      <c r="I24" s="20">
        <f>2*I$18+I$19</f>
        <v>4964</v>
      </c>
      <c r="J24" s="20">
        <f>2*J$18+J$19</f>
        <v>5464</v>
      </c>
      <c r="K24" s="20">
        <f>2*K$18+K$19</f>
        <v>5024</v>
      </c>
      <c r="L24" s="20">
        <f>2*L$18+L$19</f>
        <v>5524</v>
      </c>
      <c r="M24" s="41">
        <f t="shared" si="2"/>
        <v>4964</v>
      </c>
      <c r="N24" s="41">
        <f t="shared" si="3"/>
        <v>5524</v>
      </c>
    </row>
    <row r="25" spans="2:22" outlineLevel="1" x14ac:dyDescent="0.3">
      <c r="B25" s="29" t="s">
        <v>104</v>
      </c>
      <c r="C25" s="29" t="s">
        <v>110</v>
      </c>
      <c r="D25" s="29" t="s">
        <v>59</v>
      </c>
      <c r="E25" s="21">
        <f t="shared" si="0"/>
        <v>7432</v>
      </c>
      <c r="F25" s="21">
        <f t="shared" si="1"/>
        <v>8462</v>
      </c>
      <c r="H25" s="29" t="s">
        <v>125</v>
      </c>
      <c r="I25" s="20">
        <f>2*I$19+I$18</f>
        <v>7432</v>
      </c>
      <c r="J25" s="20">
        <f>2*J$19+J$18</f>
        <v>8432</v>
      </c>
      <c r="K25" s="20">
        <f>2*K$19+K$18</f>
        <v>7462</v>
      </c>
      <c r="L25" s="20">
        <f>2*L$19+L$18</f>
        <v>8462</v>
      </c>
      <c r="M25" s="41">
        <f t="shared" si="2"/>
        <v>7432</v>
      </c>
      <c r="N25" s="41">
        <f t="shared" si="3"/>
        <v>8462</v>
      </c>
    </row>
    <row r="26" spans="2:22" ht="14.5" outlineLevel="1" thickBot="1" x14ac:dyDescent="0.35"/>
    <row r="27" spans="2:22" ht="18" thickBot="1" x14ac:dyDescent="0.35">
      <c r="B27" s="152" t="s">
        <v>138</v>
      </c>
      <c r="C27" s="153"/>
      <c r="D27" s="153"/>
      <c r="E27" s="153"/>
      <c r="F27" s="153"/>
      <c r="G27" s="153"/>
      <c r="H27" s="153"/>
      <c r="I27" s="153"/>
      <c r="J27" s="153"/>
      <c r="K27" s="153"/>
      <c r="L27" s="153"/>
      <c r="M27" s="153"/>
      <c r="N27" s="154"/>
      <c r="O27" s="13"/>
    </row>
    <row r="28" spans="2:22" ht="19.5" customHeight="1" outlineLevel="1" x14ac:dyDescent="0.3">
      <c r="B28" s="143" t="s">
        <v>144</v>
      </c>
      <c r="C28" s="144"/>
      <c r="D28" s="144"/>
      <c r="E28" s="144"/>
      <c r="F28" s="144"/>
      <c r="G28" s="144"/>
      <c r="H28" s="144"/>
      <c r="I28" s="144"/>
      <c r="J28" s="144"/>
      <c r="K28" s="144"/>
      <c r="L28" s="144"/>
      <c r="M28" s="144"/>
      <c r="N28" s="145"/>
    </row>
    <row r="29" spans="2:22" outlineLevel="1" x14ac:dyDescent="0.3"/>
    <row r="30" spans="2:22" ht="15.75" customHeight="1" outlineLevel="1" x14ac:dyDescent="0.3">
      <c r="B30" s="193" t="s">
        <v>164</v>
      </c>
      <c r="C30" s="193" t="s">
        <v>41</v>
      </c>
      <c r="D30" s="193"/>
      <c r="E30" s="193"/>
      <c r="F30" s="193"/>
      <c r="G30" s="193"/>
      <c r="H30" s="193"/>
      <c r="I30" s="193"/>
      <c r="J30" s="193"/>
      <c r="K30" s="193"/>
      <c r="L30" s="193"/>
      <c r="M30" s="193"/>
    </row>
    <row r="31" spans="2:22" ht="23" outlineLevel="1" x14ac:dyDescent="0.3">
      <c r="B31" s="193"/>
      <c r="C31" s="49" t="s">
        <v>42</v>
      </c>
      <c r="D31" s="194" t="s">
        <v>43</v>
      </c>
      <c r="E31" s="194"/>
      <c r="F31" s="194"/>
      <c r="G31" s="49" t="s">
        <v>44</v>
      </c>
      <c r="H31" s="49" t="s">
        <v>45</v>
      </c>
      <c r="I31" s="50" t="s">
        <v>4</v>
      </c>
      <c r="J31" s="193" t="s">
        <v>118</v>
      </c>
      <c r="K31" s="193"/>
      <c r="L31" s="193"/>
      <c r="M31" s="193"/>
    </row>
    <row r="32" spans="2:22" outlineLevel="1" x14ac:dyDescent="0.3">
      <c r="B32" s="103" t="s">
        <v>177</v>
      </c>
      <c r="C32" s="78"/>
      <c r="D32" s="79"/>
      <c r="E32" s="80" t="s">
        <v>146</v>
      </c>
      <c r="F32" s="79"/>
      <c r="G32" s="80"/>
      <c r="H32" s="81"/>
      <c r="I32" s="84" t="s">
        <v>0</v>
      </c>
      <c r="J32" s="82"/>
      <c r="K32" s="59" t="s">
        <v>0</v>
      </c>
      <c r="L32" s="58"/>
      <c r="M32" s="83"/>
      <c r="O32" s="56"/>
      <c r="P32" s="56"/>
      <c r="R32" s="57"/>
      <c r="S32" s="57"/>
    </row>
    <row r="33" spans="2:22" ht="14.5" outlineLevel="1" thickBot="1" x14ac:dyDescent="0.35">
      <c r="B33" s="24"/>
      <c r="C33" s="25"/>
      <c r="D33" s="26"/>
      <c r="E33" s="17"/>
      <c r="F33" s="27"/>
      <c r="G33" s="27"/>
      <c r="H33" s="17"/>
      <c r="I33" s="17"/>
      <c r="J33" s="17"/>
      <c r="K33" s="28"/>
      <c r="L33" s="28"/>
      <c r="S33" s="3"/>
    </row>
    <row r="34" spans="2:22" ht="17.5" x14ac:dyDescent="0.3">
      <c r="B34" s="146" t="s">
        <v>139</v>
      </c>
      <c r="C34" s="147"/>
      <c r="D34" s="147"/>
      <c r="E34" s="147"/>
      <c r="F34" s="147"/>
      <c r="G34" s="147"/>
      <c r="H34" s="147"/>
      <c r="I34" s="147"/>
      <c r="J34" s="147"/>
      <c r="K34" s="147"/>
      <c r="L34" s="147"/>
      <c r="M34" s="147"/>
      <c r="N34" s="148"/>
      <c r="O34" s="13"/>
    </row>
    <row r="35" spans="2:22" ht="46.5" customHeight="1" outlineLevel="1" x14ac:dyDescent="0.3">
      <c r="B35" s="149" t="s">
        <v>165</v>
      </c>
      <c r="C35" s="150"/>
      <c r="D35" s="150"/>
      <c r="E35" s="150"/>
      <c r="F35" s="150"/>
      <c r="G35" s="150"/>
      <c r="H35" s="150"/>
      <c r="I35" s="150"/>
      <c r="J35" s="150"/>
      <c r="K35" s="150"/>
      <c r="L35" s="150"/>
      <c r="M35" s="150"/>
      <c r="N35" s="151"/>
    </row>
    <row r="36" spans="2:22" ht="9" customHeight="1" outlineLevel="1" x14ac:dyDescent="0.3"/>
    <row r="37" spans="2:22" ht="59.25" customHeight="1" outlineLevel="1" x14ac:dyDescent="0.3">
      <c r="B37" s="195" t="s">
        <v>46</v>
      </c>
      <c r="C37" s="195"/>
      <c r="Q37" s="18" t="s">
        <v>130</v>
      </c>
      <c r="R37" s="18" t="s">
        <v>130</v>
      </c>
      <c r="S37" s="18" t="s">
        <v>130</v>
      </c>
      <c r="T37" s="18" t="s">
        <v>130</v>
      </c>
      <c r="U37" s="18" t="s">
        <v>130</v>
      </c>
      <c r="V37" s="18" t="s">
        <v>130</v>
      </c>
    </row>
    <row r="38" spans="2:22" ht="17.25" customHeight="1" outlineLevel="1" x14ac:dyDescent="0.3">
      <c r="B38" s="85" t="s">
        <v>128</v>
      </c>
      <c r="C38" s="85" t="s">
        <v>129</v>
      </c>
      <c r="Q38" s="69" t="s">
        <v>130</v>
      </c>
      <c r="R38" s="69" t="s">
        <v>130</v>
      </c>
      <c r="S38" s="69" t="s">
        <v>130</v>
      </c>
      <c r="T38" s="69" t="s">
        <v>130</v>
      </c>
      <c r="U38" s="69" t="s">
        <v>130</v>
      </c>
      <c r="V38" s="69" t="s">
        <v>130</v>
      </c>
    </row>
    <row r="39" spans="2:22" ht="28.5" customHeight="1" outlineLevel="1" x14ac:dyDescent="0.3">
      <c r="B39" s="86" t="s">
        <v>190</v>
      </c>
      <c r="C39" s="86" t="s">
        <v>179</v>
      </c>
      <c r="Q39" s="70" t="s">
        <v>130</v>
      </c>
      <c r="R39" s="70" t="s">
        <v>130</v>
      </c>
      <c r="S39" s="70" t="s">
        <v>130</v>
      </c>
      <c r="T39" s="70" t="s">
        <v>130</v>
      </c>
      <c r="U39" s="70" t="s">
        <v>130</v>
      </c>
      <c r="V39" s="70" t="s">
        <v>130</v>
      </c>
    </row>
    <row r="40" spans="2:22" ht="15.75" customHeight="1" outlineLevel="1" x14ac:dyDescent="0.3">
      <c r="B40" s="85" t="s">
        <v>181</v>
      </c>
      <c r="C40" s="85" t="s">
        <v>182</v>
      </c>
      <c r="Q40" s="21" t="s">
        <v>130</v>
      </c>
      <c r="R40" s="21" t="s">
        <v>130</v>
      </c>
      <c r="S40" s="21" t="s">
        <v>130</v>
      </c>
      <c r="T40" s="21" t="s">
        <v>130</v>
      </c>
      <c r="U40" s="21" t="s">
        <v>130</v>
      </c>
      <c r="V40" s="21" t="s">
        <v>130</v>
      </c>
    </row>
    <row r="41" spans="2:22" ht="16.5" customHeight="1" outlineLevel="1" x14ac:dyDescent="0.3">
      <c r="B41" s="87" t="s">
        <v>180</v>
      </c>
      <c r="C41" s="87" t="s">
        <v>53</v>
      </c>
      <c r="Q41" s="21" t="s">
        <v>130</v>
      </c>
      <c r="R41" s="21" t="s">
        <v>130</v>
      </c>
      <c r="S41" s="21" t="s">
        <v>130</v>
      </c>
      <c r="T41" s="21" t="s">
        <v>130</v>
      </c>
      <c r="U41" s="21" t="s">
        <v>130</v>
      </c>
      <c r="V41" s="21" t="s">
        <v>130</v>
      </c>
    </row>
    <row r="42" spans="2:22" ht="27" customHeight="1" outlineLevel="1" x14ac:dyDescent="0.3">
      <c r="Q42" s="71" t="s">
        <v>130</v>
      </c>
      <c r="R42" s="71" t="s">
        <v>130</v>
      </c>
      <c r="S42" s="71" t="s">
        <v>130</v>
      </c>
      <c r="T42" s="71" t="s">
        <v>130</v>
      </c>
      <c r="U42" s="71" t="s">
        <v>130</v>
      </c>
      <c r="V42" s="71" t="s">
        <v>130</v>
      </c>
    </row>
    <row r="43" spans="2:22" ht="22.5" customHeight="1" outlineLevel="1" x14ac:dyDescent="0.3">
      <c r="B43" s="135" t="s">
        <v>126</v>
      </c>
      <c r="C43" s="88" t="s">
        <v>147</v>
      </c>
      <c r="Q43" s="20" t="str">
        <f>IF(Q$38&lt;&gt;"",#REF!,"")</f>
        <v/>
      </c>
      <c r="R43" s="20" t="str">
        <f t="shared" ref="R43:V43" si="4">IF(R$38&lt;&gt;"",Q43,"")</f>
        <v/>
      </c>
      <c r="S43" s="20" t="str">
        <f t="shared" si="4"/>
        <v/>
      </c>
      <c r="T43" s="20" t="str">
        <f t="shared" si="4"/>
        <v/>
      </c>
      <c r="U43" s="20" t="str">
        <f t="shared" si="4"/>
        <v/>
      </c>
      <c r="V43" s="20" t="str">
        <f t="shared" si="4"/>
        <v/>
      </c>
    </row>
    <row r="44" spans="2:22" ht="20" outlineLevel="1" x14ac:dyDescent="0.3">
      <c r="B44" s="135"/>
      <c r="C44" s="88" t="s">
        <v>148</v>
      </c>
      <c r="Q44" s="20" t="str">
        <f>IF(Q$38&lt;&gt;"",#REF!,"")</f>
        <v/>
      </c>
      <c r="R44" s="20" t="str">
        <f t="shared" ref="R44:V44" si="5">IF(R$38&lt;&gt;"",Q44,"")</f>
        <v/>
      </c>
      <c r="S44" s="20" t="str">
        <f t="shared" si="5"/>
        <v/>
      </c>
      <c r="T44" s="20" t="str">
        <f t="shared" si="5"/>
        <v/>
      </c>
      <c r="U44" s="20" t="str">
        <f t="shared" si="5"/>
        <v/>
      </c>
      <c r="V44" s="20" t="str">
        <f t="shared" si="5"/>
        <v/>
      </c>
    </row>
    <row r="45" spans="2:22" ht="20" outlineLevel="1" x14ac:dyDescent="0.3">
      <c r="B45" s="135"/>
      <c r="C45" s="88" t="s">
        <v>149</v>
      </c>
      <c r="Q45" s="20" t="str">
        <f>IF(Q$38&lt;&gt;"",#REF!,"")</f>
        <v/>
      </c>
      <c r="R45" s="20" t="str">
        <f t="shared" ref="R45:V45" si="6">IF(R$38&lt;&gt;"",Q45,"")</f>
        <v/>
      </c>
      <c r="S45" s="20" t="str">
        <f t="shared" si="6"/>
        <v/>
      </c>
      <c r="T45" s="20" t="str">
        <f t="shared" si="6"/>
        <v/>
      </c>
      <c r="U45" s="20" t="str">
        <f t="shared" si="6"/>
        <v/>
      </c>
      <c r="V45" s="20" t="str">
        <f t="shared" si="6"/>
        <v/>
      </c>
    </row>
    <row r="46" spans="2:22" ht="20" outlineLevel="1" x14ac:dyDescent="0.3">
      <c r="B46" s="135"/>
      <c r="C46" s="88" t="s">
        <v>150</v>
      </c>
      <c r="Q46" s="20" t="str">
        <f>IF(Q$38&lt;&gt;"",#REF!,"")</f>
        <v/>
      </c>
      <c r="R46" s="20" t="str">
        <f t="shared" ref="R46:V46" si="7">IF(R$38&lt;&gt;"",Q46,"")</f>
        <v/>
      </c>
      <c r="S46" s="20" t="str">
        <f t="shared" si="7"/>
        <v/>
      </c>
      <c r="T46" s="20" t="str">
        <f t="shared" si="7"/>
        <v/>
      </c>
      <c r="U46" s="20" t="str">
        <f t="shared" si="7"/>
        <v/>
      </c>
      <c r="V46" s="20" t="str">
        <f t="shared" si="7"/>
        <v/>
      </c>
    </row>
    <row r="47" spans="2:22" ht="20" outlineLevel="1" x14ac:dyDescent="0.3">
      <c r="B47" s="135"/>
      <c r="C47" s="88" t="s">
        <v>151</v>
      </c>
      <c r="Q47" s="20" t="str">
        <f>IF(Q$38&lt;&gt;"",#REF!,"")</f>
        <v/>
      </c>
      <c r="R47" s="20" t="str">
        <f t="shared" ref="R47:V47" si="8">IF(R$38&lt;&gt;"",Q47,"")</f>
        <v/>
      </c>
      <c r="S47" s="20" t="str">
        <f t="shared" si="8"/>
        <v/>
      </c>
      <c r="T47" s="20" t="str">
        <f t="shared" si="8"/>
        <v/>
      </c>
      <c r="U47" s="20" t="str">
        <f t="shared" si="8"/>
        <v/>
      </c>
      <c r="V47" s="20" t="str">
        <f t="shared" si="8"/>
        <v/>
      </c>
    </row>
    <row r="48" spans="2:22" ht="20" outlineLevel="1" x14ac:dyDescent="0.3">
      <c r="B48" s="135"/>
      <c r="C48" s="88" t="s">
        <v>152</v>
      </c>
      <c r="Q48" s="20" t="str">
        <f>IF(Q$38&lt;&gt;"",#REF!,"")</f>
        <v/>
      </c>
      <c r="R48" s="20" t="str">
        <f t="shared" ref="R48:V48" si="9">IF(R$38&lt;&gt;"",Q48,"")</f>
        <v/>
      </c>
      <c r="S48" s="20" t="str">
        <f t="shared" si="9"/>
        <v/>
      </c>
      <c r="T48" s="20" t="str">
        <f t="shared" si="9"/>
        <v/>
      </c>
      <c r="U48" s="20" t="str">
        <f t="shared" si="9"/>
        <v/>
      </c>
      <c r="V48" s="20" t="str">
        <f t="shared" si="9"/>
        <v/>
      </c>
    </row>
    <row r="49" spans="1:22" ht="22.5" customHeight="1" outlineLevel="1" x14ac:dyDescent="0.3">
      <c r="B49" s="196" t="s">
        <v>127</v>
      </c>
      <c r="C49" s="89" t="s">
        <v>153</v>
      </c>
      <c r="Q49" s="30" t="str">
        <f>IF(Q$38&lt;&gt;"",#REF!,"")</f>
        <v/>
      </c>
      <c r="R49" s="30" t="str">
        <f t="shared" ref="R49:V49" si="10">IF(R$38&lt;&gt;"",Q49,"")</f>
        <v/>
      </c>
      <c r="S49" s="30" t="str">
        <f t="shared" si="10"/>
        <v/>
      </c>
      <c r="T49" s="30" t="str">
        <f t="shared" si="10"/>
        <v/>
      </c>
      <c r="U49" s="30" t="str">
        <f t="shared" si="10"/>
        <v/>
      </c>
      <c r="V49" s="30" t="str">
        <f t="shared" si="10"/>
        <v/>
      </c>
    </row>
    <row r="50" spans="1:22" ht="20" outlineLevel="1" x14ac:dyDescent="0.3">
      <c r="B50" s="197"/>
      <c r="C50" s="89" t="s">
        <v>154</v>
      </c>
      <c r="Q50" s="30" t="str">
        <f>IF(Q$38&lt;&gt;"",#REF!,"")</f>
        <v/>
      </c>
      <c r="R50" s="30" t="str">
        <f t="shared" ref="R50:V50" si="11">IF(R$38&lt;&gt;"",Q50,"")</f>
        <v/>
      </c>
      <c r="S50" s="30" t="str">
        <f t="shared" si="11"/>
        <v/>
      </c>
      <c r="T50" s="30" t="str">
        <f t="shared" si="11"/>
        <v/>
      </c>
      <c r="U50" s="30" t="str">
        <f t="shared" si="11"/>
        <v/>
      </c>
      <c r="V50" s="30" t="str">
        <f t="shared" si="11"/>
        <v/>
      </c>
    </row>
    <row r="51" spans="1:22" ht="20" outlineLevel="1" x14ac:dyDescent="0.3">
      <c r="B51" s="197"/>
      <c r="C51" s="89" t="s">
        <v>155</v>
      </c>
      <c r="Q51" s="30" t="str">
        <f>IF(Q$38&lt;&gt;"",#REF!,"")</f>
        <v/>
      </c>
      <c r="R51" s="30" t="str">
        <f t="shared" ref="R51:V51" si="12">IF(R$38&lt;&gt;"",Q51,"")</f>
        <v/>
      </c>
      <c r="S51" s="30" t="str">
        <f t="shared" si="12"/>
        <v/>
      </c>
      <c r="T51" s="30" t="str">
        <f t="shared" si="12"/>
        <v/>
      </c>
      <c r="U51" s="30" t="str">
        <f t="shared" si="12"/>
        <v/>
      </c>
      <c r="V51" s="30" t="str">
        <f t="shared" si="12"/>
        <v/>
      </c>
    </row>
    <row r="52" spans="1:22" ht="20" outlineLevel="1" x14ac:dyDescent="0.3">
      <c r="B52" s="197"/>
      <c r="C52" s="89" t="s">
        <v>156</v>
      </c>
      <c r="Q52" s="30" t="str">
        <f>IF(Q$38&lt;&gt;"",#REF!,"")</f>
        <v/>
      </c>
      <c r="R52" s="30" t="str">
        <f t="shared" ref="R52:V52" si="13">IF(R$38&lt;&gt;"",Q52,"")</f>
        <v/>
      </c>
      <c r="S52" s="30" t="str">
        <f t="shared" si="13"/>
        <v/>
      </c>
      <c r="T52" s="30" t="str">
        <f t="shared" si="13"/>
        <v/>
      </c>
      <c r="U52" s="30" t="str">
        <f t="shared" si="13"/>
        <v/>
      </c>
      <c r="V52" s="30" t="str">
        <f t="shared" si="13"/>
        <v/>
      </c>
    </row>
    <row r="53" spans="1:22" ht="20" outlineLevel="1" x14ac:dyDescent="0.3">
      <c r="B53" s="197"/>
      <c r="C53" s="89" t="s">
        <v>157</v>
      </c>
      <c r="Q53" s="30" t="str">
        <f>IF(Q$38&lt;&gt;"",#REF!,"")</f>
        <v/>
      </c>
      <c r="R53" s="30" t="str">
        <f t="shared" ref="R53:V53" si="14">IF(R$38&lt;&gt;"",Q53,"")</f>
        <v/>
      </c>
      <c r="S53" s="30" t="str">
        <f t="shared" si="14"/>
        <v/>
      </c>
      <c r="T53" s="30" t="str">
        <f t="shared" si="14"/>
        <v/>
      </c>
      <c r="U53" s="30" t="str">
        <f t="shared" si="14"/>
        <v/>
      </c>
      <c r="V53" s="30" t="str">
        <f t="shared" si="14"/>
        <v/>
      </c>
    </row>
    <row r="54" spans="1:22" ht="20" outlineLevel="1" x14ac:dyDescent="0.3">
      <c r="B54" s="198"/>
      <c r="C54" s="89" t="s">
        <v>158</v>
      </c>
      <c r="Q54" s="30" t="str">
        <f>IF(Q$38&lt;&gt;"",#REF!,"")</f>
        <v/>
      </c>
      <c r="R54" s="30" t="str">
        <f t="shared" ref="R54:V54" si="15">IF(R$38&lt;&gt;"",Q54,"")</f>
        <v/>
      </c>
      <c r="S54" s="30" t="str">
        <f t="shared" si="15"/>
        <v/>
      </c>
      <c r="T54" s="30" t="str">
        <f t="shared" si="15"/>
        <v/>
      </c>
      <c r="U54" s="30" t="str">
        <f t="shared" si="15"/>
        <v/>
      </c>
      <c r="V54" s="30" t="str">
        <f t="shared" si="15"/>
        <v/>
      </c>
    </row>
    <row r="55" spans="1:22" ht="14.5" outlineLevel="1" thickBot="1" x14ac:dyDescent="0.35"/>
    <row r="56" spans="1:22" ht="18" thickBot="1" x14ac:dyDescent="0.35">
      <c r="B56" s="152" t="s">
        <v>136</v>
      </c>
      <c r="C56" s="153"/>
      <c r="D56" s="153"/>
      <c r="E56" s="153"/>
      <c r="F56" s="153"/>
      <c r="G56" s="153"/>
      <c r="H56" s="153"/>
      <c r="I56" s="153"/>
      <c r="J56" s="153"/>
      <c r="K56" s="153"/>
      <c r="L56" s="153"/>
      <c r="M56" s="153"/>
      <c r="N56" s="154"/>
      <c r="O56" s="13"/>
    </row>
    <row r="57" spans="1:22" ht="46.5" customHeight="1" outlineLevel="1" x14ac:dyDescent="0.3">
      <c r="B57" s="199" t="s">
        <v>192</v>
      </c>
      <c r="C57" s="200"/>
      <c r="D57" s="200"/>
      <c r="E57" s="200"/>
      <c r="F57" s="200"/>
      <c r="G57" s="200"/>
      <c r="H57" s="200"/>
      <c r="I57" s="200"/>
      <c r="J57" s="200"/>
      <c r="K57" s="200"/>
      <c r="L57" s="200"/>
      <c r="M57" s="200"/>
      <c r="N57" s="201"/>
    </row>
    <row r="58" spans="1:22" ht="9.75" customHeight="1" outlineLevel="1" x14ac:dyDescent="0.3"/>
    <row r="59" spans="1:22" ht="21" customHeight="1" outlineLevel="1" x14ac:dyDescent="0.3">
      <c r="A59" s="13"/>
      <c r="B59" s="45"/>
      <c r="C59" s="33"/>
      <c r="D59" s="34"/>
      <c r="E59" s="34"/>
      <c r="F59" s="34"/>
      <c r="G59" s="34"/>
      <c r="H59" s="34"/>
      <c r="J59" s="34"/>
      <c r="K59" s="34"/>
      <c r="L59" s="34"/>
      <c r="N59" s="34" t="s">
        <v>130</v>
      </c>
      <c r="O59" s="34" t="s">
        <v>130</v>
      </c>
      <c r="P59" s="34" t="s">
        <v>130</v>
      </c>
      <c r="Q59" s="34" t="s">
        <v>130</v>
      </c>
      <c r="R59" s="34" t="s">
        <v>130</v>
      </c>
      <c r="S59" s="34" t="s">
        <v>130</v>
      </c>
      <c r="T59" s="34" t="s">
        <v>130</v>
      </c>
      <c r="U59" s="34" t="s">
        <v>130</v>
      </c>
      <c r="V59" s="34" t="s">
        <v>130</v>
      </c>
    </row>
    <row r="60" spans="1:22" ht="24.75" customHeight="1" outlineLevel="1" x14ac:dyDescent="0.3">
      <c r="A60" s="13"/>
      <c r="D60" s="102"/>
      <c r="E60" s="102"/>
      <c r="F60" s="102"/>
      <c r="G60" s="102"/>
      <c r="H60" s="102"/>
      <c r="J60" s="34"/>
      <c r="K60" s="34"/>
      <c r="L60" s="34"/>
      <c r="N60" s="61" t="s">
        <v>130</v>
      </c>
      <c r="O60" s="61" t="s">
        <v>130</v>
      </c>
      <c r="P60" s="61" t="s">
        <v>130</v>
      </c>
      <c r="Q60" s="61" t="s">
        <v>130</v>
      </c>
      <c r="R60" s="61" t="s">
        <v>130</v>
      </c>
      <c r="S60" s="61" t="s">
        <v>130</v>
      </c>
      <c r="T60" s="61" t="s">
        <v>130</v>
      </c>
      <c r="U60" s="61" t="s">
        <v>130</v>
      </c>
      <c r="V60" s="61" t="s">
        <v>130</v>
      </c>
    </row>
    <row r="61" spans="1:22" ht="41.25" customHeight="1" outlineLevel="1" x14ac:dyDescent="0.3">
      <c r="A61" s="13"/>
      <c r="B61" s="179" t="s">
        <v>111</v>
      </c>
      <c r="C61" s="179"/>
      <c r="D61" s="34"/>
      <c r="E61" s="34"/>
      <c r="F61" s="34"/>
      <c r="G61" s="34"/>
      <c r="H61" s="34"/>
      <c r="I61" s="34"/>
      <c r="J61" s="34"/>
      <c r="K61" s="34"/>
      <c r="L61" s="34"/>
      <c r="N61" s="60"/>
      <c r="O61" s="60"/>
      <c r="P61" s="60"/>
      <c r="Q61" s="60"/>
      <c r="R61" s="60"/>
      <c r="S61" s="60"/>
      <c r="T61" s="60"/>
      <c r="U61" s="60"/>
      <c r="V61" s="60"/>
    </row>
    <row r="62" spans="1:22" ht="16.5" customHeight="1" outlineLevel="1" x14ac:dyDescent="0.3">
      <c r="A62" s="13"/>
      <c r="B62" s="181" t="s">
        <v>112</v>
      </c>
      <c r="C62" s="179"/>
      <c r="D62" s="34"/>
      <c r="E62" s="34"/>
      <c r="F62" s="34"/>
      <c r="G62" s="34"/>
      <c r="H62" s="34"/>
      <c r="I62" s="34"/>
      <c r="J62" s="34"/>
      <c r="K62" s="34"/>
      <c r="L62" s="34"/>
      <c r="N62" s="46"/>
      <c r="O62" s="46"/>
      <c r="P62" s="46"/>
      <c r="Q62" s="46"/>
      <c r="R62" s="46"/>
      <c r="S62" s="46"/>
      <c r="T62" s="46"/>
      <c r="U62" s="46"/>
      <c r="V62" s="46"/>
    </row>
    <row r="63" spans="1:22" ht="16.5" customHeight="1" outlineLevel="1" x14ac:dyDescent="0.3">
      <c r="A63" s="13"/>
      <c r="B63" s="181" t="s">
        <v>113</v>
      </c>
      <c r="C63" s="179"/>
      <c r="D63" s="34"/>
      <c r="E63" s="34"/>
      <c r="F63" s="34"/>
      <c r="G63" s="34"/>
      <c r="H63" s="34"/>
      <c r="I63" s="34"/>
      <c r="J63" s="34"/>
      <c r="K63" s="34"/>
      <c r="L63" s="34"/>
      <c r="N63" s="46"/>
      <c r="O63" s="46"/>
      <c r="P63" s="46"/>
      <c r="Q63" s="46"/>
      <c r="R63" s="46"/>
      <c r="S63" s="46"/>
      <c r="T63" s="46"/>
      <c r="U63" s="46"/>
      <c r="V63" s="46"/>
    </row>
    <row r="64" spans="1:22" ht="28.5" customHeight="1" outlineLevel="1" x14ac:dyDescent="0.3">
      <c r="A64" s="13"/>
      <c r="B64" s="179" t="s">
        <v>50</v>
      </c>
      <c r="C64" s="179"/>
      <c r="D64" s="34"/>
      <c r="E64" s="34"/>
      <c r="F64" s="34"/>
      <c r="G64" s="34"/>
      <c r="H64" s="34"/>
      <c r="I64" s="34"/>
      <c r="J64" s="34"/>
      <c r="K64" s="34"/>
      <c r="L64" s="34"/>
      <c r="N64" s="51"/>
      <c r="O64" s="52"/>
      <c r="P64" s="53"/>
      <c r="Q64" s="53"/>
      <c r="R64" s="53"/>
      <c r="S64" s="54"/>
      <c r="T64" s="54"/>
      <c r="U64" s="54"/>
      <c r="V64" s="54"/>
    </row>
    <row r="65" spans="1:22" ht="17.5" outlineLevel="1" x14ac:dyDescent="0.3">
      <c r="A65" s="13"/>
      <c r="B65" s="179" t="s">
        <v>51</v>
      </c>
      <c r="C65" s="179"/>
      <c r="D65" s="34"/>
      <c r="E65" s="34"/>
      <c r="F65" s="34"/>
      <c r="G65" s="34"/>
      <c r="H65" s="34"/>
      <c r="I65" s="34"/>
      <c r="J65" s="34"/>
      <c r="K65" s="34"/>
      <c r="L65" s="34"/>
      <c r="N65" s="55"/>
      <c r="O65" s="55"/>
      <c r="P65" s="55"/>
      <c r="Q65" s="53"/>
      <c r="R65" s="53"/>
      <c r="S65" s="54"/>
      <c r="T65" s="54"/>
      <c r="U65" s="54"/>
      <c r="V65" s="54"/>
    </row>
    <row r="66" spans="1:22" ht="17.5" outlineLevel="1" x14ac:dyDescent="0.3">
      <c r="A66" s="13"/>
      <c r="B66" s="179" t="s">
        <v>52</v>
      </c>
      <c r="C66" s="179"/>
      <c r="D66" s="93"/>
      <c r="E66" s="93"/>
      <c r="F66" s="93"/>
      <c r="G66" s="93"/>
      <c r="H66" s="93"/>
      <c r="J66" s="34"/>
      <c r="K66" s="34"/>
      <c r="L66" s="34"/>
      <c r="N66" s="55"/>
      <c r="O66" s="55"/>
      <c r="P66" s="53"/>
      <c r="Q66" s="53"/>
      <c r="R66" s="53"/>
      <c r="S66" s="54"/>
      <c r="T66" s="54"/>
      <c r="U66" s="54"/>
      <c r="V66" s="54"/>
    </row>
    <row r="67" spans="1:22" ht="29.25" customHeight="1" outlineLevel="1" x14ac:dyDescent="0.3">
      <c r="A67" s="180" t="s">
        <v>63</v>
      </c>
      <c r="B67" s="182" t="s">
        <v>67</v>
      </c>
      <c r="C67" s="182"/>
      <c r="D67" s="94"/>
      <c r="E67" s="94"/>
      <c r="F67" s="94"/>
      <c r="G67" s="94"/>
      <c r="H67" s="94"/>
      <c r="J67" s="34"/>
      <c r="K67" s="34"/>
      <c r="L67" s="94"/>
      <c r="N67" s="31" t="s">
        <v>130</v>
      </c>
      <c r="O67" s="31" t="s">
        <v>130</v>
      </c>
      <c r="P67" s="31"/>
      <c r="Q67" s="31" t="s">
        <v>130</v>
      </c>
      <c r="R67" s="31" t="s">
        <v>130</v>
      </c>
      <c r="S67" s="31" t="s">
        <v>130</v>
      </c>
      <c r="T67" s="31" t="s">
        <v>130</v>
      </c>
      <c r="U67" s="31" t="s">
        <v>130</v>
      </c>
      <c r="V67" s="31" t="s">
        <v>130</v>
      </c>
    </row>
    <row r="68" spans="1:22" outlineLevel="1" x14ac:dyDescent="0.3">
      <c r="A68" s="180"/>
      <c r="B68" s="179" t="s">
        <v>62</v>
      </c>
      <c r="C68" s="179"/>
      <c r="D68" s="94"/>
      <c r="E68" s="94"/>
      <c r="F68" s="94"/>
      <c r="G68" s="94"/>
      <c r="H68" s="94"/>
      <c r="J68" s="34"/>
      <c r="K68" s="34"/>
      <c r="L68" s="94"/>
      <c r="N68" s="31"/>
      <c r="O68" s="31" t="s">
        <v>130</v>
      </c>
      <c r="P68" s="31" t="s">
        <v>130</v>
      </c>
      <c r="Q68" s="31" t="s">
        <v>130</v>
      </c>
      <c r="R68" s="31" t="s">
        <v>130</v>
      </c>
      <c r="S68" s="31" t="s">
        <v>130</v>
      </c>
      <c r="T68" s="31" t="s">
        <v>130</v>
      </c>
      <c r="U68" s="31" t="s">
        <v>130</v>
      </c>
      <c r="V68" s="31" t="s">
        <v>130</v>
      </c>
    </row>
    <row r="69" spans="1:22" outlineLevel="1" x14ac:dyDescent="0.3">
      <c r="A69" s="180"/>
      <c r="B69" s="179" t="s">
        <v>76</v>
      </c>
      <c r="C69" s="179"/>
      <c r="D69" s="94"/>
      <c r="E69" s="94"/>
      <c r="F69" s="94"/>
      <c r="G69" s="94"/>
      <c r="H69" s="94"/>
      <c r="J69" s="34"/>
      <c r="K69" s="34"/>
      <c r="L69" s="94"/>
      <c r="N69" s="31"/>
      <c r="O69" s="31" t="s">
        <v>130</v>
      </c>
      <c r="P69" s="31"/>
      <c r="Q69" s="31" t="s">
        <v>130</v>
      </c>
      <c r="R69" s="31" t="s">
        <v>130</v>
      </c>
      <c r="S69" s="31" t="s">
        <v>130</v>
      </c>
      <c r="T69" s="31" t="s">
        <v>130</v>
      </c>
      <c r="U69" s="31" t="s">
        <v>130</v>
      </c>
      <c r="V69" s="31" t="s">
        <v>130</v>
      </c>
    </row>
    <row r="70" spans="1:22" outlineLevel="1" x14ac:dyDescent="0.3">
      <c r="A70" s="180"/>
      <c r="B70" s="181" t="s">
        <v>82</v>
      </c>
      <c r="C70" s="179"/>
      <c r="D70" s="94"/>
      <c r="E70" s="94"/>
      <c r="F70" s="94"/>
      <c r="G70" s="94"/>
      <c r="H70" s="94"/>
      <c r="J70" s="34"/>
      <c r="K70" s="34"/>
      <c r="L70" s="94"/>
      <c r="N70" s="31"/>
      <c r="O70" s="31" t="s">
        <v>130</v>
      </c>
      <c r="P70" s="31" t="s">
        <v>130</v>
      </c>
      <c r="Q70" s="31" t="s">
        <v>130</v>
      </c>
      <c r="R70" s="31" t="s">
        <v>130</v>
      </c>
      <c r="S70" s="31" t="s">
        <v>130</v>
      </c>
      <c r="T70" s="31" t="s">
        <v>130</v>
      </c>
      <c r="U70" s="31" t="s">
        <v>130</v>
      </c>
      <c r="V70" s="31" t="s">
        <v>130</v>
      </c>
    </row>
    <row r="71" spans="1:22" ht="16" outlineLevel="1" x14ac:dyDescent="0.3">
      <c r="A71" s="180"/>
      <c r="B71" s="181" t="s">
        <v>74</v>
      </c>
      <c r="C71" s="179"/>
      <c r="D71" s="94"/>
      <c r="E71" s="94"/>
      <c r="F71" s="94"/>
      <c r="G71" s="94"/>
      <c r="H71" s="94"/>
      <c r="J71" s="34"/>
      <c r="K71" s="34"/>
      <c r="L71" s="94"/>
      <c r="N71" s="31"/>
      <c r="O71" s="31" t="s">
        <v>130</v>
      </c>
      <c r="P71" s="31" t="s">
        <v>130</v>
      </c>
      <c r="Q71" s="31" t="s">
        <v>130</v>
      </c>
      <c r="R71" s="31" t="s">
        <v>130</v>
      </c>
      <c r="S71" s="31" t="s">
        <v>130</v>
      </c>
      <c r="T71" s="31" t="s">
        <v>130</v>
      </c>
      <c r="U71" s="31" t="s">
        <v>130</v>
      </c>
      <c r="V71" s="31" t="s">
        <v>130</v>
      </c>
    </row>
    <row r="72" spans="1:22" ht="16" outlineLevel="1" x14ac:dyDescent="0.3">
      <c r="A72" s="180"/>
      <c r="B72" s="181" t="s">
        <v>77</v>
      </c>
      <c r="C72" s="179"/>
      <c r="D72" s="94"/>
      <c r="E72" s="94"/>
      <c r="F72" s="94"/>
      <c r="G72" s="94"/>
      <c r="H72" s="94"/>
      <c r="J72" s="34"/>
      <c r="K72" s="34"/>
      <c r="L72" s="94"/>
      <c r="N72" s="31"/>
      <c r="O72" s="31" t="s">
        <v>130</v>
      </c>
      <c r="P72" s="31" t="s">
        <v>130</v>
      </c>
      <c r="Q72" s="31" t="s">
        <v>130</v>
      </c>
      <c r="R72" s="31" t="s">
        <v>130</v>
      </c>
      <c r="S72" s="31" t="s">
        <v>130</v>
      </c>
      <c r="T72" s="31" t="s">
        <v>130</v>
      </c>
      <c r="U72" s="31" t="s">
        <v>130</v>
      </c>
      <c r="V72" s="31" t="s">
        <v>130</v>
      </c>
    </row>
    <row r="73" spans="1:22" outlineLevel="1" x14ac:dyDescent="0.3">
      <c r="A73" s="180"/>
      <c r="B73" s="179" t="s">
        <v>69</v>
      </c>
      <c r="C73" s="179"/>
      <c r="D73" s="94"/>
      <c r="E73" s="94"/>
      <c r="F73" s="94"/>
      <c r="G73" s="94"/>
      <c r="H73" s="94"/>
      <c r="J73" s="34"/>
      <c r="K73" s="34"/>
      <c r="L73" s="94"/>
      <c r="N73" s="31"/>
      <c r="O73" s="31" t="s">
        <v>130</v>
      </c>
      <c r="P73" s="31" t="s">
        <v>130</v>
      </c>
      <c r="Q73" s="31" t="s">
        <v>130</v>
      </c>
      <c r="R73" s="31" t="s">
        <v>130</v>
      </c>
      <c r="S73" s="31" t="s">
        <v>130</v>
      </c>
      <c r="T73" s="31" t="s">
        <v>130</v>
      </c>
      <c r="U73" s="31" t="s">
        <v>130</v>
      </c>
      <c r="V73" s="31" t="s">
        <v>130</v>
      </c>
    </row>
    <row r="74" spans="1:22" ht="33" customHeight="1" outlineLevel="1" x14ac:dyDescent="0.3">
      <c r="A74" s="180"/>
      <c r="B74" s="182" t="s">
        <v>72</v>
      </c>
      <c r="C74" s="179"/>
      <c r="D74" s="94"/>
      <c r="E74" s="94"/>
      <c r="F74" s="94"/>
      <c r="G74" s="94"/>
      <c r="H74" s="94"/>
      <c r="J74" s="34"/>
      <c r="K74" s="34"/>
      <c r="L74" s="94"/>
      <c r="N74" s="31"/>
      <c r="O74" s="31" t="str">
        <f t="shared" ref="O74:V74" si="16">IFERROR(O69-((O71-1)/2-O72)*12*O70/1000,"")</f>
        <v/>
      </c>
      <c r="P74" s="31" t="str">
        <f t="shared" si="16"/>
        <v/>
      </c>
      <c r="Q74" s="31" t="str">
        <f t="shared" si="16"/>
        <v/>
      </c>
      <c r="R74" s="31" t="str">
        <f t="shared" si="16"/>
        <v/>
      </c>
      <c r="S74" s="31" t="str">
        <f t="shared" si="16"/>
        <v/>
      </c>
      <c r="T74" s="31" t="str">
        <f t="shared" si="16"/>
        <v/>
      </c>
      <c r="U74" s="31" t="str">
        <f t="shared" si="16"/>
        <v/>
      </c>
      <c r="V74" s="31" t="str">
        <f t="shared" si="16"/>
        <v/>
      </c>
    </row>
    <row r="75" spans="1:22" ht="25.5" customHeight="1" outlineLevel="1" x14ac:dyDescent="0.3">
      <c r="A75" s="180" t="s">
        <v>64</v>
      </c>
      <c r="B75" s="182" t="s">
        <v>68</v>
      </c>
      <c r="C75" s="182"/>
      <c r="D75" s="95"/>
      <c r="E75" s="95"/>
      <c r="F75" s="95"/>
      <c r="G75" s="95"/>
      <c r="H75" s="95"/>
      <c r="J75" s="34"/>
      <c r="K75" s="34"/>
      <c r="L75" s="95"/>
      <c r="N75" s="32"/>
      <c r="O75" s="32" t="s">
        <v>130</v>
      </c>
      <c r="P75" s="32" t="s">
        <v>130</v>
      </c>
      <c r="Q75" s="32" t="s">
        <v>130</v>
      </c>
      <c r="R75" s="32" t="s">
        <v>130</v>
      </c>
      <c r="S75" s="32" t="s">
        <v>130</v>
      </c>
      <c r="T75" s="32" t="s">
        <v>130</v>
      </c>
      <c r="U75" s="32" t="s">
        <v>130</v>
      </c>
      <c r="V75" s="32" t="s">
        <v>130</v>
      </c>
    </row>
    <row r="76" spans="1:22" outlineLevel="1" x14ac:dyDescent="0.3">
      <c r="A76" s="180"/>
      <c r="B76" s="179" t="s">
        <v>61</v>
      </c>
      <c r="C76" s="179"/>
      <c r="D76" s="95"/>
      <c r="E76" s="95"/>
      <c r="F76" s="95"/>
      <c r="G76" s="95"/>
      <c r="H76" s="95"/>
      <c r="J76" s="34"/>
      <c r="K76" s="34"/>
      <c r="L76" s="95"/>
      <c r="N76" s="32"/>
      <c r="O76" s="32"/>
      <c r="P76" s="32" t="s">
        <v>130</v>
      </c>
      <c r="Q76" s="32" t="s">
        <v>130</v>
      </c>
      <c r="R76" s="32" t="s">
        <v>130</v>
      </c>
      <c r="S76" s="32" t="s">
        <v>130</v>
      </c>
      <c r="T76" s="32" t="s">
        <v>130</v>
      </c>
      <c r="U76" s="32" t="s">
        <v>130</v>
      </c>
      <c r="V76" s="32" t="s">
        <v>130</v>
      </c>
    </row>
    <row r="77" spans="1:22" outlineLevel="1" x14ac:dyDescent="0.3">
      <c r="A77" s="180"/>
      <c r="B77" s="179" t="s">
        <v>75</v>
      </c>
      <c r="C77" s="179"/>
      <c r="D77" s="95"/>
      <c r="E77" s="95"/>
      <c r="F77" s="95"/>
      <c r="G77" s="95"/>
      <c r="H77" s="95"/>
      <c r="J77" s="34"/>
      <c r="K77" s="34"/>
      <c r="L77" s="95"/>
      <c r="N77" s="32"/>
      <c r="O77" s="32"/>
      <c r="P77" s="32" t="s">
        <v>130</v>
      </c>
      <c r="Q77" s="32" t="s">
        <v>130</v>
      </c>
      <c r="R77" s="32" t="s">
        <v>130</v>
      </c>
      <c r="S77" s="32" t="s">
        <v>130</v>
      </c>
      <c r="T77" s="32" t="s">
        <v>130</v>
      </c>
      <c r="U77" s="32" t="s">
        <v>130</v>
      </c>
      <c r="V77" s="32" t="s">
        <v>130</v>
      </c>
    </row>
    <row r="78" spans="1:22" outlineLevel="1" x14ac:dyDescent="0.3">
      <c r="A78" s="180"/>
      <c r="B78" s="181" t="s">
        <v>83</v>
      </c>
      <c r="C78" s="179"/>
      <c r="D78" s="95"/>
      <c r="E78" s="95"/>
      <c r="F78" s="95"/>
      <c r="G78" s="95"/>
      <c r="H78" s="95"/>
      <c r="J78" s="34"/>
      <c r="K78" s="34"/>
      <c r="L78" s="95"/>
      <c r="N78" s="32" t="s">
        <v>130</v>
      </c>
      <c r="O78" s="32" t="s">
        <v>130</v>
      </c>
      <c r="P78" s="32" t="s">
        <v>130</v>
      </c>
      <c r="Q78" s="32" t="s">
        <v>130</v>
      </c>
      <c r="R78" s="32" t="s">
        <v>130</v>
      </c>
      <c r="S78" s="32" t="s">
        <v>130</v>
      </c>
      <c r="T78" s="32" t="s">
        <v>130</v>
      </c>
      <c r="U78" s="32" t="s">
        <v>130</v>
      </c>
      <c r="V78" s="32" t="s">
        <v>130</v>
      </c>
    </row>
    <row r="79" spans="1:22" ht="16" outlineLevel="1" x14ac:dyDescent="0.3">
      <c r="A79" s="180"/>
      <c r="B79" s="181" t="s">
        <v>79</v>
      </c>
      <c r="C79" s="179"/>
      <c r="D79" s="95"/>
      <c r="E79" s="95"/>
      <c r="F79" s="95"/>
      <c r="G79" s="95"/>
      <c r="H79" s="95"/>
      <c r="J79" s="34"/>
      <c r="K79" s="34"/>
      <c r="L79" s="95"/>
      <c r="N79" s="32" t="s">
        <v>130</v>
      </c>
      <c r="O79" s="32" t="s">
        <v>130</v>
      </c>
      <c r="P79" s="32" t="s">
        <v>130</v>
      </c>
      <c r="Q79" s="32" t="s">
        <v>130</v>
      </c>
      <c r="R79" s="32" t="s">
        <v>130</v>
      </c>
      <c r="S79" s="32" t="s">
        <v>130</v>
      </c>
      <c r="T79" s="32" t="s">
        <v>130</v>
      </c>
      <c r="U79" s="32" t="s">
        <v>130</v>
      </c>
      <c r="V79" s="32" t="s">
        <v>130</v>
      </c>
    </row>
    <row r="80" spans="1:22" ht="16" outlineLevel="1" x14ac:dyDescent="0.3">
      <c r="A80" s="180"/>
      <c r="B80" s="181" t="s">
        <v>78</v>
      </c>
      <c r="C80" s="179"/>
      <c r="D80" s="95"/>
      <c r="E80" s="95"/>
      <c r="F80" s="95"/>
      <c r="G80" s="95"/>
      <c r="H80" s="95"/>
      <c r="J80" s="34"/>
      <c r="K80" s="34"/>
      <c r="L80" s="95"/>
      <c r="N80" s="32" t="s">
        <v>130</v>
      </c>
      <c r="O80" s="32" t="s">
        <v>130</v>
      </c>
      <c r="P80" s="32" t="s">
        <v>130</v>
      </c>
      <c r="Q80" s="32" t="s">
        <v>130</v>
      </c>
      <c r="R80" s="32" t="s">
        <v>130</v>
      </c>
      <c r="S80" s="32" t="s">
        <v>130</v>
      </c>
      <c r="T80" s="32" t="s">
        <v>130</v>
      </c>
      <c r="U80" s="32" t="s">
        <v>130</v>
      </c>
      <c r="V80" s="32" t="s">
        <v>130</v>
      </c>
    </row>
    <row r="81" spans="1:22" outlineLevel="1" x14ac:dyDescent="0.3">
      <c r="A81" s="180"/>
      <c r="B81" s="179" t="s">
        <v>70</v>
      </c>
      <c r="C81" s="179"/>
      <c r="D81" s="95"/>
      <c r="E81" s="95"/>
      <c r="F81" s="95"/>
      <c r="G81" s="95"/>
      <c r="H81" s="95"/>
      <c r="J81" s="34"/>
      <c r="K81" s="34"/>
      <c r="L81" s="95"/>
      <c r="N81" s="32" t="s">
        <v>130</v>
      </c>
      <c r="O81" s="32" t="s">
        <v>130</v>
      </c>
      <c r="P81" s="32" t="s">
        <v>130</v>
      </c>
      <c r="Q81" s="32" t="s">
        <v>130</v>
      </c>
      <c r="R81" s="32" t="s">
        <v>130</v>
      </c>
      <c r="S81" s="32" t="s">
        <v>130</v>
      </c>
      <c r="T81" s="32" t="s">
        <v>130</v>
      </c>
      <c r="U81" s="32" t="s">
        <v>130</v>
      </c>
      <c r="V81" s="32" t="s">
        <v>130</v>
      </c>
    </row>
    <row r="82" spans="1:22" ht="29.25" customHeight="1" outlineLevel="1" x14ac:dyDescent="0.3">
      <c r="A82" s="180"/>
      <c r="B82" s="182" t="s">
        <v>73</v>
      </c>
      <c r="C82" s="179"/>
      <c r="D82" s="96"/>
      <c r="E82" s="96"/>
      <c r="F82" s="96"/>
      <c r="G82" s="96"/>
      <c r="H82" s="96"/>
      <c r="J82" s="34"/>
      <c r="K82" s="34"/>
      <c r="L82" s="96"/>
      <c r="N82" s="47" t="str">
        <f>IFERROR(IF(N75&lt;&gt;"-",N77-((N79-1)/2-N80)*12*N78/1000,IFERROR(MID(#REF!,FIND("RBY:",#REF!)+4,FIND(CHAR(10)&amp;"IMDF:",#REF!)-FIND("RBY:",#REF!)-4),"")),"")</f>
        <v/>
      </c>
      <c r="O82" s="47" t="str">
        <f>IFERROR(IF(O75&lt;&gt;"-",O77-((O79-1)/2-O80)*12*O78/1000,IFERROR(MID(#REF!,FIND("RBY:",#REF!)+4,FIND(CHAR(10)&amp;"IMDF:",#REF!)-FIND("RBY:",#REF!)-4),"")),"")</f>
        <v/>
      </c>
      <c r="P82" s="47" t="str">
        <f>IFERROR(IF(P75&lt;&gt;"-",P77-((P79-1)/2-P80)*12*P78/1000,IFERROR(MID(#REF!,FIND("RBY:",#REF!)+4,FIND(CHAR(10)&amp;"IMDF:",#REF!)-FIND("RBY:",#REF!)-4),"")),"")</f>
        <v/>
      </c>
      <c r="Q82" s="47" t="str">
        <f>IFERROR(IF(Q75&lt;&gt;"-",Q77-((Q79-1)/2-Q80)*12*Q78/1000,IFERROR(MID(#REF!,FIND("RBY:",#REF!)+4,FIND(CHAR(10)&amp;"IMDF:",#REF!)-FIND("RBY:",#REF!)-4),"")),"")</f>
        <v/>
      </c>
      <c r="R82" s="47" t="str">
        <f>IFERROR(IF(R75&lt;&gt;"-",R77-((R79-1)/2-R80)*12*R78/1000,IFERROR(MID(#REF!,FIND("RBY:",#REF!)+4,FIND(CHAR(10)&amp;"IMDF:",#REF!)-FIND("RBY:",#REF!)-4),"")),"")</f>
        <v/>
      </c>
      <c r="S82" s="47" t="str">
        <f>IFERROR(IF(S75&lt;&gt;"-",S77-((S79-1)/2-S80)*12*S78/1000,IFERROR(MID(#REF!,FIND("RBY:",#REF!)+4,FIND(CHAR(10)&amp;"IMDF:",#REF!)-FIND("RBY:",#REF!)-4),"")),"")</f>
        <v/>
      </c>
      <c r="T82" s="47" t="str">
        <f>IFERROR(IF(T75&lt;&gt;"-",T77-((T79-1)/2-T80)*12*T78/1000,IFERROR(MID(#REF!,FIND("RBY:",#REF!)+4,FIND(CHAR(10)&amp;"IMDF:",#REF!)-FIND("RBY:",#REF!)-4),"")),"")</f>
        <v/>
      </c>
      <c r="U82" s="47" t="str">
        <f>IFERROR(IF(U75&lt;&gt;"-",U77-((U79-1)/2-U80)*12*U78/1000,IFERROR(MID(#REF!,FIND("RBY:",#REF!)+4,FIND(CHAR(10)&amp;"IMDF:",#REF!)-FIND("RBY:",#REF!)-4),"")),"")</f>
        <v/>
      </c>
      <c r="V82" s="47" t="str">
        <f>IFERROR(IF(V75&lt;&gt;"-",V77-((V79-1)/2-V80)*12*V78/1000,IFERROR(MID(#REF!,FIND("RBY:",#REF!)+4,FIND(CHAR(10)&amp;"IMDF:",#REF!)-FIND("RBY:",#REF!)-4),"")),"")</f>
        <v/>
      </c>
    </row>
    <row r="83" spans="1:22" ht="21" customHeight="1" outlineLevel="1" x14ac:dyDescent="0.3">
      <c r="A83" s="13"/>
      <c r="B83" s="175" t="s">
        <v>80</v>
      </c>
      <c r="C83" s="176"/>
      <c r="D83" s="34"/>
      <c r="E83" s="34"/>
      <c r="F83" s="34"/>
      <c r="G83" s="34"/>
      <c r="H83" s="34"/>
      <c r="J83" s="34"/>
      <c r="K83" s="34"/>
      <c r="L83" s="34"/>
      <c r="N83" s="24" t="s">
        <v>130</v>
      </c>
      <c r="O83" s="24" t="s">
        <v>130</v>
      </c>
      <c r="P83" s="24" t="s">
        <v>130</v>
      </c>
      <c r="Q83" s="24" t="s">
        <v>130</v>
      </c>
      <c r="R83" s="24" t="s">
        <v>130</v>
      </c>
      <c r="S83" s="24" t="s">
        <v>130</v>
      </c>
      <c r="T83" s="24" t="s">
        <v>130</v>
      </c>
      <c r="U83" s="24" t="s">
        <v>130</v>
      </c>
      <c r="V83" s="24" t="s">
        <v>130</v>
      </c>
    </row>
    <row r="84" spans="1:22" ht="17.25" customHeight="1" outlineLevel="1" x14ac:dyDescent="0.3">
      <c r="A84" s="13"/>
      <c r="B84" s="177"/>
      <c r="C84" s="178"/>
      <c r="D84" s="34"/>
      <c r="E84" s="34"/>
      <c r="F84" s="34"/>
      <c r="G84" s="34"/>
      <c r="H84" s="34"/>
      <c r="I84" s="34"/>
      <c r="J84" s="34"/>
      <c r="K84" s="34"/>
      <c r="L84" s="34"/>
      <c r="N84" s="24" t="s">
        <v>130</v>
      </c>
      <c r="O84" s="24" t="s">
        <v>130</v>
      </c>
      <c r="P84" s="24" t="s">
        <v>130</v>
      </c>
      <c r="Q84" s="24" t="s">
        <v>130</v>
      </c>
      <c r="R84" s="24" t="s">
        <v>130</v>
      </c>
      <c r="S84" s="24" t="s">
        <v>130</v>
      </c>
      <c r="T84" s="24" t="s">
        <v>130</v>
      </c>
      <c r="U84" s="24" t="s">
        <v>130</v>
      </c>
      <c r="V84" s="24" t="s">
        <v>130</v>
      </c>
    </row>
    <row r="85" spans="1:22" ht="54" customHeight="1" outlineLevel="1" x14ac:dyDescent="0.3">
      <c r="A85" s="13"/>
      <c r="B85" s="173" t="s">
        <v>119</v>
      </c>
      <c r="C85" s="174"/>
      <c r="D85" s="137"/>
      <c r="E85" s="137"/>
      <c r="F85" s="137"/>
      <c r="G85" s="138"/>
      <c r="S85" s="3"/>
      <c r="T85" s="3"/>
      <c r="U85" s="3"/>
      <c r="V85" s="3"/>
    </row>
    <row r="86" spans="1:22" ht="54" customHeight="1" outlineLevel="1" x14ac:dyDescent="0.3">
      <c r="A86" s="13"/>
      <c r="B86" s="136" t="s">
        <v>81</v>
      </c>
      <c r="C86" s="137"/>
      <c r="D86" s="137"/>
      <c r="E86" s="137"/>
      <c r="F86" s="137"/>
      <c r="G86" s="138"/>
      <c r="S86" s="3"/>
      <c r="T86" s="3"/>
      <c r="U86" s="3"/>
      <c r="V86" s="3"/>
    </row>
    <row r="87" spans="1:22" s="48" customFormat="1" ht="14.5" outlineLevel="1" thickBot="1" x14ac:dyDescent="0.35"/>
    <row r="88" spans="1:22" ht="17.5" x14ac:dyDescent="0.3">
      <c r="B88" s="170" t="s">
        <v>140</v>
      </c>
      <c r="C88" s="171"/>
      <c r="D88" s="171"/>
      <c r="E88" s="171"/>
      <c r="F88" s="171"/>
      <c r="G88" s="171"/>
      <c r="H88" s="171"/>
      <c r="I88" s="171"/>
      <c r="J88" s="171"/>
      <c r="K88" s="171"/>
      <c r="L88" s="171"/>
      <c r="M88" s="171"/>
      <c r="N88" s="172"/>
      <c r="O88" s="13"/>
    </row>
    <row r="89" spans="1:22" ht="21" customHeight="1" outlineLevel="1" x14ac:dyDescent="0.3">
      <c r="B89" s="139" t="s">
        <v>143</v>
      </c>
      <c r="C89" s="140"/>
      <c r="D89" s="140"/>
      <c r="E89" s="140"/>
      <c r="F89" s="140"/>
      <c r="G89" s="140"/>
      <c r="H89" s="140"/>
      <c r="I89" s="140"/>
      <c r="J89" s="140"/>
      <c r="K89" s="140"/>
      <c r="L89" s="140"/>
      <c r="M89" s="140"/>
      <c r="N89" s="141"/>
      <c r="O89" s="13"/>
    </row>
    <row r="90" spans="1:22" ht="14.5" outlineLevel="1" thickBot="1" x14ac:dyDescent="0.35">
      <c r="R90" s="16"/>
      <c r="S90" s="16"/>
      <c r="T90" s="16"/>
      <c r="U90" s="16"/>
    </row>
    <row r="91" spans="1:22" ht="15.75" customHeight="1" outlineLevel="1" thickBot="1" x14ac:dyDescent="0.35">
      <c r="B91" s="142" t="s">
        <v>65</v>
      </c>
      <c r="C91" s="142"/>
      <c r="D91" s="142"/>
      <c r="E91" s="142"/>
      <c r="F91" s="142"/>
      <c r="G91" s="142"/>
      <c r="H91" s="142"/>
      <c r="I91" s="142"/>
      <c r="J91" s="142"/>
      <c r="K91" s="142"/>
      <c r="L91" s="142"/>
      <c r="M91" s="142"/>
      <c r="R91" s="16"/>
      <c r="S91" s="16"/>
      <c r="T91" s="16"/>
      <c r="U91" s="16"/>
    </row>
    <row r="92" spans="1:22" ht="15.75" customHeight="1" outlineLevel="1" thickBot="1" x14ac:dyDescent="0.35">
      <c r="B92" s="142" t="s">
        <v>48</v>
      </c>
      <c r="C92" s="142" t="s">
        <v>66</v>
      </c>
      <c r="D92" s="142"/>
      <c r="E92" s="142"/>
      <c r="F92" s="142"/>
      <c r="G92" s="142"/>
      <c r="H92" s="142"/>
      <c r="I92" s="142" t="s">
        <v>49</v>
      </c>
      <c r="J92" s="142"/>
      <c r="K92" s="142" t="s">
        <v>166</v>
      </c>
      <c r="L92" s="142"/>
      <c r="M92" s="142"/>
    </row>
    <row r="93" spans="1:22" ht="15.75" customHeight="1" outlineLevel="1" thickBot="1" x14ac:dyDescent="0.35">
      <c r="B93" s="142"/>
      <c r="C93" s="142" t="s">
        <v>164</v>
      </c>
      <c r="D93" s="142"/>
      <c r="E93" s="142"/>
      <c r="F93" s="142"/>
      <c r="G93" s="186" t="s">
        <v>169</v>
      </c>
      <c r="H93" s="186" t="s">
        <v>170</v>
      </c>
      <c r="I93" s="186" t="s">
        <v>171</v>
      </c>
      <c r="J93" s="142" t="s">
        <v>172</v>
      </c>
      <c r="K93" s="186" t="s">
        <v>173</v>
      </c>
      <c r="L93" s="189" t="s">
        <v>174</v>
      </c>
      <c r="M93" s="190"/>
    </row>
    <row r="94" spans="1:22" ht="27.75" customHeight="1" outlineLevel="1" thickBot="1" x14ac:dyDescent="0.35">
      <c r="B94" s="142"/>
      <c r="C94" s="142" t="s">
        <v>167</v>
      </c>
      <c r="D94" s="142"/>
      <c r="E94" s="142" t="s">
        <v>168</v>
      </c>
      <c r="F94" s="142"/>
      <c r="G94" s="187"/>
      <c r="H94" s="187"/>
      <c r="I94" s="187"/>
      <c r="J94" s="142"/>
      <c r="K94" s="187"/>
      <c r="L94" s="191"/>
      <c r="M94" s="192"/>
    </row>
    <row r="95" spans="1:22" ht="14.5" outlineLevel="1" thickBot="1" x14ac:dyDescent="0.35">
      <c r="B95" s="142"/>
      <c r="C95" s="22" t="s">
        <v>60</v>
      </c>
      <c r="D95" s="22" t="s">
        <v>47</v>
      </c>
      <c r="E95" s="22" t="s">
        <v>60</v>
      </c>
      <c r="F95" s="22" t="s">
        <v>47</v>
      </c>
      <c r="G95" s="188"/>
      <c r="H95" s="188"/>
      <c r="I95" s="188"/>
      <c r="J95" s="142"/>
      <c r="K95" s="188"/>
      <c r="L95" s="90" t="s">
        <v>167</v>
      </c>
      <c r="M95" s="90" t="s">
        <v>168</v>
      </c>
    </row>
    <row r="96" spans="1:22" ht="15.75" customHeight="1" outlineLevel="1" thickBot="1" x14ac:dyDescent="0.35">
      <c r="B96" s="183" t="s">
        <v>191</v>
      </c>
      <c r="C96" s="184"/>
      <c r="D96" s="184"/>
      <c r="E96" s="184"/>
      <c r="F96" s="184"/>
      <c r="G96" s="184"/>
      <c r="H96" s="184"/>
      <c r="I96" s="184"/>
      <c r="J96" s="184"/>
      <c r="K96" s="184"/>
      <c r="L96" s="184"/>
      <c r="M96" s="185"/>
    </row>
    <row r="97" spans="2:14" ht="14.5" outlineLevel="1" thickBot="1" x14ac:dyDescent="0.35"/>
    <row r="98" spans="2:14" ht="18" thickBot="1" x14ac:dyDescent="0.35">
      <c r="B98" s="129" t="s">
        <v>175</v>
      </c>
      <c r="C98" s="130"/>
      <c r="D98" s="130"/>
      <c r="E98" s="130"/>
      <c r="F98" s="130"/>
      <c r="G98" s="130"/>
      <c r="H98" s="130"/>
      <c r="I98" s="130"/>
      <c r="J98" s="130"/>
      <c r="K98" s="130"/>
      <c r="L98" s="130"/>
      <c r="M98" s="130"/>
      <c r="N98" s="131"/>
    </row>
    <row r="99" spans="2:14" ht="28.5" customHeight="1" x14ac:dyDescent="0.3">
      <c r="B99" s="132" t="s">
        <v>183</v>
      </c>
      <c r="C99" s="133"/>
      <c r="D99" s="133"/>
      <c r="E99" s="133"/>
      <c r="F99" s="133"/>
      <c r="G99" s="133"/>
      <c r="H99" s="133"/>
      <c r="I99" s="133"/>
      <c r="J99" s="133"/>
      <c r="K99" s="133"/>
      <c r="L99" s="133"/>
      <c r="M99" s="133"/>
      <c r="N99" s="134"/>
    </row>
    <row r="100" spans="2:14" x14ac:dyDescent="0.3">
      <c r="B100" s="97"/>
      <c r="C100" s="97"/>
      <c r="D100" s="97"/>
      <c r="E100" s="97"/>
      <c r="F100" s="97"/>
      <c r="G100" s="97"/>
      <c r="H100" s="97"/>
      <c r="I100" s="97"/>
      <c r="J100" s="97"/>
      <c r="K100" s="97"/>
      <c r="L100" s="97"/>
      <c r="M100" s="97"/>
      <c r="N100" s="97"/>
    </row>
    <row r="101" spans="2:14" x14ac:dyDescent="0.3">
      <c r="B101" s="135" t="s">
        <v>176</v>
      </c>
      <c r="C101" s="135" t="s">
        <v>41</v>
      </c>
      <c r="D101" s="135"/>
      <c r="E101" s="135"/>
      <c r="F101" s="135"/>
      <c r="G101" s="135"/>
      <c r="H101" s="135"/>
      <c r="I101" s="135"/>
      <c r="J101" s="97"/>
      <c r="K101" s="97"/>
      <c r="L101" s="97"/>
      <c r="M101" s="97"/>
      <c r="N101" s="97"/>
    </row>
    <row r="102" spans="2:14" ht="23" x14ac:dyDescent="0.3">
      <c r="B102" s="135"/>
      <c r="C102" s="91" t="s">
        <v>42</v>
      </c>
      <c r="D102" s="135" t="s">
        <v>43</v>
      </c>
      <c r="E102" s="135"/>
      <c r="F102" s="135"/>
      <c r="G102" s="91" t="s">
        <v>44</v>
      </c>
      <c r="H102" s="91" t="s">
        <v>45</v>
      </c>
      <c r="I102" s="98" t="s">
        <v>4</v>
      </c>
      <c r="J102" s="97"/>
      <c r="K102" s="97"/>
      <c r="L102" s="97"/>
      <c r="M102" s="97"/>
      <c r="N102" s="97"/>
    </row>
    <row r="103" spans="2:14" x14ac:dyDescent="0.3">
      <c r="B103" s="99" t="s">
        <v>188</v>
      </c>
      <c r="C103" s="100"/>
      <c r="D103" s="99" t="s">
        <v>196</v>
      </c>
      <c r="E103" s="99" t="s">
        <v>0</v>
      </c>
      <c r="F103" s="99" t="s">
        <v>197</v>
      </c>
      <c r="G103" s="99"/>
      <c r="H103" s="101"/>
      <c r="I103" s="101" t="s">
        <v>130</v>
      </c>
      <c r="J103" s="97"/>
      <c r="K103" s="97"/>
      <c r="L103" s="97"/>
      <c r="M103" s="97"/>
      <c r="N103" s="97"/>
    </row>
  </sheetData>
  <mergeCells count="72">
    <mergeCell ref="B62:C62"/>
    <mergeCell ref="B76:C76"/>
    <mergeCell ref="B75:C75"/>
    <mergeCell ref="B67:C67"/>
    <mergeCell ref="B49:B54"/>
    <mergeCell ref="B57:N57"/>
    <mergeCell ref="B65:C65"/>
    <mergeCell ref="B66:C66"/>
    <mergeCell ref="B63:C63"/>
    <mergeCell ref="B30:B31"/>
    <mergeCell ref="C30:M30"/>
    <mergeCell ref="D31:F31"/>
    <mergeCell ref="J31:M31"/>
    <mergeCell ref="B37:C37"/>
    <mergeCell ref="B96:M96"/>
    <mergeCell ref="I92:J92"/>
    <mergeCell ref="K92:M92"/>
    <mergeCell ref="E94:F94"/>
    <mergeCell ref="G93:G95"/>
    <mergeCell ref="H93:H95"/>
    <mergeCell ref="I93:I95"/>
    <mergeCell ref="K93:K95"/>
    <mergeCell ref="L93:M94"/>
    <mergeCell ref="C92:H92"/>
    <mergeCell ref="C93:F93"/>
    <mergeCell ref="B92:B95"/>
    <mergeCell ref="A75:A82"/>
    <mergeCell ref="B80:C80"/>
    <mergeCell ref="B68:C68"/>
    <mergeCell ref="B82:C82"/>
    <mergeCell ref="B81:C81"/>
    <mergeCell ref="B73:C73"/>
    <mergeCell ref="B71:C71"/>
    <mergeCell ref="B79:C79"/>
    <mergeCell ref="B70:C70"/>
    <mergeCell ref="B78:C78"/>
    <mergeCell ref="B74:C74"/>
    <mergeCell ref="B69:C69"/>
    <mergeCell ref="B72:C72"/>
    <mergeCell ref="A67:A74"/>
    <mergeCell ref="C9:I9"/>
    <mergeCell ref="B5:N5"/>
    <mergeCell ref="B6:N6"/>
    <mergeCell ref="B13:N13"/>
    <mergeCell ref="B27:N27"/>
    <mergeCell ref="D10:F10"/>
    <mergeCell ref="B9:B10"/>
    <mergeCell ref="I15:N15"/>
    <mergeCell ref="B15:C15"/>
    <mergeCell ref="D15:E15"/>
    <mergeCell ref="C19:D19"/>
    <mergeCell ref="B86:G86"/>
    <mergeCell ref="B89:N89"/>
    <mergeCell ref="J93:J95"/>
    <mergeCell ref="B28:N28"/>
    <mergeCell ref="B34:N34"/>
    <mergeCell ref="B35:N35"/>
    <mergeCell ref="B56:N56"/>
    <mergeCell ref="B88:N88"/>
    <mergeCell ref="C94:D94"/>
    <mergeCell ref="B85:G85"/>
    <mergeCell ref="B83:C84"/>
    <mergeCell ref="B77:C77"/>
    <mergeCell ref="B91:M91"/>
    <mergeCell ref="B64:C64"/>
    <mergeCell ref="B61:C61"/>
    <mergeCell ref="B43:B48"/>
    <mergeCell ref="B98:N98"/>
    <mergeCell ref="B99:N99"/>
    <mergeCell ref="B101:B102"/>
    <mergeCell ref="C101:I101"/>
    <mergeCell ref="D102:F102"/>
  </mergeCells>
  <phoneticPr fontId="43" type="noConversion"/>
  <conditionalFormatting sqref="C32 J32:M32">
    <cfRule type="expression" dxfId="73" priority="651">
      <formula>$J32&lt;&gt;""</formula>
    </cfRule>
  </conditionalFormatting>
  <conditionalFormatting sqref="Q42:V42 Q38:V39">
    <cfRule type="expression" dxfId="72" priority="646">
      <formula>LEFT(Q$42,3)="Def"</formula>
    </cfRule>
  </conditionalFormatting>
  <conditionalFormatting sqref="Q43:V54">
    <cfRule type="cellIs" dxfId="71" priority="637" operator="between">
      <formula>VALUE(Q$40)</formula>
      <formula>VALUE(Q$41)</formula>
    </cfRule>
  </conditionalFormatting>
  <conditionalFormatting sqref="D66:H66 N64:V66">
    <cfRule type="containsBlanks" dxfId="70" priority="613" stopIfTrue="1">
      <formula>LEN(TRIM(D64))=0</formula>
    </cfRule>
  </conditionalFormatting>
  <conditionalFormatting sqref="N83:V83">
    <cfRule type="expression" dxfId="69" priority="510" stopIfTrue="1">
      <formula>OR(VALUE(N$83)&lt;VALUE(N$62),VALUE(N$83)&gt;VALUE(N$63))</formula>
    </cfRule>
    <cfRule type="expression" dxfId="68" priority="511" stopIfTrue="1">
      <formula>AND(VALUE(N$83)&gt;=VALUE(N$62),VALUE(N$83)&lt;=VALUE(N$63))</formula>
    </cfRule>
  </conditionalFormatting>
  <conditionalFormatting sqref="F75:F80 D66:H66 N61:V82 G82 L74">
    <cfRule type="expression" dxfId="67" priority="553">
      <formula>D$60=""</formula>
    </cfRule>
  </conditionalFormatting>
  <conditionalFormatting sqref="F75:F80 E66:H66 N60:V82 G82 L74">
    <cfRule type="expression" dxfId="66" priority="555">
      <formula>E$60&lt;&gt;""</formula>
    </cfRule>
  </conditionalFormatting>
  <conditionalFormatting sqref="N59:V59 D59:H59 L83:L84 J59:J84">
    <cfRule type="expression" dxfId="65" priority="557">
      <formula>D$60&lt;&gt;""</formula>
    </cfRule>
    <cfRule type="expression" dxfId="64" priority="558">
      <formula>D$60=""</formula>
    </cfRule>
  </conditionalFormatting>
  <conditionalFormatting sqref="E59">
    <cfRule type="expression" dxfId="63" priority="514">
      <formula>E$60&lt;&gt;""</formula>
    </cfRule>
    <cfRule type="expression" dxfId="62" priority="515">
      <formula>E$60=""</formula>
    </cfRule>
  </conditionalFormatting>
  <conditionalFormatting sqref="N84:V84">
    <cfRule type="expression" dxfId="61" priority="518" stopIfTrue="1">
      <formula>IFERROR(FIND("Closest",N84),0)&gt;0</formula>
    </cfRule>
    <cfRule type="expression" dxfId="60" priority="552">
      <formula>AND(VALUE(N$83)&gt;=VALUE(N$62),VALUE(N$83)&lt;=VALUE(N$63))</formula>
    </cfRule>
  </conditionalFormatting>
  <conditionalFormatting sqref="N83:V84">
    <cfRule type="expression" dxfId="59" priority="509" stopIfTrue="1">
      <formula>AND(M$83&lt;&gt;"",N$83="")</formula>
    </cfRule>
  </conditionalFormatting>
  <conditionalFormatting sqref="N60:V60">
    <cfRule type="expression" dxfId="58" priority="455">
      <formula>LEFT(N60,3)="Def"</formula>
    </cfRule>
  </conditionalFormatting>
  <conditionalFormatting sqref="J32:L32">
    <cfRule type="expression" dxfId="57" priority="448">
      <formula>$J32&lt;&gt;""</formula>
    </cfRule>
  </conditionalFormatting>
  <conditionalFormatting sqref="K59:K84">
    <cfRule type="expression" dxfId="56" priority="426">
      <formula>K$60&lt;&gt;""</formula>
    </cfRule>
    <cfRule type="expression" dxfId="55" priority="427">
      <formula>K$60=""</formula>
    </cfRule>
  </conditionalFormatting>
  <conditionalFormatting sqref="L59:L66">
    <cfRule type="expression" dxfId="54" priority="409">
      <formula>L$60&lt;&gt;""</formula>
    </cfRule>
    <cfRule type="expression" dxfId="53" priority="410">
      <formula>L$60=""</formula>
    </cfRule>
  </conditionalFormatting>
  <conditionalFormatting sqref="Q37:V54">
    <cfRule type="expression" dxfId="52" priority="658">
      <formula>AND(#REF!&lt;&gt;"",Q$37="")</formula>
    </cfRule>
    <cfRule type="expression" dxfId="51" priority="659">
      <formula>Q$37=""</formula>
    </cfRule>
  </conditionalFormatting>
  <conditionalFormatting sqref="F67:F74">
    <cfRule type="expression" dxfId="50" priority="259">
      <formula>F$60=""</formula>
    </cfRule>
  </conditionalFormatting>
  <conditionalFormatting sqref="F67:F74">
    <cfRule type="expression" dxfId="49" priority="260">
      <formula>F$60&lt;&gt;""</formula>
    </cfRule>
  </conditionalFormatting>
  <conditionalFormatting sqref="F82">
    <cfRule type="expression" dxfId="48" priority="257">
      <formula>F$60=""</formula>
    </cfRule>
  </conditionalFormatting>
  <conditionalFormatting sqref="F82">
    <cfRule type="expression" dxfId="47" priority="258">
      <formula>F$60&lt;&gt;""</formula>
    </cfRule>
  </conditionalFormatting>
  <conditionalFormatting sqref="F81">
    <cfRule type="expression" dxfId="46" priority="231">
      <formula>F$60=""</formula>
    </cfRule>
  </conditionalFormatting>
  <conditionalFormatting sqref="F81">
    <cfRule type="expression" dxfId="45" priority="232">
      <formula>F$60&lt;&gt;""</formula>
    </cfRule>
  </conditionalFormatting>
  <conditionalFormatting sqref="D60">
    <cfRule type="expression" dxfId="44" priority="201">
      <formula>LEFT(D60,3)="Def"</formula>
    </cfRule>
  </conditionalFormatting>
  <conditionalFormatting sqref="D60 H60">
    <cfRule type="expression" dxfId="43" priority="200">
      <formula>D$73&lt;&gt;""</formula>
    </cfRule>
  </conditionalFormatting>
  <conditionalFormatting sqref="E60">
    <cfRule type="expression" dxfId="42" priority="199">
      <formula>LEFT(E60,3)="Def"</formula>
    </cfRule>
  </conditionalFormatting>
  <conditionalFormatting sqref="E60">
    <cfRule type="expression" dxfId="41" priority="198">
      <formula>E$73&lt;&gt;""</formula>
    </cfRule>
  </conditionalFormatting>
  <conditionalFormatting sqref="F60">
    <cfRule type="expression" dxfId="40" priority="197">
      <formula>LEFT(F60,3)="Def"</formula>
    </cfRule>
  </conditionalFormatting>
  <conditionalFormatting sqref="F60">
    <cfRule type="expression" dxfId="39" priority="196">
      <formula>F$73&lt;&gt;""</formula>
    </cfRule>
  </conditionalFormatting>
  <conditionalFormatting sqref="G60">
    <cfRule type="expression" dxfId="38" priority="195">
      <formula>LEFT(G60,3)="Def"</formula>
    </cfRule>
  </conditionalFormatting>
  <conditionalFormatting sqref="G60">
    <cfRule type="expression" dxfId="37" priority="194">
      <formula>G$73&lt;&gt;""</formula>
    </cfRule>
  </conditionalFormatting>
  <conditionalFormatting sqref="H60">
    <cfRule type="expression" dxfId="36" priority="191">
      <formula>LEFT(H60,3)="Def"</formula>
    </cfRule>
  </conditionalFormatting>
  <conditionalFormatting sqref="G67:G74">
    <cfRule type="expression" dxfId="35" priority="176">
      <formula>G$60=""</formula>
    </cfRule>
  </conditionalFormatting>
  <conditionalFormatting sqref="G67:G74">
    <cfRule type="expression" dxfId="34" priority="177">
      <formula>G$60&lt;&gt;""</formula>
    </cfRule>
  </conditionalFormatting>
  <conditionalFormatting sqref="E67:E82">
    <cfRule type="expression" dxfId="33" priority="124">
      <formula>E$60=""</formula>
    </cfRule>
  </conditionalFormatting>
  <conditionalFormatting sqref="E67:E82">
    <cfRule type="expression" dxfId="32" priority="125">
      <formula>E$60&lt;&gt;""</formula>
    </cfRule>
  </conditionalFormatting>
  <conditionalFormatting sqref="D67:D74">
    <cfRule type="expression" dxfId="31" priority="116">
      <formula>D$60=""</formula>
    </cfRule>
  </conditionalFormatting>
  <conditionalFormatting sqref="D67:D74">
    <cfRule type="expression" dxfId="30" priority="117">
      <formula>D$60&lt;&gt;""</formula>
    </cfRule>
  </conditionalFormatting>
  <conditionalFormatting sqref="D75:D80">
    <cfRule type="expression" dxfId="29" priority="114">
      <formula>D$60=""</formula>
    </cfRule>
  </conditionalFormatting>
  <conditionalFormatting sqref="D75:D80">
    <cfRule type="expression" dxfId="28" priority="115">
      <formula>D$60&lt;&gt;""</formula>
    </cfRule>
  </conditionalFormatting>
  <conditionalFormatting sqref="D82">
    <cfRule type="expression" dxfId="27" priority="112">
      <formula>D$60=""</formula>
    </cfRule>
  </conditionalFormatting>
  <conditionalFormatting sqref="D82">
    <cfRule type="expression" dxfId="26" priority="113">
      <formula>D$60&lt;&gt;""</formula>
    </cfRule>
  </conditionalFormatting>
  <conditionalFormatting sqref="D81">
    <cfRule type="expression" dxfId="25" priority="110">
      <formula>D$60=""</formula>
    </cfRule>
  </conditionalFormatting>
  <conditionalFormatting sqref="D81">
    <cfRule type="expression" dxfId="24" priority="111">
      <formula>D$60&lt;&gt;""</formula>
    </cfRule>
  </conditionalFormatting>
  <conditionalFormatting sqref="G75:G80">
    <cfRule type="expression" dxfId="23" priority="108">
      <formula>G$60=""</formula>
    </cfRule>
  </conditionalFormatting>
  <conditionalFormatting sqref="G75:G80">
    <cfRule type="expression" dxfId="22" priority="109">
      <formula>G$60&lt;&gt;""</formula>
    </cfRule>
  </conditionalFormatting>
  <conditionalFormatting sqref="G81">
    <cfRule type="expression" dxfId="21" priority="95">
      <formula>G$60=""</formula>
    </cfRule>
  </conditionalFormatting>
  <conditionalFormatting sqref="G81">
    <cfRule type="expression" dxfId="20" priority="96">
      <formula>G$60&lt;&gt;""</formula>
    </cfRule>
  </conditionalFormatting>
  <conditionalFormatting sqref="L75:L82">
    <cfRule type="expression" dxfId="19" priority="93">
      <formula>L$60=""</formula>
    </cfRule>
  </conditionalFormatting>
  <conditionalFormatting sqref="L75:L82">
    <cfRule type="expression" dxfId="18" priority="94">
      <formula>L$60&lt;&gt;""</formula>
    </cfRule>
  </conditionalFormatting>
  <conditionalFormatting sqref="L67:L72">
    <cfRule type="expression" dxfId="17" priority="53">
      <formula>L$60=""</formula>
    </cfRule>
  </conditionalFormatting>
  <conditionalFormatting sqref="L67:L72">
    <cfRule type="expression" dxfId="16" priority="54">
      <formula>L$60&lt;&gt;""</formula>
    </cfRule>
  </conditionalFormatting>
  <conditionalFormatting sqref="L73">
    <cfRule type="expression" dxfId="15" priority="49">
      <formula>L$60=""</formula>
    </cfRule>
  </conditionalFormatting>
  <conditionalFormatting sqref="L73">
    <cfRule type="expression" dxfId="14" priority="50">
      <formula>L$60&lt;&gt;""</formula>
    </cfRule>
  </conditionalFormatting>
  <conditionalFormatting sqref="H67:H74">
    <cfRule type="expression" dxfId="13" priority="13">
      <formula>H$60=""</formula>
    </cfRule>
  </conditionalFormatting>
  <conditionalFormatting sqref="H67:H74">
    <cfRule type="expression" dxfId="12" priority="14">
      <formula>H$60&lt;&gt;""</formula>
    </cfRule>
  </conditionalFormatting>
  <conditionalFormatting sqref="H75:H80">
    <cfRule type="expression" dxfId="11" priority="11">
      <formula>H$60=""</formula>
    </cfRule>
  </conditionalFormatting>
  <conditionalFormatting sqref="H75:H80">
    <cfRule type="expression" dxfId="10" priority="12">
      <formula>H$60&lt;&gt;""</formula>
    </cfRule>
  </conditionalFormatting>
  <conditionalFormatting sqref="H82">
    <cfRule type="expression" dxfId="9" priority="9">
      <formula>H$60=""</formula>
    </cfRule>
  </conditionalFormatting>
  <conditionalFormatting sqref="H82">
    <cfRule type="expression" dxfId="8" priority="10">
      <formula>H$60&lt;&gt;""</formula>
    </cfRule>
  </conditionalFormatting>
  <conditionalFormatting sqref="H81">
    <cfRule type="expression" dxfId="7" priority="7">
      <formula>H$60=""</formula>
    </cfRule>
  </conditionalFormatting>
  <conditionalFormatting sqref="H81">
    <cfRule type="expression" dxfId="6" priority="8">
      <formula>H$60&lt;&gt;""</formula>
    </cfRule>
  </conditionalFormatting>
  <conditionalFormatting sqref="D61:I65">
    <cfRule type="expression" dxfId="5" priority="5">
      <formula>D$60&lt;&gt;""</formula>
    </cfRule>
    <cfRule type="expression" dxfId="4" priority="6">
      <formula>D$60=""</formula>
    </cfRule>
  </conditionalFormatting>
  <conditionalFormatting sqref="D83:H84">
    <cfRule type="expression" dxfId="3" priority="3">
      <formula>D$60&lt;&gt;""</formula>
    </cfRule>
    <cfRule type="expression" dxfId="2" priority="4">
      <formula>D$60=""</formula>
    </cfRule>
  </conditionalFormatting>
  <conditionalFormatting sqref="I84">
    <cfRule type="expression" dxfId="1" priority="1">
      <formula>I$60&lt;&gt;""</formula>
    </cfRule>
    <cfRule type="expression" dxfId="0" priority="2">
      <formula>I$60=""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6</vt:i4>
      </vt:variant>
    </vt:vector>
  </HeadingPairs>
  <TitlesOfParts>
    <vt:vector size="8" baseType="lpstr">
      <vt:lpstr>6.5A.3.1 Tx spurious</vt:lpstr>
      <vt:lpstr>6.5A.3.2.1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2020-06-23T12:30:45Z</dcterms:created>
  <dcterms:modified xsi:type="dcterms:W3CDTF">2025-08-09T08:34:54Z</dcterms:modified>
</cp:coreProperties>
</file>