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GPP RAN5\RAN5#108\r1\6.5.12.1\CR 38.903 6.5.12.1 TT\38.533 6.5.12.1 TT\"/>
    </mc:Choice>
  </mc:AlternateContent>
  <xr:revisionPtr revIDLastSave="0" documentId="13_ncr:1_{4EE446F7-3CF9-450C-8F93-EB95B6D24D21}" xr6:coauthVersionLast="47" xr6:coauthVersionMax="47" xr10:uidLastSave="{00000000-0000-0000-0000-000000000000}"/>
  <bookViews>
    <workbookView xWindow="-120" yWindow="-120" windowWidth="29040" windowHeight="15720" tabRatio="792" xr2:uid="{00000000-000D-0000-FFFF-FFFF00000000}"/>
  </bookViews>
  <sheets>
    <sheet name="Template" sheetId="2" r:id="rId1"/>
    <sheet name="6.5.12.1-1,2,4,5" sheetId="8" r:id="rId2"/>
    <sheet name="6.5.12.1-3,6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3" i="8" l="1"/>
  <c r="H119" i="8"/>
  <c r="H120" i="8"/>
  <c r="H121" i="8"/>
  <c r="N62" i="8"/>
  <c r="O62" i="8"/>
  <c r="M62" i="8"/>
  <c r="P62" i="8"/>
  <c r="E7" i="21"/>
  <c r="H9" i="21"/>
  <c r="N62" i="21"/>
  <c r="O62" i="21"/>
  <c r="M62" i="21"/>
  <c r="S115" i="21"/>
  <c r="D18" i="21"/>
  <c r="G18" i="21"/>
  <c r="C85" i="21" l="1"/>
  <c r="L79" i="21"/>
  <c r="L85" i="21" s="1"/>
  <c r="K79" i="21"/>
  <c r="K85" i="21" s="1"/>
  <c r="J79" i="21"/>
  <c r="J85" i="21" s="1"/>
  <c r="I79" i="21"/>
  <c r="I85" i="21" s="1"/>
  <c r="H79" i="21"/>
  <c r="H85" i="21" s="1"/>
  <c r="G79" i="21"/>
  <c r="G85" i="21" s="1"/>
  <c r="F78" i="21"/>
  <c r="F85" i="21" s="1"/>
  <c r="D78" i="21"/>
  <c r="D85" i="21" s="1"/>
  <c r="O66" i="21"/>
  <c r="N66" i="21"/>
  <c r="M66" i="21"/>
  <c r="L66" i="21"/>
  <c r="K66" i="21"/>
  <c r="J66" i="21"/>
  <c r="G66" i="21"/>
  <c r="D66" i="21"/>
  <c r="G62" i="21"/>
  <c r="D62" i="21"/>
  <c r="P62" i="21" s="1"/>
  <c r="P120" i="21" s="1"/>
  <c r="D58" i="21"/>
  <c r="J54" i="21"/>
  <c r="G54" i="21"/>
  <c r="D54" i="21"/>
  <c r="L50" i="21"/>
  <c r="K50" i="21"/>
  <c r="J50" i="21"/>
  <c r="F50" i="21"/>
  <c r="D50" i="21"/>
  <c r="J46" i="21"/>
  <c r="G46" i="21"/>
  <c r="D46" i="21"/>
  <c r="G42" i="21"/>
  <c r="D42" i="21"/>
  <c r="O34" i="21"/>
  <c r="N34" i="21"/>
  <c r="L32" i="21"/>
  <c r="L46" i="21" s="1"/>
  <c r="K32" i="21"/>
  <c r="K46" i="21" s="1"/>
  <c r="I32" i="21"/>
  <c r="I66" i="21" s="1"/>
  <c r="H54" i="21"/>
  <c r="L31" i="21"/>
  <c r="K31" i="21"/>
  <c r="I31" i="21"/>
  <c r="F30" i="21"/>
  <c r="F54" i="21" s="1"/>
  <c r="E30" i="21"/>
  <c r="E54" i="21" s="1"/>
  <c r="F29" i="21"/>
  <c r="F58" i="21" s="1"/>
  <c r="E29" i="21"/>
  <c r="E58" i="21" s="1"/>
  <c r="J20" i="21"/>
  <c r="G20" i="21"/>
  <c r="G22" i="21" s="1"/>
  <c r="J18" i="21"/>
  <c r="L9" i="21"/>
  <c r="K9" i="21"/>
  <c r="J9" i="21"/>
  <c r="I9" i="21"/>
  <c r="H18" i="21"/>
  <c r="F5" i="21"/>
  <c r="E5" i="21"/>
  <c r="G62" i="8"/>
  <c r="D62" i="8"/>
  <c r="J23" i="21" l="1"/>
  <c r="L54" i="21"/>
  <c r="E42" i="21"/>
  <c r="E62" i="21"/>
  <c r="F42" i="21"/>
  <c r="F62" i="21"/>
  <c r="R62" i="21" s="1"/>
  <c r="R120" i="21" s="1"/>
  <c r="F18" i="21"/>
  <c r="I18" i="21"/>
  <c r="H42" i="21"/>
  <c r="H62" i="21"/>
  <c r="E50" i="21"/>
  <c r="I42" i="21"/>
  <c r="I62" i="21"/>
  <c r="P66" i="21"/>
  <c r="P124" i="21" s="1"/>
  <c r="I54" i="21"/>
  <c r="R54" i="21" s="1"/>
  <c r="R112" i="21" s="1"/>
  <c r="K54" i="21"/>
  <c r="Q54" i="21" s="1"/>
  <c r="Q112" i="21" s="1"/>
  <c r="P46" i="21"/>
  <c r="P104" i="21" s="1"/>
  <c r="P54" i="21"/>
  <c r="P112" i="21" s="1"/>
  <c r="E18" i="21"/>
  <c r="E78" i="21"/>
  <c r="E85" i="21" s="1"/>
  <c r="D21" i="21"/>
  <c r="J41" i="21"/>
  <c r="J42" i="21" s="1"/>
  <c r="P42" i="21" s="1"/>
  <c r="P100" i="21" s="1"/>
  <c r="K20" i="21"/>
  <c r="G57" i="21"/>
  <c r="G58" i="21" s="1"/>
  <c r="K18" i="21"/>
  <c r="L18" i="21"/>
  <c r="G90" i="21"/>
  <c r="J88" i="21"/>
  <c r="G88" i="21"/>
  <c r="D88" i="21"/>
  <c r="J90" i="21"/>
  <c r="I88" i="21"/>
  <c r="L90" i="21"/>
  <c r="I90" i="21"/>
  <c r="F88" i="21"/>
  <c r="J19" i="21"/>
  <c r="J57" i="21"/>
  <c r="J58" i="21" s="1"/>
  <c r="H20" i="21"/>
  <c r="H22" i="21" s="1"/>
  <c r="E46" i="21"/>
  <c r="L88" i="21"/>
  <c r="H46" i="21"/>
  <c r="E66" i="21"/>
  <c r="G19" i="21"/>
  <c r="L20" i="21"/>
  <c r="I46" i="21"/>
  <c r="F66" i="21"/>
  <c r="R66" i="21" s="1"/>
  <c r="R124" i="21" s="1"/>
  <c r="G49" i="21"/>
  <c r="G50" i="21" s="1"/>
  <c r="P50" i="21" s="1"/>
  <c r="P108" i="21" s="1"/>
  <c r="F46" i="21"/>
  <c r="R46" i="21" s="1"/>
  <c r="R104" i="21" s="1"/>
  <c r="H66" i="21"/>
  <c r="I20" i="21"/>
  <c r="I22" i="21" s="1"/>
  <c r="P120" i="8"/>
  <c r="I57" i="21" l="1"/>
  <c r="I58" i="21" s="1"/>
  <c r="L41" i="21"/>
  <c r="L42" i="21" s="1"/>
  <c r="K19" i="21"/>
  <c r="H88" i="21"/>
  <c r="H90" i="21"/>
  <c r="H92" i="21" s="1"/>
  <c r="H120" i="21" s="1"/>
  <c r="H121" i="21" s="1"/>
  <c r="F21" i="21"/>
  <c r="K88" i="21"/>
  <c r="I19" i="21"/>
  <c r="I49" i="21"/>
  <c r="I50" i="21" s="1"/>
  <c r="R50" i="21" s="1"/>
  <c r="R108" i="21" s="1"/>
  <c r="I89" i="21"/>
  <c r="I100" i="21" s="1"/>
  <c r="K90" i="21"/>
  <c r="E88" i="21"/>
  <c r="Q62" i="21"/>
  <c r="Q120" i="21" s="1"/>
  <c r="D91" i="21"/>
  <c r="D116" i="21" s="1"/>
  <c r="Q66" i="21"/>
  <c r="Q124" i="21" s="1"/>
  <c r="H19" i="21"/>
  <c r="K41" i="21"/>
  <c r="K42" i="21" s="1"/>
  <c r="Q42" i="21" s="1"/>
  <c r="Q100" i="21" s="1"/>
  <c r="R42" i="21"/>
  <c r="R100" i="21" s="1"/>
  <c r="K57" i="21"/>
  <c r="K58" i="21" s="1"/>
  <c r="H57" i="21"/>
  <c r="H58" i="21" s="1"/>
  <c r="Q58" i="21" s="1"/>
  <c r="Q116" i="21" s="1"/>
  <c r="E21" i="21"/>
  <c r="L57" i="21"/>
  <c r="L58" i="21" s="1"/>
  <c r="R58" i="21" s="1"/>
  <c r="R116" i="21" s="1"/>
  <c r="L19" i="21"/>
  <c r="H49" i="21"/>
  <c r="H50" i="21" s="1"/>
  <c r="Q50" i="21" s="1"/>
  <c r="Q108" i="21" s="1"/>
  <c r="P58" i="21"/>
  <c r="P116" i="21" s="1"/>
  <c r="L89" i="21"/>
  <c r="L108" i="21" s="1"/>
  <c r="F91" i="21"/>
  <c r="F116" i="21" s="1"/>
  <c r="I104" i="21"/>
  <c r="Q46" i="21"/>
  <c r="Q104" i="21" s="1"/>
  <c r="L112" i="21"/>
  <c r="L93" i="21"/>
  <c r="L124" i="21" s="1"/>
  <c r="K23" i="21"/>
  <c r="G89" i="21"/>
  <c r="J89" i="21"/>
  <c r="L23" i="21"/>
  <c r="D115" i="21" l="1"/>
  <c r="K93" i="21"/>
  <c r="H104" i="21"/>
  <c r="H103" i="21" s="1"/>
  <c r="H89" i="21"/>
  <c r="H100" i="21" s="1"/>
  <c r="H99" i="21" s="1"/>
  <c r="K89" i="21"/>
  <c r="E91" i="21"/>
  <c r="E116" i="21" s="1"/>
  <c r="E115" i="21" s="1"/>
  <c r="L107" i="21"/>
  <c r="D117" i="21"/>
  <c r="L109" i="21"/>
  <c r="I101" i="21"/>
  <c r="I99" i="21"/>
  <c r="L125" i="21"/>
  <c r="L123" i="21"/>
  <c r="I103" i="21"/>
  <c r="I105" i="21"/>
  <c r="L113" i="21"/>
  <c r="L111" i="21"/>
  <c r="F115" i="21"/>
  <c r="F117" i="21"/>
  <c r="H105" i="21" l="1"/>
  <c r="H101" i="21"/>
  <c r="E117" i="21"/>
  <c r="H119" i="21"/>
  <c r="F5" i="8" l="1"/>
  <c r="I20" i="8" s="1"/>
  <c r="I22" i="8" s="1"/>
  <c r="D66" i="8"/>
  <c r="D58" i="8"/>
  <c r="G54" i="8"/>
  <c r="J50" i="8"/>
  <c r="D46" i="8"/>
  <c r="D42" i="8"/>
  <c r="L31" i="8" l="1"/>
  <c r="K31" i="8"/>
  <c r="I31" i="8"/>
  <c r="H31" i="8"/>
  <c r="F29" i="8"/>
  <c r="F58" i="8" s="1"/>
  <c r="E29" i="8"/>
  <c r="E58" i="8" s="1"/>
  <c r="S115" i="8" l="1"/>
  <c r="L79" i="8"/>
  <c r="L85" i="8" s="1"/>
  <c r="I79" i="8"/>
  <c r="I85" i="8" s="1"/>
  <c r="F78" i="8"/>
  <c r="F85" i="8" s="1"/>
  <c r="F88" i="8" s="1"/>
  <c r="O34" i="8"/>
  <c r="L32" i="8"/>
  <c r="I32" i="8"/>
  <c r="F30" i="8"/>
  <c r="L20" i="8"/>
  <c r="L23" i="8" s="1"/>
  <c r="L18" i="8"/>
  <c r="I18" i="8"/>
  <c r="F18" i="8"/>
  <c r="G18" i="8"/>
  <c r="L9" i="8"/>
  <c r="I9" i="8"/>
  <c r="C85" i="8"/>
  <c r="J20" i="8"/>
  <c r="G20" i="8"/>
  <c r="G22" i="8" s="1"/>
  <c r="J18" i="8"/>
  <c r="J19" i="8" s="1"/>
  <c r="D18" i="8"/>
  <c r="J79" i="8"/>
  <c r="J85" i="8" s="1"/>
  <c r="K79" i="8"/>
  <c r="K85" i="8" s="1"/>
  <c r="H79" i="8"/>
  <c r="H85" i="8" s="1"/>
  <c r="G79" i="8"/>
  <c r="G85" i="8" s="1"/>
  <c r="D78" i="8"/>
  <c r="D85" i="8" s="1"/>
  <c r="J66" i="8"/>
  <c r="G66" i="8"/>
  <c r="J54" i="8"/>
  <c r="D54" i="8"/>
  <c r="D50" i="8"/>
  <c r="J46" i="8"/>
  <c r="G46" i="8"/>
  <c r="G42" i="8"/>
  <c r="N34" i="8"/>
  <c r="K32" i="8"/>
  <c r="K54" i="8" s="1"/>
  <c r="H32" i="8"/>
  <c r="H62" i="8" s="1"/>
  <c r="E30" i="8"/>
  <c r="E42" i="8" s="1"/>
  <c r="J9" i="8"/>
  <c r="K9" i="8"/>
  <c r="H9" i="8"/>
  <c r="E7" i="8"/>
  <c r="E78" i="8" s="1"/>
  <c r="E85" i="8" s="1"/>
  <c r="E6" i="8"/>
  <c r="E5" i="8"/>
  <c r="M66" i="8"/>
  <c r="K46" i="8" l="1"/>
  <c r="E18" i="8"/>
  <c r="I54" i="8"/>
  <c r="I62" i="8"/>
  <c r="E54" i="8"/>
  <c r="E62" i="8"/>
  <c r="F54" i="8"/>
  <c r="F62" i="8"/>
  <c r="O66" i="8"/>
  <c r="N66" i="8"/>
  <c r="I19" i="8"/>
  <c r="P46" i="8"/>
  <c r="P104" i="8" s="1"/>
  <c r="L19" i="8"/>
  <c r="J57" i="8"/>
  <c r="J58" i="8" s="1"/>
  <c r="I88" i="8"/>
  <c r="H46" i="8"/>
  <c r="H66" i="8"/>
  <c r="H42" i="8"/>
  <c r="I42" i="8"/>
  <c r="I66" i="8"/>
  <c r="F42" i="8"/>
  <c r="F50" i="8"/>
  <c r="L46" i="8"/>
  <c r="L54" i="8"/>
  <c r="L66" i="8"/>
  <c r="F46" i="8"/>
  <c r="P66" i="8"/>
  <c r="P124" i="8" s="1"/>
  <c r="I46" i="8"/>
  <c r="K18" i="8"/>
  <c r="H18" i="8"/>
  <c r="H49" i="8" s="1"/>
  <c r="H50" i="8" s="1"/>
  <c r="K20" i="8"/>
  <c r="F66" i="8"/>
  <c r="L57" i="8"/>
  <c r="L58" i="8" s="1"/>
  <c r="F21" i="8"/>
  <c r="L41" i="8"/>
  <c r="I57" i="8"/>
  <c r="I58" i="8" s="1"/>
  <c r="L50" i="8"/>
  <c r="D21" i="8"/>
  <c r="H20" i="8"/>
  <c r="H22" i="8" s="1"/>
  <c r="P54" i="8"/>
  <c r="P112" i="8" s="1"/>
  <c r="J23" i="8"/>
  <c r="G49" i="8"/>
  <c r="G50" i="8" s="1"/>
  <c r="P50" i="8" s="1"/>
  <c r="P108" i="8" s="1"/>
  <c r="I90" i="8"/>
  <c r="H88" i="8"/>
  <c r="E88" i="8"/>
  <c r="K88" i="8"/>
  <c r="K90" i="8"/>
  <c r="H90" i="8"/>
  <c r="J90" i="8"/>
  <c r="G88" i="8"/>
  <c r="D88" i="8"/>
  <c r="J88" i="8"/>
  <c r="G90" i="8"/>
  <c r="L88" i="8"/>
  <c r="L90" i="8"/>
  <c r="G19" i="8"/>
  <c r="K50" i="8"/>
  <c r="E46" i="8"/>
  <c r="E50" i="8"/>
  <c r="H54" i="8"/>
  <c r="Q54" i="8" s="1"/>
  <c r="Q112" i="8" s="1"/>
  <c r="I49" i="8"/>
  <c r="I50" i="8" s="1"/>
  <c r="G57" i="8"/>
  <c r="J41" i="8"/>
  <c r="J42" i="8" s="1"/>
  <c r="P42" i="8" s="1"/>
  <c r="P100" i="8" s="1"/>
  <c r="K66" i="8"/>
  <c r="E66" i="8"/>
  <c r="K23" i="8" l="1"/>
  <c r="Q62" i="8"/>
  <c r="Q120" i="8" s="1"/>
  <c r="I104" i="8"/>
  <c r="I92" i="8"/>
  <c r="H104" i="8"/>
  <c r="H92" i="8"/>
  <c r="R54" i="8"/>
  <c r="R112" i="8" s="1"/>
  <c r="F91" i="8"/>
  <c r="F116" i="8" s="1"/>
  <c r="R62" i="8"/>
  <c r="R120" i="8" s="1"/>
  <c r="R66" i="8"/>
  <c r="R124" i="8" s="1"/>
  <c r="R46" i="8"/>
  <c r="R104" i="8" s="1"/>
  <c r="I105" i="8" s="1"/>
  <c r="K19" i="8"/>
  <c r="R50" i="8"/>
  <c r="R108" i="8" s="1"/>
  <c r="Q46" i="8"/>
  <c r="Q104" i="8" s="1"/>
  <c r="H105" i="8" s="1"/>
  <c r="E21" i="8"/>
  <c r="H57" i="8"/>
  <c r="H58" i="8" s="1"/>
  <c r="K57" i="8"/>
  <c r="K58" i="8" s="1"/>
  <c r="H19" i="8"/>
  <c r="K41" i="8"/>
  <c r="K42" i="8" s="1"/>
  <c r="Q42" i="8" s="1"/>
  <c r="Q100" i="8" s="1"/>
  <c r="R58" i="8"/>
  <c r="R116" i="8" s="1"/>
  <c r="F117" i="8" s="1"/>
  <c r="G58" i="8"/>
  <c r="P58" i="8" s="1"/>
  <c r="P116" i="8" s="1"/>
  <c r="L42" i="8"/>
  <c r="R42" i="8" s="1"/>
  <c r="R100" i="8" s="1"/>
  <c r="Q50" i="8"/>
  <c r="Q108" i="8" s="1"/>
  <c r="Q66" i="8"/>
  <c r="Q124" i="8" s="1"/>
  <c r="E91" i="8"/>
  <c r="E116" i="8" s="1"/>
  <c r="J89" i="8"/>
  <c r="G89" i="8"/>
  <c r="K89" i="8"/>
  <c r="L124" i="8"/>
  <c r="L123" i="8" s="1"/>
  <c r="L112" i="8"/>
  <c r="I89" i="8"/>
  <c r="I100" i="8" s="1"/>
  <c r="L89" i="8"/>
  <c r="L108" i="8" s="1"/>
  <c r="D91" i="8"/>
  <c r="D116" i="8" s="1"/>
  <c r="H89" i="8"/>
  <c r="H100" i="8" s="1"/>
  <c r="Q58" i="8" l="1"/>
  <c r="Q116" i="8" s="1"/>
  <c r="H103" i="8"/>
  <c r="I103" i="8"/>
  <c r="F115" i="8"/>
  <c r="E117" i="8"/>
  <c r="E115" i="8"/>
  <c r="I101" i="8"/>
  <c r="I99" i="8"/>
  <c r="D115" i="8"/>
  <c r="D117" i="8"/>
  <c r="H101" i="8"/>
  <c r="H99" i="8"/>
  <c r="L109" i="8"/>
  <c r="L107" i="8"/>
  <c r="L111" i="8"/>
  <c r="L113" i="8"/>
  <c r="L12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E8BB1D1D-DD9C-4A0E-9968-ED7D0990CE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0" authorId="0" shapeId="0" xr:uid="{5B02C2CB-4991-42B9-87DC-238B8D8D93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0" authorId="0" shapeId="0" xr:uid="{C966C3E5-4B83-45A3-8F4C-8C8969B7B6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0" authorId="0" shapeId="0" xr:uid="{EE8E4EF9-32C5-4803-B0F3-3671EA265E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0" authorId="0" shapeId="0" xr:uid="{98C60DBE-55A8-4C8B-A560-F3AC1A0A7C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1" authorId="0" shapeId="0" xr:uid="{AF31CFEC-55EA-4007-BBEA-1424BE4DBE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<sst xmlns="http://schemas.openxmlformats.org/spreadsheetml/2006/main" count="583" uniqueCount="139">
  <si>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</si>
  <si>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</si>
  <si>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</si>
  <si>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</si>
  <si>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</si>
  <si>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</si>
  <si>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</si>
  <si>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</si>
  <si>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</si>
  <si>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</si>
  <si>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</si>
  <si>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</si>
  <si>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</si>
  <si>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</si>
  <si>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</si>
  <si>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</si>
  <si>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</si>
  <si>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</si>
  <si>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</si>
  <si>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</si>
  <si>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</si>
  <si>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</si>
  <si>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</si>
  <si>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</si>
  <si>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</si>
  <si>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</si>
  <si>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</si>
  <si>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</si>
  <si>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</si>
  <si>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</si>
  <si>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</si>
  <si>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</si>
  <si>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</si>
  <si>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</si>
  <si>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</si>
  <si>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</si>
  <si>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</si>
  <si>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</si>
  <si>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</si>
  <si>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</si>
  <si>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</si>
  <si>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</si>
  <si>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</si>
  <si>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</si>
  <si>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</si>
  <si>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</si>
  <si>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</si>
  <si>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</si>
  <si>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</si>
  <si>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</si>
  <si>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</si>
  <si>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</si>
  <si>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</si>
  <si>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</si>
  <si>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</si>
  <si>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</si>
  <si>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</si>
  <si>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</si>
  <si>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</si>
  <si>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</si>
  <si>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</si>
  <si>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</si>
  <si>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</si>
  <si>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</si>
  <si>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</si>
  <si>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</si>
  <si>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</si>
  <si>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</si>
  <si>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</si>
  <si>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</si>
  <si>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</si>
  <si>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</si>
  <si>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</si>
  <si>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</si>
  <si>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</si>
  <si>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</si>
  <si>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</si>
  <si>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</si>
  <si>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</si>
  <si>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</si>
  <si>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</si>
  <si>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</si>
  <si>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</si>
  <si>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</si>
  <si>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</si>
  <si>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</si>
  <si>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</si>
  <si>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</si>
  <si>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</si>
  <si>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</si>
  <si>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38.133 Table A.6.3.1.1.2-1</t>
  </si>
  <si>
    <t>38.133 Table A.6.3.1.1.2-3</t>
  </si>
  <si>
    <t>38.133 Table A.6.3.1.1.2-2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</si>
  <si>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</si>
  <si>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</si>
  <si>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</si>
  <si>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</si>
  <si>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</si>
  <si>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</si>
  <si>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</si>
  <si>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</si>
  <si>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</si>
  <si>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</si>
  <si>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</si>
  <si>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</si>
  <si>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</si>
  <si>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</si>
  <si>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</si>
  <si>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</si>
  <si>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</si>
  <si>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</si>
  <si>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</si>
  <si>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</si>
  <si>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</si>
  <si>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Cell 2</t>
    <phoneticPr fontId="21" type="noConversion"/>
  </si>
  <si>
    <t>Cell 3</t>
    <phoneticPr fontId="21" type="noConversion"/>
  </si>
  <si>
    <t>A4-threshold</t>
    <phoneticPr fontId="21" type="noConversion"/>
  </si>
  <si>
    <t>dBm</t>
    <phoneticPr fontId="21" type="noConversion"/>
  </si>
  <si>
    <t>offsetMO</t>
    <phoneticPr fontId="21" type="noConversion"/>
  </si>
  <si>
    <t>Cell 2 SSB_RP + offsetMO – a4-Threshold</t>
    <phoneticPr fontId="21" type="noConversion"/>
  </si>
  <si>
    <t>(Cell 3 SS-RSRP - Cell 2 SS-RSRP - A3 offset)</t>
    <phoneticPr fontId="21" type="noConversion"/>
  </si>
  <si>
    <t>UE meas (Cell 2 SSB_RP + offsetMO – a4-Threshold) sensitivity factor</t>
    <phoneticPr fontId="21" type="noConversion"/>
  </si>
  <si>
    <t>UE meas (Cell 2 SSB_RP + offsetMO– a4-Threshold) effect</t>
    <phoneticPr fontId="21" type="noConversion"/>
  </si>
  <si>
    <t>UE meas (Cell 2 SSB_RP + offsetMO – a4-Threshold) nominal</t>
    <phoneticPr fontId="21" type="noConversion"/>
  </si>
  <si>
    <t>UE meas (Cell 2 SSB_RP + offsetMO – a4-Threshold) minimum</t>
    <phoneticPr fontId="21" type="noConversion"/>
  </si>
  <si>
    <t>UE meas (Cell 2 SSB_RP + offsetMO – a4-Threshold) maximum</t>
    <phoneticPr fontId="21" type="noConversion"/>
  </si>
  <si>
    <t>38.331 clause 5.5.4.4 Event A4 entering condition</t>
    <phoneticPr fontId="21" type="noConversion"/>
  </si>
  <si>
    <t>UE SS-RSRP absolute accuracy, normal condition</t>
    <phoneticPr fontId="21" type="noConversion"/>
  </si>
  <si>
    <r>
      <t xml:space="preserve">38.133 table 10.1.2.1.1-1, normal, Es/Iot </t>
    </r>
    <r>
      <rPr>
        <sz val="10"/>
        <color rgb="FF000000"/>
        <rFont val="Arial"/>
        <family val="2"/>
      </rPr>
      <t>≥</t>
    </r>
    <r>
      <rPr>
        <sz val="10"/>
        <color indexed="8"/>
        <rFont val="Arial"/>
        <family val="2"/>
      </rPr>
      <t xml:space="preserve"> -3dB</t>
    </r>
    <phoneticPr fontId="21" type="noConversion"/>
  </si>
  <si>
    <t>38.133 Table A.6.5.12.1-1</t>
    <phoneticPr fontId="21" type="noConversion"/>
  </si>
  <si>
    <t>38.133 Table A.6.5.12.1-3</t>
    <phoneticPr fontId="21" type="noConversion"/>
  </si>
  <si>
    <t>38.133 Table A.6.5.12.1-2</t>
    <phoneticPr fontId="21" type="noConversion"/>
  </si>
  <si>
    <r>
      <t xml:space="preserve">38.133 Table 10.1.2.1.2-2, normal, Es/Iot </t>
    </r>
    <r>
      <rPr>
        <sz val="10"/>
        <rFont val="Cambria Math"/>
        <family val="2"/>
      </rPr>
      <t>≥</t>
    </r>
    <r>
      <rPr>
        <sz val="10"/>
        <rFont val="Arial"/>
        <family val="2"/>
      </rPr>
      <t xml:space="preserve"> -3dB</t>
    </r>
    <phoneticPr fontId="21" type="noConversion"/>
  </si>
  <si>
    <t>Increase Cell 2 Es/Noc during T2 to ensure Cell 2 SSB_RP is above A4 threshold during T2</t>
    <phoneticPr fontId="21" type="noConversion"/>
  </si>
  <si>
    <t>6.5.12.1</t>
    <phoneticPr fontId="2" type="noConversion"/>
  </si>
  <si>
    <t>v18.7.0</t>
    <phoneticPr fontId="2" type="noConversion"/>
  </si>
  <si>
    <t>Xiaomi</t>
    <phoneticPr fontId="2" type="noConversion"/>
  </si>
  <si>
    <t>v18.10.0</t>
    <phoneticPr fontId="2" type="noConversion"/>
  </si>
  <si>
    <t>Ref: TS 38.133 v18.10.0 clause A.6.5.12.1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</si>
</sst>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0"/>
      <name val="Cambria Math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7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1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5" borderId="5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0" fontId="0" fillId="11" borderId="8" xfId="0" applyFont="1" applyFill="1" applyBorder="1"/>
    <xf numFmtId="1" fontId="1" fillId="11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0" borderId="11" xfId="1" applyFont="1" applyBorder="1" applyAlignment="1">
      <alignment horizontal="center"/>
    </xf>
    <xf numFmtId="0" fontId="2" fillId="5" borderId="5" xfId="1" applyFont="1" applyFill="1" applyBorder="1" applyAlignment="1"/>
    <xf numFmtId="0" fontId="1" fillId="5" borderId="6" xfId="1" applyFont="1" applyFill="1" applyBorder="1" applyAlignment="1">
      <alignment horizontal="center"/>
    </xf>
    <xf numFmtId="0" fontId="8" fillId="5" borderId="5" xfId="1" applyFont="1" applyFill="1" applyBorder="1" applyAlignment="1"/>
    <xf numFmtId="0" fontId="0" fillId="0" borderId="8" xfId="1" applyFont="1" applyFill="1" applyBorder="1" applyAlignment="1">
      <alignment vertical="center"/>
    </xf>
    <xf numFmtId="0" fontId="1" fillId="0" borderId="11" xfId="1" quotePrefix="1" applyFont="1" applyFill="1" applyBorder="1" applyAlignment="1">
      <alignment horizontal="center" vertical="center"/>
    </xf>
    <xf numFmtId="0" fontId="1" fillId="0" borderId="8" xfId="1" quotePrefix="1" applyFont="1" applyFill="1" applyBorder="1" applyAlignment="1">
      <alignment horizontal="center" vertical="center"/>
    </xf>
    <xf numFmtId="177" fontId="1" fillId="0" borderId="8" xfId="1" applyNumberFormat="1" applyFont="1" applyFill="1" applyBorder="1" applyAlignment="1">
      <alignment horizontal="center" vertical="center"/>
    </xf>
    <xf numFmtId="177" fontId="1" fillId="0" borderId="9" xfId="1" applyNumberFormat="1" applyFont="1" applyFill="1" applyBorder="1" applyAlignment="1">
      <alignment horizontal="center" vertical="center"/>
    </xf>
    <xf numFmtId="177" fontId="1" fillId="0" borderId="11" xfId="1" applyNumberFormat="1" applyFont="1" applyFill="1" applyBorder="1" applyAlignment="1">
      <alignment horizontal="center" vertical="center"/>
    </xf>
    <xf numFmtId="177" fontId="1" fillId="7" borderId="8" xfId="1" applyNumberFormat="1" applyFont="1" applyFill="1" applyBorder="1" applyAlignment="1">
      <alignment horizontal="center" vertical="center"/>
    </xf>
    <xf numFmtId="176" fontId="0" fillId="0" borderId="10" xfId="0" applyNumberFormat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Border="1" applyAlignment="1">
      <alignment vertical="center"/>
    </xf>
    <xf numFmtId="176" fontId="4" fillId="2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"/>
  <sheetViews>
    <sheetView tabSelected="1" workbookViewId="0">
      <selection activeCell="B44" sqref="B4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134</v>
      </c>
    </row>
    <row r="3" spans="1:8" x14ac:dyDescent="0.2">
      <c r="A3" s="3" t="s">
        <v>32</v>
      </c>
      <c r="B3" s="131" t="s">
        <v>52</v>
      </c>
    </row>
    <row r="4" spans="1:8" x14ac:dyDescent="0.2">
      <c r="A4" s="3"/>
      <c r="B4" t="s">
        <v>93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134</v>
      </c>
      <c r="D12" s="132" t="s">
        <v>137</v>
      </c>
      <c r="E12" s="132" t="s">
        <v>135</v>
      </c>
      <c r="F12" s="131" t="s">
        <v>136</v>
      </c>
      <c r="H12"/>
    </row>
    <row r="13" spans="1:8" x14ac:dyDescent="0.2">
      <c r="A13" s="3"/>
      <c r="D13" s="132"/>
      <c r="E13" s="132"/>
      <c r="F13"/>
      <c r="H13"/>
    </row>
    <row r="14" spans="1:8" x14ac:dyDescent="0.2">
      <c r="D14" s="132"/>
      <c r="E14" s="132"/>
      <c r="F14"/>
      <c r="H14"/>
    </row>
    <row r="15" spans="1:8" x14ac:dyDescent="0.2">
      <c r="D15" s="132"/>
      <c r="E15" s="132"/>
      <c r="F15"/>
      <c r="H15"/>
    </row>
    <row r="16" spans="1:8" x14ac:dyDescent="0.2">
      <c r="D16" s="132"/>
      <c r="E16" s="132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127"/>
  <sheetViews>
    <sheetView zoomScaleNormal="100" workbookViewId="0">
      <selection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3" ht="13.5" thickBot="1" x14ac:dyDescent="0.25">
      <c r="P1" s="8"/>
      <c r="Q1" s="8"/>
      <c r="R1" s="8"/>
      <c r="S1" s="8"/>
      <c r="T1" s="8"/>
      <c r="U1" s="50"/>
    </row>
    <row r="2" spans="1:23" x14ac:dyDescent="0.2">
      <c r="A2" s="9" t="s">
        <v>11</v>
      </c>
      <c r="B2" s="10"/>
      <c r="C2" s="216" t="s">
        <v>36</v>
      </c>
      <c r="D2" s="263" t="s">
        <v>33</v>
      </c>
      <c r="E2" s="278"/>
      <c r="F2" s="279"/>
      <c r="G2" s="263" t="s">
        <v>114</v>
      </c>
      <c r="H2" s="278"/>
      <c r="I2" s="279"/>
      <c r="J2" s="263" t="s">
        <v>115</v>
      </c>
      <c r="K2" s="278"/>
      <c r="L2" s="279"/>
      <c r="M2" s="93"/>
      <c r="N2" s="35"/>
      <c r="O2" s="35"/>
      <c r="P2" s="93"/>
      <c r="Q2" s="93"/>
      <c r="R2" s="93"/>
      <c r="S2" s="93"/>
      <c r="T2" s="13" t="s">
        <v>0</v>
      </c>
      <c r="U2" s="50"/>
    </row>
    <row r="3" spans="1:23" x14ac:dyDescent="0.2">
      <c r="A3" s="30"/>
      <c r="B3" s="62"/>
      <c r="C3" s="217"/>
      <c r="D3" s="137" t="s">
        <v>54</v>
      </c>
      <c r="E3" s="199" t="s">
        <v>55</v>
      </c>
      <c r="F3" s="199" t="s">
        <v>89</v>
      </c>
      <c r="G3" s="137" t="s">
        <v>54</v>
      </c>
      <c r="H3" s="199" t="s">
        <v>55</v>
      </c>
      <c r="I3" s="199" t="s">
        <v>89</v>
      </c>
      <c r="J3" s="137" t="s">
        <v>54</v>
      </c>
      <c r="K3" s="199" t="s">
        <v>55</v>
      </c>
      <c r="L3" s="114" t="s">
        <v>89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3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3" x14ac:dyDescent="0.2">
      <c r="A5" s="104" t="s">
        <v>37</v>
      </c>
      <c r="B5" s="105" t="s">
        <v>38</v>
      </c>
      <c r="C5" s="138"/>
      <c r="D5" s="193">
        <v>15</v>
      </c>
      <c r="E5" s="215">
        <f>$D5</f>
        <v>15</v>
      </c>
      <c r="F5" s="241">
        <f>$D5</f>
        <v>15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129</v>
      </c>
      <c r="U5" s="50"/>
    </row>
    <row r="6" spans="1:23" x14ac:dyDescent="0.2">
      <c r="A6" s="104" t="s">
        <v>39</v>
      </c>
      <c r="B6" s="106" t="s">
        <v>40</v>
      </c>
      <c r="C6" s="138"/>
      <c r="D6" s="193">
        <v>10</v>
      </c>
      <c r="E6" s="215">
        <f>$D6</f>
        <v>10</v>
      </c>
      <c r="F6" s="215">
        <v>10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129</v>
      </c>
      <c r="U6" s="50"/>
    </row>
    <row r="7" spans="1:23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130</v>
      </c>
      <c r="U7" s="50"/>
    </row>
    <row r="8" spans="1:23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1">
        <v>-99</v>
      </c>
      <c r="H8" s="204">
        <v>8</v>
      </c>
      <c r="I8" s="204">
        <v>8</v>
      </c>
      <c r="J8" s="148">
        <v>-99</v>
      </c>
      <c r="K8" s="204">
        <v>-99</v>
      </c>
      <c r="L8" s="142">
        <v>11</v>
      </c>
      <c r="M8" s="23"/>
      <c r="N8" s="23"/>
      <c r="O8" s="23"/>
      <c r="P8" s="21"/>
      <c r="Q8" s="21"/>
      <c r="R8" s="21"/>
      <c r="S8" s="21"/>
      <c r="T8" s="22" t="s">
        <v>130</v>
      </c>
      <c r="U8" s="197"/>
    </row>
    <row r="9" spans="1:23" s="8" customFormat="1" x14ac:dyDescent="0.2">
      <c r="A9" s="19" t="s">
        <v>50</v>
      </c>
      <c r="B9" s="20"/>
      <c r="C9" s="18"/>
      <c r="D9" s="108"/>
      <c r="E9" s="18"/>
      <c r="F9" s="18"/>
      <c r="G9" s="194">
        <v>52</v>
      </c>
      <c r="H9" s="200">
        <f>$G9</f>
        <v>52</v>
      </c>
      <c r="I9" s="200">
        <f>$G9</f>
        <v>52</v>
      </c>
      <c r="J9" s="147">
        <f>$G9</f>
        <v>52</v>
      </c>
      <c r="K9" s="200">
        <f>$G9</f>
        <v>52</v>
      </c>
      <c r="L9" s="146">
        <f>$G9</f>
        <v>52</v>
      </c>
      <c r="M9" s="23"/>
      <c r="N9" s="23"/>
      <c r="O9" s="23"/>
      <c r="P9" s="21"/>
      <c r="Q9" s="21"/>
      <c r="R9" s="21"/>
      <c r="S9" s="21"/>
      <c r="T9" s="22" t="s">
        <v>130</v>
      </c>
      <c r="U9" s="197"/>
    </row>
    <row r="10" spans="1:23" s="8" customFormat="1" x14ac:dyDescent="0.2">
      <c r="A10" s="19" t="s">
        <v>118</v>
      </c>
      <c r="B10" s="20"/>
      <c r="C10" s="18">
        <v>0</v>
      </c>
      <c r="D10" s="108"/>
      <c r="E10" s="18"/>
      <c r="F10" s="18"/>
      <c r="G10" s="200"/>
      <c r="H10" s="200"/>
      <c r="I10" s="200"/>
      <c r="J10" s="147"/>
      <c r="K10" s="200"/>
      <c r="L10" s="146"/>
      <c r="M10" s="23"/>
      <c r="N10" s="23"/>
      <c r="O10" s="23"/>
      <c r="P10" s="21"/>
      <c r="Q10" s="21"/>
      <c r="R10" s="21"/>
      <c r="S10" s="21"/>
      <c r="T10" s="22" t="s">
        <v>131</v>
      </c>
      <c r="U10" s="197"/>
    </row>
    <row r="11" spans="1:23" x14ac:dyDescent="0.2">
      <c r="A11" s="85" t="s">
        <v>116</v>
      </c>
      <c r="B11" s="20" t="s">
        <v>117</v>
      </c>
      <c r="C11" s="18">
        <v>-118</v>
      </c>
      <c r="D11" s="150"/>
      <c r="E11" s="33"/>
      <c r="F11" s="33"/>
      <c r="G11" s="144"/>
      <c r="H11" s="23"/>
      <c r="I11" s="23"/>
      <c r="J11" s="144"/>
      <c r="K11" s="23"/>
      <c r="L11" s="135"/>
      <c r="M11" s="24"/>
      <c r="N11" s="24"/>
      <c r="O11" s="24"/>
      <c r="P11" s="27"/>
      <c r="Q11" s="27"/>
      <c r="R11" s="27"/>
      <c r="S11" s="27"/>
      <c r="T11" s="22" t="s">
        <v>131</v>
      </c>
      <c r="U11" s="50"/>
      <c r="V11"/>
      <c r="W11"/>
    </row>
    <row r="12" spans="1:23" s="8" customFormat="1" x14ac:dyDescent="0.2">
      <c r="A12" s="19" t="s">
        <v>56</v>
      </c>
      <c r="B12" s="20" t="s">
        <v>4</v>
      </c>
      <c r="C12" s="218">
        <v>0</v>
      </c>
      <c r="D12" s="108"/>
      <c r="E12" s="18"/>
      <c r="F12" s="18"/>
      <c r="G12" s="108"/>
      <c r="H12" s="18"/>
      <c r="I12" s="18"/>
      <c r="J12" s="108"/>
      <c r="L12" s="62"/>
      <c r="M12" s="23"/>
      <c r="N12" s="23"/>
      <c r="O12" s="23"/>
      <c r="P12" s="21"/>
      <c r="Q12" s="21"/>
      <c r="R12" s="21"/>
      <c r="S12" s="21"/>
      <c r="T12" s="22" t="s">
        <v>131</v>
      </c>
      <c r="U12" s="197"/>
    </row>
    <row r="13" spans="1:23" ht="13.5" thickBot="1" x14ac:dyDescent="0.25">
      <c r="A13" s="125" t="s">
        <v>138</v>
      </c>
      <c r="B13" s="126"/>
      <c r="C13" s="107"/>
      <c r="D13" s="143"/>
      <c r="E13" s="201"/>
      <c r="F13" s="201"/>
      <c r="G13" s="143"/>
      <c r="H13" s="201"/>
      <c r="I13" s="201"/>
      <c r="J13" s="143"/>
      <c r="K13" s="89"/>
      <c r="L13" s="145"/>
      <c r="M13" s="89"/>
      <c r="N13" s="89"/>
      <c r="O13" s="89"/>
      <c r="P13" s="94"/>
      <c r="Q13" s="94"/>
      <c r="R13" s="94"/>
      <c r="S13" s="94"/>
      <c r="T13" s="56"/>
      <c r="U13" s="50"/>
    </row>
    <row r="14" spans="1:23" x14ac:dyDescent="0.2">
      <c r="B14" s="21"/>
      <c r="C14" s="21"/>
      <c r="D14" s="18"/>
      <c r="E14" s="18"/>
      <c r="F14" s="18"/>
      <c r="G14" s="18"/>
      <c r="H14" s="18"/>
      <c r="I14" s="18"/>
      <c r="J14" s="18"/>
      <c r="K14" s="23"/>
      <c r="L14" s="23"/>
      <c r="M14" s="23"/>
      <c r="N14" s="23"/>
      <c r="O14" s="23"/>
      <c r="P14" s="8"/>
      <c r="Q14" s="8"/>
      <c r="R14" s="8"/>
      <c r="S14" s="8"/>
      <c r="T14" s="63"/>
      <c r="U14" s="50"/>
    </row>
    <row r="15" spans="1:23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5"/>
      <c r="L15" s="25"/>
      <c r="M15" s="24"/>
      <c r="N15" s="25"/>
      <c r="O15" s="25"/>
      <c r="P15" s="18"/>
      <c r="Q15" s="18"/>
      <c r="R15" s="18"/>
      <c r="S15" s="18"/>
      <c r="U15" s="50"/>
    </row>
    <row r="16" spans="1:23" x14ac:dyDescent="0.2">
      <c r="A16" s="9" t="s">
        <v>20</v>
      </c>
      <c r="B16" s="28"/>
      <c r="C16" s="11"/>
      <c r="D16" s="263" t="s">
        <v>33</v>
      </c>
      <c r="E16" s="278"/>
      <c r="F16" s="279"/>
      <c r="G16" s="263" t="s">
        <v>114</v>
      </c>
      <c r="H16" s="264"/>
      <c r="I16" s="265"/>
      <c r="J16" s="263" t="s">
        <v>115</v>
      </c>
      <c r="K16" s="264"/>
      <c r="L16" s="265"/>
      <c r="M16" s="93"/>
      <c r="N16" s="35"/>
      <c r="O16" s="35"/>
      <c r="P16" s="29"/>
      <c r="Q16" s="29"/>
      <c r="R16" s="29"/>
      <c r="S16" s="29"/>
      <c r="T16" s="13" t="s">
        <v>0</v>
      </c>
      <c r="U16" s="50"/>
    </row>
    <row r="17" spans="1:23" x14ac:dyDescent="0.2">
      <c r="A17" s="30"/>
      <c r="B17" s="20"/>
      <c r="C17" s="18"/>
      <c r="D17" s="137" t="s">
        <v>54</v>
      </c>
      <c r="E17" s="199" t="s">
        <v>55</v>
      </c>
      <c r="F17" s="199" t="s">
        <v>89</v>
      </c>
      <c r="G17" s="137" t="s">
        <v>54</v>
      </c>
      <c r="H17" s="199" t="s">
        <v>55</v>
      </c>
      <c r="I17" s="199" t="s">
        <v>89</v>
      </c>
      <c r="J17" s="137" t="s">
        <v>54</v>
      </c>
      <c r="K17" s="199" t="s">
        <v>55</v>
      </c>
      <c r="L17" s="114" t="s">
        <v>89</v>
      </c>
      <c r="M17" s="17"/>
      <c r="N17" s="138"/>
      <c r="O17" s="138"/>
      <c r="P17" s="21"/>
      <c r="Q17" s="21"/>
      <c r="R17" s="21"/>
      <c r="S17" s="21"/>
      <c r="T17" s="115"/>
      <c r="U17" s="50"/>
    </row>
    <row r="18" spans="1:23" x14ac:dyDescent="0.2">
      <c r="A18" s="36" t="s">
        <v>21</v>
      </c>
      <c r="B18" s="61" t="s">
        <v>44</v>
      </c>
      <c r="C18" s="21"/>
      <c r="D18" s="149">
        <f>(10^12)*(10^-3)*(D5/15)*10^(D7/10)</f>
        <v>0.15848931924611098</v>
      </c>
      <c r="E18" s="80">
        <f>(10^12)*(10^-3)*(E5/15)*10^(E7/10)</f>
        <v>0.15848931924611098</v>
      </c>
      <c r="F18" s="80">
        <f>(10^12)*(10^-3)*(F5/15)*10^(F7/10)</f>
        <v>0.15848931924611098</v>
      </c>
      <c r="G18" s="149">
        <f>(10^12)*(10^-3)*(D5/15)*10^((D7+G8)/10)</f>
        <v>1.9952623149688722E-11</v>
      </c>
      <c r="H18" s="80">
        <f>(10^12)*(10^-3)*(E5/15)*10^((E7+H8)/10)</f>
        <v>1</v>
      </c>
      <c r="I18" s="80">
        <f>(10^12)*(10^-3)*(F5/15)*10^((F7+I8)/10)</f>
        <v>1</v>
      </c>
      <c r="J18" s="149">
        <f>(10^12)*(10^-3)*(D5/15)*10^((D7+J8)/10)</f>
        <v>1.9952623149688722E-11</v>
      </c>
      <c r="K18" s="80">
        <f>(10^12)*(10^-3)*(E5/15)*10^((E7+K8)/10)</f>
        <v>1.9952623149688722E-11</v>
      </c>
      <c r="L18" s="134">
        <f>(10^12)*(10^-3)*(F5/15)*10^((F7+L8)/10)</f>
        <v>1.9952623149688824</v>
      </c>
      <c r="M18" s="80"/>
      <c r="N18" s="31"/>
      <c r="O18" s="31"/>
      <c r="P18" s="31"/>
      <c r="Q18" s="31"/>
      <c r="R18" s="31"/>
      <c r="S18" s="31"/>
      <c r="T18" s="57" t="s">
        <v>57</v>
      </c>
      <c r="U18" s="50"/>
    </row>
    <row r="19" spans="1:23" x14ac:dyDescent="0.2">
      <c r="A19" s="32" t="s">
        <v>60</v>
      </c>
      <c r="B19" s="20" t="s">
        <v>4</v>
      </c>
      <c r="C19" s="18"/>
      <c r="D19" s="108"/>
      <c r="E19" s="18"/>
      <c r="F19" s="18"/>
      <c r="G19" s="48">
        <f>10*LOG(G18/(D18+J18))</f>
        <v>-99.000000000546748</v>
      </c>
      <c r="H19" s="24">
        <f>10*LOG(H18/(E18+K18))</f>
        <v>7.9999999994532658</v>
      </c>
      <c r="I19" s="24">
        <f>10*LOG(I18/(F18+L18))</f>
        <v>-3.3319561998842828</v>
      </c>
      <c r="J19" s="153">
        <f>10*LOG(J18/(D18+G18))</f>
        <v>-99.000000000546748</v>
      </c>
      <c r="K19" s="24">
        <f>10*LOG(K18/(E18+H18))</f>
        <v>-107.63892034143382</v>
      </c>
      <c r="L19" s="124">
        <f>10*LOG(L18/(F18+I18))</f>
        <v>2.3610796585662115</v>
      </c>
      <c r="M19" s="24"/>
      <c r="N19" s="25"/>
      <c r="O19" s="25"/>
      <c r="P19" s="33"/>
      <c r="Q19" s="33"/>
      <c r="R19" s="33"/>
      <c r="S19" s="33"/>
      <c r="T19" s="22" t="s">
        <v>61</v>
      </c>
      <c r="U19" s="50"/>
    </row>
    <row r="20" spans="1:23" x14ac:dyDescent="0.2">
      <c r="A20" s="159" t="s">
        <v>63</v>
      </c>
      <c r="B20" s="20" t="s">
        <v>42</v>
      </c>
      <c r="C20" s="18"/>
      <c r="D20" s="108"/>
      <c r="E20" s="18"/>
      <c r="F20" s="18"/>
      <c r="G20" s="144">
        <f>$D7+G8+10*LOG(D5/15)</f>
        <v>-197</v>
      </c>
      <c r="H20" s="23">
        <f>E7+H8+10*LOG(E5/15)</f>
        <v>-90</v>
      </c>
      <c r="I20" s="23">
        <f>F7+I8+10*LOG(F5/15)</f>
        <v>-90</v>
      </c>
      <c r="J20" s="153">
        <f>D7+J8+10*LOG(D5/15)</f>
        <v>-197</v>
      </c>
      <c r="K20" s="23">
        <f>E7+K8+10*LOG(E5/15)</f>
        <v>-197</v>
      </c>
      <c r="L20" s="135">
        <f>F7+L8+10*LOG(F5/15)</f>
        <v>-87</v>
      </c>
      <c r="M20" s="24"/>
      <c r="N20" s="25"/>
      <c r="O20" s="25"/>
      <c r="P20" s="27"/>
      <c r="Q20" s="27"/>
      <c r="R20" s="27"/>
      <c r="S20" s="27"/>
      <c r="T20" s="66" t="s">
        <v>62</v>
      </c>
      <c r="U20" s="50"/>
      <c r="V20"/>
      <c r="W20"/>
    </row>
    <row r="21" spans="1:23" x14ac:dyDescent="0.2">
      <c r="A21" s="85" t="s">
        <v>34</v>
      </c>
      <c r="B21" s="20" t="s">
        <v>43</v>
      </c>
      <c r="C21" s="18"/>
      <c r="D21" s="150">
        <f>10*LOG((D18+G18+J18)*10^-9)+10*LOG(G9*12)</f>
        <v>-70.048154102082279</v>
      </c>
      <c r="E21" s="33">
        <f>10*LOG((E18+H18+K18)*10^-9)+10*LOG(H9*12)</f>
        <v>-61.409233761667167</v>
      </c>
      <c r="F21" s="33">
        <f>10*LOG((F18+I18+L18)*10^-9)+10*LOG(I9*12)</f>
        <v>-57.059879217486255</v>
      </c>
      <c r="G21" s="144"/>
      <c r="H21" s="23"/>
      <c r="I21" s="23"/>
      <c r="J21" s="144"/>
      <c r="K21" s="23"/>
      <c r="L21" s="135"/>
      <c r="M21" s="24"/>
      <c r="N21" s="24"/>
      <c r="O21" s="24"/>
      <c r="P21" s="27"/>
      <c r="Q21" s="27"/>
      <c r="R21" s="27"/>
      <c r="S21" s="27"/>
      <c r="T21" s="66" t="s">
        <v>31</v>
      </c>
      <c r="U21" s="50"/>
      <c r="V21"/>
      <c r="W21"/>
    </row>
    <row r="22" spans="1:23" ht="13.5" thickBot="1" x14ac:dyDescent="0.25">
      <c r="A22" s="85" t="s">
        <v>119</v>
      </c>
      <c r="B22" s="248" t="s">
        <v>4</v>
      </c>
      <c r="C22" s="18"/>
      <c r="D22" s="150"/>
      <c r="E22" s="33"/>
      <c r="F22" s="33"/>
      <c r="G22" s="23">
        <f>G20+$C$10-$C$11</f>
        <v>-79</v>
      </c>
      <c r="H22" s="23">
        <f>H20+$C$10-$C$11</f>
        <v>28</v>
      </c>
      <c r="I22" s="23">
        <f>I20+$C$10-$C$11</f>
        <v>28</v>
      </c>
      <c r="J22" s="144"/>
      <c r="K22" s="23"/>
      <c r="L22" s="135"/>
      <c r="M22" s="24"/>
      <c r="N22" s="24"/>
      <c r="O22" s="24"/>
      <c r="P22" s="27"/>
      <c r="Q22" s="27"/>
      <c r="R22" s="27"/>
      <c r="S22" s="27"/>
      <c r="T22" s="66"/>
      <c r="U22" s="50"/>
      <c r="V22"/>
      <c r="W22"/>
    </row>
    <row r="23" spans="1:23" ht="13.5" thickBot="1" x14ac:dyDescent="0.25">
      <c r="A23" s="240" t="s">
        <v>120</v>
      </c>
      <c r="B23" s="96" t="s">
        <v>4</v>
      </c>
      <c r="C23" s="201"/>
      <c r="D23" s="151"/>
      <c r="E23" s="205"/>
      <c r="F23" s="205"/>
      <c r="G23" s="152"/>
      <c r="H23" s="89"/>
      <c r="I23" s="89"/>
      <c r="J23" s="154">
        <f>J20-G20-$C12</f>
        <v>0</v>
      </c>
      <c r="K23" s="89">
        <f>K20-H20-$C12</f>
        <v>-107</v>
      </c>
      <c r="L23" s="145">
        <f>L20-I20-$C12</f>
        <v>3</v>
      </c>
      <c r="M23" s="90"/>
      <c r="N23" s="90"/>
      <c r="O23" s="90"/>
      <c r="P23" s="86"/>
      <c r="Q23" s="86"/>
      <c r="R23" s="86"/>
      <c r="S23" s="86"/>
      <c r="T23" s="100" t="s">
        <v>87</v>
      </c>
      <c r="U23" s="50"/>
      <c r="V23"/>
      <c r="W23"/>
    </row>
    <row r="24" spans="1:23" x14ac:dyDescent="0.2">
      <c r="M24" s="50"/>
      <c r="U24" s="50"/>
    </row>
    <row r="25" spans="1:23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34"/>
      <c r="L25" s="34"/>
      <c r="M25" s="79"/>
      <c r="N25" s="34"/>
      <c r="O25" s="34"/>
      <c r="P25" s="18"/>
      <c r="Q25" s="18"/>
      <c r="R25" s="18"/>
      <c r="S25" s="18"/>
      <c r="U25" s="50"/>
    </row>
    <row r="26" spans="1:23" ht="13.5" thickBot="1" x14ac:dyDescent="0.25">
      <c r="A26" s="9" t="s">
        <v>22</v>
      </c>
      <c r="B26" s="28"/>
      <c r="C26" s="223"/>
      <c r="D26" s="275" t="s">
        <v>49</v>
      </c>
      <c r="E26" s="276"/>
      <c r="F26" s="276"/>
      <c r="G26" s="276"/>
      <c r="H26" s="276"/>
      <c r="I26" s="276"/>
      <c r="J26" s="276"/>
      <c r="K26" s="276"/>
      <c r="L26" s="277"/>
      <c r="M26" s="269" t="s">
        <v>30</v>
      </c>
      <c r="N26" s="270"/>
      <c r="O26" s="271"/>
      <c r="P26" s="12"/>
      <c r="Q26" s="12"/>
      <c r="R26" s="12"/>
      <c r="S26" s="10"/>
      <c r="T26" s="13" t="s">
        <v>0</v>
      </c>
      <c r="U26" s="50"/>
    </row>
    <row r="27" spans="1:23" x14ac:dyDescent="0.2">
      <c r="A27" s="30"/>
      <c r="B27" s="20"/>
      <c r="C27" s="108"/>
      <c r="D27" s="263" t="s">
        <v>33</v>
      </c>
      <c r="E27" s="278"/>
      <c r="F27" s="279"/>
      <c r="G27" s="263" t="s">
        <v>114</v>
      </c>
      <c r="H27" s="264"/>
      <c r="I27" s="265"/>
      <c r="J27" s="263" t="s">
        <v>115</v>
      </c>
      <c r="K27" s="264"/>
      <c r="L27" s="265"/>
      <c r="M27" s="224"/>
      <c r="N27" s="199"/>
      <c r="O27" s="114"/>
      <c r="P27" s="19"/>
      <c r="Q27" s="8"/>
      <c r="R27" s="8"/>
      <c r="S27" s="62"/>
      <c r="T27" s="115"/>
      <c r="U27" s="50"/>
    </row>
    <row r="28" spans="1:23" x14ac:dyDescent="0.2">
      <c r="A28" s="30"/>
      <c r="B28" s="20"/>
      <c r="C28" s="108"/>
      <c r="D28" s="137" t="s">
        <v>54</v>
      </c>
      <c r="E28" s="199" t="s">
        <v>55</v>
      </c>
      <c r="F28" s="114" t="s">
        <v>89</v>
      </c>
      <c r="G28" s="137" t="s">
        <v>54</v>
      </c>
      <c r="H28" s="199" t="s">
        <v>55</v>
      </c>
      <c r="I28" s="114" t="s">
        <v>89</v>
      </c>
      <c r="J28" s="137" t="s">
        <v>54</v>
      </c>
      <c r="K28" s="199" t="s">
        <v>55</v>
      </c>
      <c r="L28" s="114" t="s">
        <v>89</v>
      </c>
      <c r="M28" s="137" t="s">
        <v>54</v>
      </c>
      <c r="N28" s="199" t="s">
        <v>55</v>
      </c>
      <c r="O28" s="114" t="s">
        <v>89</v>
      </c>
      <c r="P28" s="19"/>
      <c r="Q28" s="8"/>
      <c r="R28" s="8"/>
      <c r="S28" s="62"/>
      <c r="T28" s="115"/>
      <c r="U28" s="50"/>
    </row>
    <row r="29" spans="1:23" x14ac:dyDescent="0.2">
      <c r="A29" s="36" t="s">
        <v>111</v>
      </c>
      <c r="B29" s="112" t="s">
        <v>6</v>
      </c>
      <c r="C29" s="221"/>
      <c r="D29" s="127">
        <v>1.5</v>
      </c>
      <c r="E29" s="82">
        <f>$D29</f>
        <v>1.5</v>
      </c>
      <c r="F29" s="83">
        <f>$D29</f>
        <v>1.5</v>
      </c>
      <c r="G29" s="81"/>
      <c r="H29" s="82"/>
      <c r="I29" s="83"/>
      <c r="J29" s="81"/>
      <c r="K29" s="21"/>
      <c r="L29" s="61"/>
      <c r="M29" s="91"/>
      <c r="N29" s="220"/>
      <c r="O29" s="123"/>
      <c r="P29" s="19"/>
      <c r="Q29" s="8"/>
      <c r="R29" s="8"/>
      <c r="S29" s="62"/>
      <c r="T29" s="55"/>
      <c r="U29" s="50"/>
    </row>
    <row r="30" spans="1:23" ht="15.75" x14ac:dyDescent="0.3">
      <c r="A30" s="36" t="s">
        <v>112</v>
      </c>
      <c r="B30" s="112" t="s">
        <v>6</v>
      </c>
      <c r="C30" s="221"/>
      <c r="D30" s="127">
        <v>1.5</v>
      </c>
      <c r="E30" s="82">
        <f>$D30</f>
        <v>1.5</v>
      </c>
      <c r="F30" s="83">
        <f>$D30</f>
        <v>1.5</v>
      </c>
      <c r="G30" s="81"/>
      <c r="H30" s="82"/>
      <c r="I30" s="83"/>
      <c r="J30" s="81"/>
      <c r="K30" s="21"/>
      <c r="L30" s="61"/>
      <c r="M30" s="91"/>
      <c r="N30" s="220"/>
      <c r="O30" s="123"/>
      <c r="P30" s="19"/>
      <c r="Q30" s="8"/>
      <c r="R30" s="8"/>
      <c r="S30" s="62"/>
      <c r="T30" s="55"/>
      <c r="U30" s="50"/>
    </row>
    <row r="31" spans="1:23" s="8" customFormat="1" x14ac:dyDescent="0.2">
      <c r="A31" s="36" t="s">
        <v>23</v>
      </c>
      <c r="B31" s="112" t="s">
        <v>6</v>
      </c>
      <c r="C31" s="221"/>
      <c r="D31" s="81"/>
      <c r="E31" s="82"/>
      <c r="F31" s="83"/>
      <c r="G31" s="127">
        <v>0.3</v>
      </c>
      <c r="H31" s="82">
        <f>$G31</f>
        <v>0.3</v>
      </c>
      <c r="I31" s="83">
        <f>$G31</f>
        <v>0.3</v>
      </c>
      <c r="J31" s="127">
        <v>0.3</v>
      </c>
      <c r="K31" s="82">
        <f>$J31</f>
        <v>0.3</v>
      </c>
      <c r="L31" s="83">
        <f>$J31</f>
        <v>0.3</v>
      </c>
      <c r="M31" s="81"/>
      <c r="N31" s="24"/>
      <c r="O31" s="124"/>
      <c r="P31" s="81"/>
      <c r="Q31" s="82"/>
      <c r="R31" s="82"/>
      <c r="S31" s="83"/>
      <c r="T31" s="55"/>
      <c r="U31" s="36"/>
    </row>
    <row r="32" spans="1:23" s="8" customFormat="1" ht="15.75" x14ac:dyDescent="0.3">
      <c r="A32" s="36" t="s">
        <v>113</v>
      </c>
      <c r="B32" s="112" t="s">
        <v>6</v>
      </c>
      <c r="C32" s="221"/>
      <c r="D32" s="81"/>
      <c r="E32" s="82"/>
      <c r="F32" s="83"/>
      <c r="G32" s="127">
        <v>0.3</v>
      </c>
      <c r="H32" s="82">
        <f>$G32</f>
        <v>0.3</v>
      </c>
      <c r="I32" s="83">
        <f>$G32</f>
        <v>0.3</v>
      </c>
      <c r="J32" s="127">
        <v>0.3</v>
      </c>
      <c r="K32" s="82">
        <f>$J32</f>
        <v>0.3</v>
      </c>
      <c r="L32" s="83">
        <f>$J32</f>
        <v>0.3</v>
      </c>
      <c r="M32" s="81"/>
      <c r="N32" s="24"/>
      <c r="O32" s="124"/>
      <c r="P32" s="81"/>
      <c r="Q32" s="82"/>
      <c r="R32" s="82"/>
      <c r="S32" s="83"/>
      <c r="T32" s="55"/>
      <c r="U32" s="36"/>
    </row>
    <row r="33" spans="1:21" s="8" customFormat="1" ht="13.5" customHeight="1" thickBot="1" x14ac:dyDescent="3.1">
      <c r="A33" s="252" t="s">
        <v>127</v>
      </c>
      <c r="B33" s="253" t="s">
        <v>6</v>
      </c>
      <c r="C33" s="254"/>
      <c r="D33" s="255"/>
      <c r="E33" s="256"/>
      <c r="F33" s="257"/>
      <c r="G33" s="255"/>
      <c r="H33" s="256"/>
      <c r="I33" s="257"/>
      <c r="J33" s="255"/>
      <c r="K33" s="256"/>
      <c r="L33" s="257"/>
      <c r="M33" s="258">
        <v>4.5</v>
      </c>
      <c r="N33" s="258">
        <v>4.5</v>
      </c>
      <c r="O33" s="258">
        <v>4.5</v>
      </c>
      <c r="P33" s="81"/>
      <c r="Q33" s="82"/>
      <c r="R33" s="82"/>
      <c r="S33" s="83"/>
      <c r="T33" s="158" t="s">
        <v>132</v>
      </c>
      <c r="U33" s="197"/>
    </row>
    <row r="34" spans="1:21" s="8" customFormat="1" ht="13.5" thickBot="1" x14ac:dyDescent="0.25">
      <c r="A34" s="155" t="s">
        <v>58</v>
      </c>
      <c r="B34" s="113" t="s">
        <v>6</v>
      </c>
      <c r="C34" s="222"/>
      <c r="D34" s="87"/>
      <c r="E34" s="163"/>
      <c r="F34" s="88"/>
      <c r="G34" s="87"/>
      <c r="H34" s="163"/>
      <c r="I34" s="88"/>
      <c r="J34" s="87"/>
      <c r="K34" s="163"/>
      <c r="L34" s="88"/>
      <c r="M34" s="157">
        <v>2</v>
      </c>
      <c r="N34" s="163">
        <f>$M34</f>
        <v>2</v>
      </c>
      <c r="O34" s="88">
        <f>$M34</f>
        <v>2</v>
      </c>
      <c r="P34" s="87"/>
      <c r="Q34" s="163"/>
      <c r="R34" s="163"/>
      <c r="S34" s="88"/>
      <c r="T34" s="158" t="s">
        <v>59</v>
      </c>
      <c r="U34" s="197"/>
    </row>
    <row r="35" spans="1:21" x14ac:dyDescent="0.2"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U35" s="50"/>
    </row>
    <row r="36" spans="1:21" ht="13.5" thickBot="1" x14ac:dyDescent="0.25">
      <c r="A36" s="70"/>
      <c r="B36" s="18"/>
      <c r="C36" s="18"/>
      <c r="D36" s="18"/>
      <c r="E36" s="18"/>
      <c r="F36" s="18"/>
      <c r="G36" s="18"/>
      <c r="H36" s="18"/>
      <c r="I36" s="18"/>
      <c r="J36" s="18"/>
      <c r="K36" s="21"/>
      <c r="L36" s="21"/>
      <c r="M36" s="21"/>
      <c r="N36" s="21"/>
      <c r="O36" s="21"/>
      <c r="P36" s="21"/>
      <c r="Q36" s="21"/>
      <c r="R36" s="21"/>
      <c r="S36" s="21"/>
      <c r="U36" s="50"/>
    </row>
    <row r="37" spans="1:21" ht="13.5" thickBot="1" x14ac:dyDescent="0.25">
      <c r="A37" s="9" t="s">
        <v>24</v>
      </c>
      <c r="B37" s="11"/>
      <c r="C37" s="116"/>
      <c r="D37" s="275" t="s">
        <v>49</v>
      </c>
      <c r="E37" s="276"/>
      <c r="F37" s="276"/>
      <c r="G37" s="276"/>
      <c r="H37" s="276"/>
      <c r="I37" s="276"/>
      <c r="J37" s="276"/>
      <c r="K37" s="276"/>
      <c r="L37" s="276"/>
      <c r="M37" s="269" t="s">
        <v>30</v>
      </c>
      <c r="N37" s="270"/>
      <c r="O37" s="271"/>
      <c r="P37" s="272" t="s">
        <v>18</v>
      </c>
      <c r="Q37" s="273"/>
      <c r="R37" s="274"/>
      <c r="S37" s="117"/>
      <c r="T37" s="186" t="s">
        <v>0</v>
      </c>
      <c r="U37" s="50"/>
    </row>
    <row r="38" spans="1:21" x14ac:dyDescent="0.2">
      <c r="A38" s="30"/>
      <c r="B38" s="18"/>
      <c r="C38" s="108"/>
      <c r="D38" s="263" t="s">
        <v>33</v>
      </c>
      <c r="E38" s="264"/>
      <c r="F38" s="265"/>
      <c r="G38" s="263" t="s">
        <v>114</v>
      </c>
      <c r="H38" s="264"/>
      <c r="I38" s="265"/>
      <c r="J38" s="263" t="s">
        <v>115</v>
      </c>
      <c r="K38" s="264"/>
      <c r="L38" s="265"/>
      <c r="M38" s="156"/>
      <c r="N38" s="219"/>
      <c r="O38" s="133"/>
      <c r="P38" s="109"/>
      <c r="Q38" s="93"/>
      <c r="R38" s="117"/>
      <c r="S38" s="160"/>
      <c r="T38" s="15"/>
      <c r="U38" s="50"/>
    </row>
    <row r="39" spans="1:21" x14ac:dyDescent="0.2">
      <c r="A39" s="30"/>
      <c r="B39" s="18"/>
      <c r="C39" s="108"/>
      <c r="D39" s="137" t="s">
        <v>54</v>
      </c>
      <c r="E39" s="199" t="s">
        <v>55</v>
      </c>
      <c r="F39" s="114" t="s">
        <v>89</v>
      </c>
      <c r="G39" s="137" t="s">
        <v>54</v>
      </c>
      <c r="H39" s="199" t="s">
        <v>55</v>
      </c>
      <c r="I39" s="114" t="s">
        <v>89</v>
      </c>
      <c r="J39" s="137" t="s">
        <v>54</v>
      </c>
      <c r="K39" s="199" t="s">
        <v>55</v>
      </c>
      <c r="L39" s="114" t="s">
        <v>89</v>
      </c>
      <c r="M39" s="137" t="s">
        <v>54</v>
      </c>
      <c r="N39" s="199" t="s">
        <v>55</v>
      </c>
      <c r="O39" s="114" t="s">
        <v>89</v>
      </c>
      <c r="P39" s="137" t="s">
        <v>54</v>
      </c>
      <c r="Q39" s="199" t="s">
        <v>55</v>
      </c>
      <c r="R39" s="114" t="s">
        <v>89</v>
      </c>
      <c r="S39" s="160"/>
      <c r="T39" s="15"/>
      <c r="U39" s="50"/>
    </row>
    <row r="40" spans="1:21" ht="12.75" customHeight="1" x14ac:dyDescent="0.25">
      <c r="A40" s="71"/>
      <c r="B40" s="26"/>
      <c r="C40" s="84"/>
      <c r="D40" s="84"/>
      <c r="E40" s="26"/>
      <c r="F40" s="140"/>
      <c r="G40" s="84"/>
      <c r="H40" s="26"/>
      <c r="I40" s="140"/>
      <c r="J40" s="84"/>
      <c r="K40" s="26"/>
      <c r="L40" s="140"/>
      <c r="M40" s="84"/>
      <c r="N40" s="26"/>
      <c r="O40" s="140"/>
      <c r="P40" s="164"/>
      <c r="Q40" s="44"/>
      <c r="R40" s="118"/>
      <c r="S40" s="118"/>
      <c r="T40" s="62"/>
      <c r="U40" s="50"/>
    </row>
    <row r="41" spans="1:21" x14ac:dyDescent="0.2">
      <c r="A41" s="37" t="s">
        <v>101</v>
      </c>
      <c r="B41" s="38" t="s">
        <v>5</v>
      </c>
      <c r="C41" s="225"/>
      <c r="D41" s="39">
        <v>0</v>
      </c>
      <c r="E41" s="202">
        <v>0</v>
      </c>
      <c r="F41" s="119">
        <v>0</v>
      </c>
      <c r="G41" s="39">
        <v>1</v>
      </c>
      <c r="H41" s="202">
        <v>1</v>
      </c>
      <c r="I41" s="119">
        <v>1</v>
      </c>
      <c r="J41" s="39">
        <f>J18/(D18+J18)</f>
        <v>1.258925411635676E-10</v>
      </c>
      <c r="K41" s="202">
        <f>K18/(E18+K18)</f>
        <v>1.258925411635676E-10</v>
      </c>
      <c r="L41" s="119">
        <f>L18/(F18+L18)</f>
        <v>0.92641244388242683</v>
      </c>
      <c r="M41" s="39"/>
      <c r="N41" s="202"/>
      <c r="O41" s="119"/>
      <c r="P41" s="51"/>
      <c r="Q41" s="207"/>
      <c r="R41" s="176"/>
      <c r="S41" s="119"/>
      <c r="T41" s="185" t="s">
        <v>84</v>
      </c>
      <c r="U41" s="50"/>
    </row>
    <row r="42" spans="1:21" x14ac:dyDescent="0.2">
      <c r="A42" s="40" t="s">
        <v>102</v>
      </c>
      <c r="B42" s="38" t="s">
        <v>4</v>
      </c>
      <c r="C42" s="225"/>
      <c r="D42" s="39">
        <f>D$30*D41</f>
        <v>0</v>
      </c>
      <c r="E42" s="202">
        <f>E$30*E41</f>
        <v>0</v>
      </c>
      <c r="F42" s="119">
        <f>F$30*F41</f>
        <v>0</v>
      </c>
      <c r="G42" s="39">
        <f t="shared" ref="G42:K42" si="0">G$32*G41</f>
        <v>0.3</v>
      </c>
      <c r="H42" s="202">
        <f>H$32*H41</f>
        <v>0.3</v>
      </c>
      <c r="I42" s="119">
        <f t="shared" si="0"/>
        <v>0.3</v>
      </c>
      <c r="J42" s="39">
        <f t="shared" si="0"/>
        <v>3.776776234907028E-11</v>
      </c>
      <c r="K42" s="202">
        <f t="shared" si="0"/>
        <v>3.776776234907028E-11</v>
      </c>
      <c r="L42" s="119">
        <f>L$32*L41</f>
        <v>0.27792373316472802</v>
      </c>
      <c r="M42" s="39"/>
      <c r="N42" s="202"/>
      <c r="O42" s="119"/>
      <c r="P42" s="187">
        <f>SQRT(SUMSQ(D42,G42,J42))</f>
        <v>0.3</v>
      </c>
      <c r="Q42" s="227">
        <f>SQRT(SUMSQ(E42,H42,K42))</f>
        <v>0.3</v>
      </c>
      <c r="R42" s="188">
        <f>SQRT(SUMSQ(F42,I42,L42))</f>
        <v>0.40895183268475388</v>
      </c>
      <c r="S42" s="120"/>
      <c r="T42" s="77" t="s">
        <v>45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103</v>
      </c>
      <c r="B45" s="38" t="s">
        <v>5</v>
      </c>
      <c r="C45" s="225"/>
      <c r="D45" s="39">
        <v>1</v>
      </c>
      <c r="E45" s="202">
        <v>1</v>
      </c>
      <c r="F45" s="119">
        <v>1</v>
      </c>
      <c r="G45" s="39">
        <v>1</v>
      </c>
      <c r="H45" s="202">
        <v>1</v>
      </c>
      <c r="I45" s="119">
        <v>1</v>
      </c>
      <c r="J45" s="39">
        <v>0</v>
      </c>
      <c r="K45" s="202">
        <v>0</v>
      </c>
      <c r="L45" s="119">
        <v>0</v>
      </c>
      <c r="M45" s="39"/>
      <c r="N45" s="202"/>
      <c r="O45" s="119"/>
      <c r="P45" s="51"/>
      <c r="Q45" s="207"/>
      <c r="R45" s="176"/>
      <c r="S45" s="119"/>
      <c r="T45" s="77" t="s">
        <v>29</v>
      </c>
      <c r="U45" s="50"/>
    </row>
    <row r="46" spans="1:21" x14ac:dyDescent="0.2">
      <c r="A46" s="40" t="s">
        <v>104</v>
      </c>
      <c r="B46" s="38" t="s">
        <v>4</v>
      </c>
      <c r="C46" s="225"/>
      <c r="D46" s="39">
        <f>D$30*D45</f>
        <v>1.5</v>
      </c>
      <c r="E46" s="202">
        <f>E$30*E45</f>
        <v>1.5</v>
      </c>
      <c r="F46" s="119">
        <f>F$30*F45</f>
        <v>1.5</v>
      </c>
      <c r="G46" s="39">
        <f t="shared" ref="G46:K46" si="1">G$32*G45</f>
        <v>0.3</v>
      </c>
      <c r="H46" s="202">
        <f>H$32*H45</f>
        <v>0.3</v>
      </c>
      <c r="I46" s="119">
        <f t="shared" si="1"/>
        <v>0.3</v>
      </c>
      <c r="J46" s="39">
        <f t="shared" si="1"/>
        <v>0</v>
      </c>
      <c r="K46" s="202">
        <f t="shared" si="1"/>
        <v>0</v>
      </c>
      <c r="L46" s="119">
        <f>L$32*L45</f>
        <v>0</v>
      </c>
      <c r="M46" s="39"/>
      <c r="N46" s="202"/>
      <c r="O46" s="119"/>
      <c r="P46" s="187">
        <f>SQRT(SUMSQ(D46,G46,J46))</f>
        <v>1.5297058540778354</v>
      </c>
      <c r="Q46" s="227">
        <f>SQRT(SUMSQ(E46,H46,K46))</f>
        <v>1.5297058540778354</v>
      </c>
      <c r="R46" s="188">
        <f>SQRT(SUMSQ(F46,I46,L46))</f>
        <v>1.5297058540778354</v>
      </c>
      <c r="S46" s="120"/>
      <c r="T46" s="77" t="s">
        <v>46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64</v>
      </c>
      <c r="B49" s="38" t="s">
        <v>5</v>
      </c>
      <c r="C49" s="225"/>
      <c r="D49" s="39">
        <v>0</v>
      </c>
      <c r="E49" s="202">
        <v>0</v>
      </c>
      <c r="F49" s="119">
        <v>0</v>
      </c>
      <c r="G49" s="39">
        <f>G18/(D18+G18)</f>
        <v>1.258925411635676E-10</v>
      </c>
      <c r="H49" s="202">
        <f>H18/(E18+H18)</f>
        <v>0.86319311139679022</v>
      </c>
      <c r="I49" s="119">
        <f>I18/(F18+I18)</f>
        <v>0.86319311139679022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185" t="s">
        <v>84</v>
      </c>
      <c r="U49" s="50"/>
    </row>
    <row r="50" spans="1:21" x14ac:dyDescent="0.2">
      <c r="A50" s="40" t="s">
        <v>65</v>
      </c>
      <c r="B50" s="38" t="s">
        <v>4</v>
      </c>
      <c r="C50" s="225"/>
      <c r="D50" s="39">
        <f>D$30*D49</f>
        <v>0</v>
      </c>
      <c r="E50" s="202">
        <f>E$30*E49</f>
        <v>0</v>
      </c>
      <c r="F50" s="119">
        <f>F$30*F49</f>
        <v>0</v>
      </c>
      <c r="G50" s="39">
        <f t="shared" ref="G50:L50" si="2">G$32*G49</f>
        <v>3.776776234907028E-11</v>
      </c>
      <c r="H50" s="202">
        <f>H$32*H49</f>
        <v>0.25895793341903706</v>
      </c>
      <c r="I50" s="119">
        <f t="shared" si="2"/>
        <v>0.25895793341903706</v>
      </c>
      <c r="J50" s="39">
        <f>J$32*J49</f>
        <v>0.3</v>
      </c>
      <c r="K50" s="202">
        <f t="shared" si="2"/>
        <v>0.3</v>
      </c>
      <c r="L50" s="119">
        <f t="shared" si="2"/>
        <v>0.3</v>
      </c>
      <c r="M50" s="39"/>
      <c r="N50" s="202"/>
      <c r="O50" s="119"/>
      <c r="P50" s="187">
        <f>SQRT(SUMSQ(D50,G50,J50))</f>
        <v>0.3</v>
      </c>
      <c r="Q50" s="227">
        <f>SQRT(SUMSQ(E50,H50,K50))</f>
        <v>0.3963069659754398</v>
      </c>
      <c r="R50" s="188">
        <f>SQRT(SUMSQ(F50,I50,L50))</f>
        <v>0.3963069659754398</v>
      </c>
      <c r="S50" s="120"/>
      <c r="T50" s="77" t="s">
        <v>45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66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v>0</v>
      </c>
      <c r="H53" s="202">
        <v>0</v>
      </c>
      <c r="I53" s="119">
        <v>0</v>
      </c>
      <c r="J53" s="39">
        <v>1</v>
      </c>
      <c r="K53" s="202">
        <v>1</v>
      </c>
      <c r="L53" s="119">
        <v>1</v>
      </c>
      <c r="M53" s="39"/>
      <c r="N53" s="202"/>
      <c r="O53" s="119"/>
      <c r="P53" s="51"/>
      <c r="Q53" s="207"/>
      <c r="R53" s="176"/>
      <c r="S53" s="119"/>
      <c r="T53" s="77" t="s">
        <v>29</v>
      </c>
      <c r="U53" s="50"/>
    </row>
    <row r="54" spans="1:21" x14ac:dyDescent="0.2">
      <c r="A54" s="40" t="s">
        <v>67</v>
      </c>
      <c r="B54" s="38" t="s">
        <v>4</v>
      </c>
      <c r="C54" s="225"/>
      <c r="D54" s="39">
        <f>D$30*D53</f>
        <v>1.5</v>
      </c>
      <c r="E54" s="202">
        <f>E$30*E53</f>
        <v>1.5</v>
      </c>
      <c r="F54" s="119">
        <f>F$30*F53</f>
        <v>1.5</v>
      </c>
      <c r="G54" s="39">
        <f>G$32*G53</f>
        <v>0</v>
      </c>
      <c r="H54" s="202">
        <f t="shared" ref="H54:K54" si="3">H$32*H53</f>
        <v>0</v>
      </c>
      <c r="I54" s="119">
        <f t="shared" si="3"/>
        <v>0</v>
      </c>
      <c r="J54" s="39">
        <f t="shared" si="3"/>
        <v>0.3</v>
      </c>
      <c r="K54" s="202">
        <f t="shared" si="3"/>
        <v>0.3</v>
      </c>
      <c r="L54" s="119">
        <f>L$32*L53</f>
        <v>0.3</v>
      </c>
      <c r="M54" s="39"/>
      <c r="N54" s="202"/>
      <c r="O54" s="119"/>
      <c r="P54" s="187">
        <f>SQRT(SUMSQ(D54,G54,J54))</f>
        <v>1.5297058540778354</v>
      </c>
      <c r="Q54" s="227">
        <f>SQRT(SUMSQ(E54,H54,K54))</f>
        <v>1.5297058540778354</v>
      </c>
      <c r="R54" s="188">
        <f>SQRT(SUMSQ(F54,I54,L54))</f>
        <v>1.5297058540778354</v>
      </c>
      <c r="S54" s="120"/>
      <c r="T54" s="77" t="s">
        <v>46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68</v>
      </c>
      <c r="B57" s="38" t="s">
        <v>5</v>
      </c>
      <c r="C57" s="225"/>
      <c r="D57" s="39">
        <v>1</v>
      </c>
      <c r="E57" s="202">
        <v>1</v>
      </c>
      <c r="F57" s="119">
        <v>1</v>
      </c>
      <c r="G57" s="39">
        <f>G18/(D18+G18+J18)</f>
        <v>1.2589254114771867E-10</v>
      </c>
      <c r="H57" s="202">
        <f>H18/(E18+H18+K18)</f>
        <v>0.86319311138192345</v>
      </c>
      <c r="I57" s="119">
        <f>I18/(F18+I18+L18)</f>
        <v>0.31708267358501491</v>
      </c>
      <c r="J57" s="39">
        <f>J18/(D18+G18+J18)</f>
        <v>1.2589254114771867E-10</v>
      </c>
      <c r="K57" s="202">
        <f>K18/(E18+H18+K18)</f>
        <v>1.72229668568108E-11</v>
      </c>
      <c r="L57" s="119">
        <f>L18/(F18+I18+L18)</f>
        <v>0.63266310933375935</v>
      </c>
      <c r="M57" s="39"/>
      <c r="N57" s="202"/>
      <c r="O57" s="119"/>
      <c r="P57" s="51"/>
      <c r="Q57" s="207"/>
      <c r="R57" s="176"/>
      <c r="S57" s="119"/>
      <c r="T57" s="185" t="s">
        <v>84</v>
      </c>
      <c r="U57" s="50"/>
    </row>
    <row r="58" spans="1:21" x14ac:dyDescent="0.2">
      <c r="A58" s="40" t="s">
        <v>69</v>
      </c>
      <c r="B58" s="38" t="s">
        <v>4</v>
      </c>
      <c r="C58" s="225"/>
      <c r="D58" s="237">
        <f>D$29*D57</f>
        <v>1.5</v>
      </c>
      <c r="E58" s="238">
        <f t="shared" ref="E58:F58" si="4">E$29*E57</f>
        <v>1.5</v>
      </c>
      <c r="F58" s="239">
        <f t="shared" si="4"/>
        <v>1.5</v>
      </c>
      <c r="G58" s="237">
        <f>G$31*G57</f>
        <v>3.77677623443156E-11</v>
      </c>
      <c r="H58" s="238">
        <f t="shared" ref="H58:I58" si="5">H$31*H57</f>
        <v>0.25895793341457701</v>
      </c>
      <c r="I58" s="239">
        <f t="shared" si="5"/>
        <v>9.5124802075504472E-2</v>
      </c>
      <c r="J58" s="237">
        <f>J$31*J57</f>
        <v>3.77677623443156E-11</v>
      </c>
      <c r="K58" s="238">
        <f t="shared" ref="K58:L58" si="6">K$31*K57</f>
        <v>5.1668900570432398E-12</v>
      </c>
      <c r="L58" s="239">
        <f t="shared" si="6"/>
        <v>0.1897989328001278</v>
      </c>
      <c r="M58" s="39"/>
      <c r="N58" s="202"/>
      <c r="O58" s="119"/>
      <c r="P58" s="187">
        <f>SQRT(SUMSQ(D58,G58,J58))</f>
        <v>1.5</v>
      </c>
      <c r="Q58" s="227">
        <f>SQRT(SUMSQ(E58,H58,K58))</f>
        <v>1.5221889538681945</v>
      </c>
      <c r="R58" s="188">
        <f>SQRT(SUMSQ(F58,I58,L58))</f>
        <v>1.5149496238693785</v>
      </c>
      <c r="S58" s="120"/>
      <c r="T58" s="77" t="s">
        <v>47</v>
      </c>
      <c r="U58" s="50"/>
    </row>
    <row r="59" spans="1:21" x14ac:dyDescent="0.2">
      <c r="A59" s="41"/>
      <c r="B59" s="26"/>
      <c r="C59" s="84"/>
      <c r="D59" s="42"/>
      <c r="E59" s="43"/>
      <c r="F59" s="161"/>
      <c r="G59" s="42"/>
      <c r="H59" s="43"/>
      <c r="I59" s="161"/>
      <c r="J59" s="42"/>
      <c r="K59" s="43"/>
      <c r="L59" s="161"/>
      <c r="M59" s="42"/>
      <c r="N59" s="43"/>
      <c r="O59" s="161"/>
      <c r="P59" s="168"/>
      <c r="Q59" s="79"/>
      <c r="R59" s="169"/>
      <c r="S59" s="118"/>
      <c r="T59" s="77"/>
      <c r="U59" s="50"/>
    </row>
    <row r="60" spans="1:21" x14ac:dyDescent="0.2">
      <c r="A60" s="41"/>
      <c r="B60" s="26"/>
      <c r="C60" s="84"/>
      <c r="D60" s="42"/>
      <c r="E60" s="43"/>
      <c r="F60" s="161"/>
      <c r="G60" s="42"/>
      <c r="H60" s="43"/>
      <c r="I60" s="161"/>
      <c r="J60" s="42"/>
      <c r="K60" s="43"/>
      <c r="L60" s="161"/>
      <c r="M60" s="42"/>
      <c r="N60" s="43"/>
      <c r="O60" s="161"/>
      <c r="P60" s="168"/>
      <c r="Q60" s="79"/>
      <c r="R60" s="169"/>
      <c r="S60" s="118"/>
      <c r="T60" s="77"/>
      <c r="U60" s="50"/>
    </row>
    <row r="61" spans="1:21" x14ac:dyDescent="0.2">
      <c r="A61" s="37" t="s">
        <v>121</v>
      </c>
      <c r="B61" s="247" t="s">
        <v>5</v>
      </c>
      <c r="C61" s="39"/>
      <c r="D61" s="39">
        <v>1</v>
      </c>
      <c r="E61" s="39">
        <v>1</v>
      </c>
      <c r="F61" s="39">
        <v>1</v>
      </c>
      <c r="G61" s="39">
        <v>1</v>
      </c>
      <c r="H61" s="39">
        <v>1</v>
      </c>
      <c r="I61" s="39">
        <v>1</v>
      </c>
      <c r="J61" s="39"/>
      <c r="K61" s="39"/>
      <c r="L61" s="39"/>
      <c r="M61" s="39">
        <v>1</v>
      </c>
      <c r="N61" s="39">
        <v>1</v>
      </c>
      <c r="O61" s="39">
        <v>1</v>
      </c>
      <c r="P61" s="39"/>
      <c r="Q61" s="39"/>
      <c r="R61" s="39"/>
      <c r="S61" s="39"/>
      <c r="T61" s="77" t="s">
        <v>29</v>
      </c>
      <c r="U61" s="50"/>
    </row>
    <row r="62" spans="1:21" x14ac:dyDescent="0.2">
      <c r="A62" s="40" t="s">
        <v>122</v>
      </c>
      <c r="B62" s="247" t="s">
        <v>4</v>
      </c>
      <c r="C62" s="39"/>
      <c r="D62" s="39">
        <f>D61*D30</f>
        <v>1.5</v>
      </c>
      <c r="E62" s="39">
        <f t="shared" ref="E62:F62" si="7">E61*E30</f>
        <v>1.5</v>
      </c>
      <c r="F62" s="39">
        <f t="shared" si="7"/>
        <v>1.5</v>
      </c>
      <c r="G62" s="39">
        <f>G61*G32</f>
        <v>0.3</v>
      </c>
      <c r="H62" s="39">
        <f t="shared" ref="H62:I62" si="8">H61*H32</f>
        <v>0.3</v>
      </c>
      <c r="I62" s="39">
        <f t="shared" si="8"/>
        <v>0.3</v>
      </c>
      <c r="J62" s="39"/>
      <c r="K62" s="39"/>
      <c r="L62" s="39"/>
      <c r="M62" s="39">
        <f>M61*M33</f>
        <v>4.5</v>
      </c>
      <c r="N62" s="39">
        <f t="shared" ref="N62:O62" si="9">N61*N33</f>
        <v>4.5</v>
      </c>
      <c r="O62" s="39">
        <f t="shared" si="9"/>
        <v>4.5</v>
      </c>
      <c r="P62" s="39">
        <f>SQRT(SUMSQ(D62,G62))+M62</f>
        <v>6.0297058540778359</v>
      </c>
      <c r="Q62" s="39">
        <f t="shared" ref="Q62:R62" si="10">SQRT(SUMSQ(E62,H62))+N62</f>
        <v>6.0297058540778359</v>
      </c>
      <c r="R62" s="39">
        <f t="shared" si="10"/>
        <v>6.0297058540778359</v>
      </c>
      <c r="S62" s="39"/>
      <c r="T62" s="77" t="s">
        <v>70</v>
      </c>
      <c r="U62" s="50"/>
    </row>
    <row r="63" spans="1:21" x14ac:dyDescent="0.2">
      <c r="A63" s="41"/>
      <c r="B63" s="26"/>
      <c r="C63" s="84"/>
      <c r="D63" s="42"/>
      <c r="E63" s="43"/>
      <c r="F63" s="161"/>
      <c r="G63" s="42"/>
      <c r="H63" s="43"/>
      <c r="I63" s="161"/>
      <c r="J63" s="42"/>
      <c r="K63" s="43"/>
      <c r="L63" s="161"/>
      <c r="M63" s="42"/>
      <c r="N63" s="43"/>
      <c r="O63" s="161"/>
      <c r="P63" s="168"/>
      <c r="Q63" s="79"/>
      <c r="R63" s="169"/>
      <c r="S63" s="118"/>
      <c r="T63" s="77"/>
      <c r="U63" s="50"/>
    </row>
    <row r="64" spans="1:21" x14ac:dyDescent="0.2">
      <c r="A64" s="41"/>
      <c r="B64" s="26"/>
      <c r="C64" s="84"/>
      <c r="D64" s="42"/>
      <c r="E64" s="43"/>
      <c r="F64" s="161"/>
      <c r="G64" s="42"/>
      <c r="H64" s="43"/>
      <c r="I64" s="161"/>
      <c r="J64" s="42"/>
      <c r="K64" s="43"/>
      <c r="L64" s="161"/>
      <c r="M64" s="42"/>
      <c r="N64" s="43"/>
      <c r="O64" s="161"/>
      <c r="P64" s="168"/>
      <c r="Q64" s="79"/>
      <c r="R64" s="169"/>
      <c r="S64" s="118"/>
      <c r="T64" s="77"/>
      <c r="U64" s="50"/>
    </row>
    <row r="65" spans="1:21" x14ac:dyDescent="0.2">
      <c r="A65" s="37" t="s">
        <v>105</v>
      </c>
      <c r="B65" s="38" t="s">
        <v>5</v>
      </c>
      <c r="C65" s="225"/>
      <c r="D65" s="39">
        <v>0</v>
      </c>
      <c r="E65" s="202">
        <v>0</v>
      </c>
      <c r="F65" s="119">
        <v>0</v>
      </c>
      <c r="G65" s="39">
        <v>1</v>
      </c>
      <c r="H65" s="202">
        <v>1</v>
      </c>
      <c r="I65" s="119">
        <v>1</v>
      </c>
      <c r="J65" s="39">
        <v>1</v>
      </c>
      <c r="K65" s="202">
        <v>1</v>
      </c>
      <c r="L65" s="119">
        <v>1</v>
      </c>
      <c r="M65" s="39">
        <v>1</v>
      </c>
      <c r="N65" s="202">
        <v>1</v>
      </c>
      <c r="O65" s="119">
        <v>1</v>
      </c>
      <c r="P65" s="51"/>
      <c r="Q65" s="207"/>
      <c r="R65" s="176"/>
      <c r="S65" s="119"/>
      <c r="T65" s="77" t="s">
        <v>29</v>
      </c>
      <c r="U65" s="50"/>
    </row>
    <row r="66" spans="1:21" x14ac:dyDescent="0.2">
      <c r="A66" s="40" t="s">
        <v>106</v>
      </c>
      <c r="B66" s="38" t="s">
        <v>4</v>
      </c>
      <c r="C66" s="225"/>
      <c r="D66" s="39">
        <f>D$30*D65</f>
        <v>0</v>
      </c>
      <c r="E66" s="202">
        <f>E$30*E65</f>
        <v>0</v>
      </c>
      <c r="F66" s="119">
        <f>F$30*F65</f>
        <v>0</v>
      </c>
      <c r="G66" s="39">
        <f t="shared" ref="G66:K66" si="11">G$32*G65</f>
        <v>0.3</v>
      </c>
      <c r="H66" s="202">
        <f>H$32*H65</f>
        <v>0.3</v>
      </c>
      <c r="I66" s="119">
        <f t="shared" si="11"/>
        <v>0.3</v>
      </c>
      <c r="J66" s="39">
        <f t="shared" si="11"/>
        <v>0.3</v>
      </c>
      <c r="K66" s="202">
        <f t="shared" si="11"/>
        <v>0.3</v>
      </c>
      <c r="L66" s="119">
        <f>L$32*L65</f>
        <v>0.3</v>
      </c>
      <c r="M66" s="39">
        <f>M$34*M65</f>
        <v>2</v>
      </c>
      <c r="N66" s="202">
        <f>N$34*N65</f>
        <v>2</v>
      </c>
      <c r="O66" s="119">
        <f>O$34*O65</f>
        <v>2</v>
      </c>
      <c r="P66" s="187">
        <f>SQRT(SUMSQ(D66,G66,J66))+M66</f>
        <v>2.4242640687119286</v>
      </c>
      <c r="Q66" s="227">
        <f>SQRT(SUMSQ(E66,H66,K66))+N66</f>
        <v>2.4242640687119286</v>
      </c>
      <c r="R66" s="188">
        <f>SQRT(SUMSQ(F66,I66,L66))+O66</f>
        <v>2.4242640687119286</v>
      </c>
      <c r="S66" s="120"/>
      <c r="T66" s="77" t="s">
        <v>70</v>
      </c>
      <c r="U66" s="50"/>
    </row>
    <row r="67" spans="1:21" ht="13.5" thickBot="1" x14ac:dyDescent="0.25">
      <c r="A67" s="95"/>
      <c r="B67" s="103"/>
      <c r="C67" s="226"/>
      <c r="D67" s="76"/>
      <c r="E67" s="210"/>
      <c r="F67" s="162"/>
      <c r="G67" s="76"/>
      <c r="H67" s="210"/>
      <c r="I67" s="162"/>
      <c r="J67" s="76"/>
      <c r="K67" s="210"/>
      <c r="L67" s="162"/>
      <c r="M67" s="76"/>
      <c r="N67" s="210"/>
      <c r="O67" s="162"/>
      <c r="P67" s="165"/>
      <c r="Q67" s="228"/>
      <c r="R67" s="121"/>
      <c r="S67" s="121"/>
      <c r="T67" s="78"/>
      <c r="U67" s="50"/>
    </row>
    <row r="68" spans="1:21" x14ac:dyDescent="0.2">
      <c r="B68" s="26"/>
      <c r="C68" s="26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4"/>
      <c r="Q68" s="44"/>
      <c r="R68" s="44"/>
      <c r="S68" s="44"/>
      <c r="T68" s="44"/>
      <c r="U68" s="50"/>
    </row>
    <row r="69" spans="1:21" ht="13.5" thickBot="1" x14ac:dyDescent="0.25">
      <c r="A69" s="46"/>
      <c r="M69" s="50"/>
      <c r="U69" s="50"/>
    </row>
    <row r="70" spans="1:21" x14ac:dyDescent="0.2">
      <c r="A70" s="9" t="s">
        <v>25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29"/>
      <c r="N70" s="11"/>
      <c r="O70" s="11"/>
      <c r="P70" s="47"/>
      <c r="Q70" s="47"/>
      <c r="R70" s="47"/>
      <c r="S70" s="47"/>
      <c r="T70" s="13" t="s">
        <v>0</v>
      </c>
      <c r="U70" s="50"/>
    </row>
    <row r="71" spans="1:21" x14ac:dyDescent="0.2">
      <c r="A71" s="101" t="s">
        <v>133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6"/>
      <c r="Q71" s="26"/>
      <c r="R71" s="26"/>
      <c r="S71" s="26"/>
      <c r="T71" s="75"/>
      <c r="U71" s="50"/>
    </row>
    <row r="72" spans="1:21" ht="13.5" thickBot="1" x14ac:dyDescent="0.25">
      <c r="A72" s="101" t="s">
        <v>94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6"/>
      <c r="Q72" s="26"/>
      <c r="R72" s="26"/>
      <c r="S72" s="26"/>
      <c r="T72" s="236"/>
      <c r="U72" s="50"/>
    </row>
    <row r="73" spans="1:21" x14ac:dyDescent="0.2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29"/>
      <c r="N73" s="11"/>
      <c r="O73" s="11"/>
      <c r="P73" s="47"/>
      <c r="Q73" s="47"/>
      <c r="R73" s="47"/>
      <c r="S73" s="47"/>
      <c r="T73" s="59"/>
      <c r="U73" s="50"/>
    </row>
    <row r="74" spans="1:21" ht="13.5" thickBot="1" x14ac:dyDescent="0.25">
      <c r="M74" s="50"/>
      <c r="P74" s="46"/>
      <c r="Q74" s="46"/>
      <c r="R74" s="46"/>
      <c r="S74" s="46"/>
      <c r="U74" s="50"/>
    </row>
    <row r="75" spans="1:21" x14ac:dyDescent="0.2">
      <c r="A75" s="9" t="s">
        <v>26</v>
      </c>
      <c r="B75" s="69"/>
      <c r="C75" s="216" t="s">
        <v>36</v>
      </c>
      <c r="D75" s="263" t="s">
        <v>33</v>
      </c>
      <c r="E75" s="264"/>
      <c r="F75" s="265"/>
      <c r="G75" s="263" t="s">
        <v>114</v>
      </c>
      <c r="H75" s="264"/>
      <c r="I75" s="265"/>
      <c r="J75" s="263" t="s">
        <v>115</v>
      </c>
      <c r="K75" s="264"/>
      <c r="L75" s="265"/>
      <c r="M75" s="93"/>
      <c r="N75" s="35"/>
      <c r="O75" s="35"/>
      <c r="P75" s="12"/>
      <c r="Q75" s="12"/>
      <c r="R75" s="12"/>
      <c r="S75" s="12"/>
      <c r="T75" s="13" t="s">
        <v>0</v>
      </c>
      <c r="U75" s="50"/>
    </row>
    <row r="76" spans="1:21" x14ac:dyDescent="0.2">
      <c r="A76" s="30"/>
      <c r="B76" s="15"/>
      <c r="C76" s="138"/>
      <c r="D76" s="137" t="s">
        <v>54</v>
      </c>
      <c r="E76" s="199" t="s">
        <v>55</v>
      </c>
      <c r="F76" s="114" t="s">
        <v>89</v>
      </c>
      <c r="G76" s="137" t="s">
        <v>54</v>
      </c>
      <c r="H76" s="199" t="s">
        <v>55</v>
      </c>
      <c r="I76" s="114" t="s">
        <v>89</v>
      </c>
      <c r="J76" s="137" t="s">
        <v>54</v>
      </c>
      <c r="K76" s="199" t="s">
        <v>55</v>
      </c>
      <c r="L76" s="114" t="s">
        <v>89</v>
      </c>
      <c r="M76" s="17"/>
      <c r="N76" s="138"/>
      <c r="O76" s="138"/>
      <c r="P76" s="8"/>
      <c r="Q76" s="8"/>
      <c r="R76" s="8"/>
      <c r="S76" s="8"/>
      <c r="T76" s="115"/>
      <c r="U76" s="50"/>
    </row>
    <row r="77" spans="1:21" x14ac:dyDescent="0.2">
      <c r="A77" s="14"/>
      <c r="B77" s="15"/>
      <c r="C77" s="138"/>
      <c r="D77" s="16"/>
      <c r="E77" s="17"/>
      <c r="F77" s="160"/>
      <c r="G77" s="16"/>
      <c r="H77" s="17"/>
      <c r="I77" s="160"/>
      <c r="J77" s="16"/>
      <c r="K77" s="17"/>
      <c r="L77" s="160"/>
      <c r="M77" s="17"/>
      <c r="N77" s="17"/>
      <c r="O77" s="17"/>
      <c r="P77" s="8"/>
      <c r="Q77" s="8"/>
      <c r="R77" s="8"/>
      <c r="S77" s="8"/>
      <c r="T77" s="60"/>
      <c r="U77" s="50"/>
    </row>
    <row r="78" spans="1:21" x14ac:dyDescent="0.2">
      <c r="A78" s="19" t="s">
        <v>41</v>
      </c>
      <c r="B78" s="20" t="s">
        <v>2</v>
      </c>
      <c r="C78" s="18"/>
      <c r="D78" s="166">
        <f>D7</f>
        <v>-98</v>
      </c>
      <c r="E78" s="203">
        <f>E7</f>
        <v>-98</v>
      </c>
      <c r="F78" s="167">
        <f>F7</f>
        <v>-98</v>
      </c>
      <c r="G78" s="166"/>
      <c r="H78" s="203"/>
      <c r="I78" s="167"/>
      <c r="J78" s="166"/>
      <c r="K78" s="21"/>
      <c r="L78" s="61"/>
      <c r="M78" s="21"/>
      <c r="N78" s="21"/>
      <c r="O78" s="21"/>
      <c r="P78" s="8"/>
      <c r="Q78" s="8"/>
      <c r="R78" s="8"/>
      <c r="S78" s="8"/>
      <c r="T78" s="58"/>
      <c r="U78" s="50"/>
    </row>
    <row r="79" spans="1:21" x14ac:dyDescent="0.2">
      <c r="A79" s="19" t="s">
        <v>3</v>
      </c>
      <c r="B79" s="20" t="s">
        <v>4</v>
      </c>
      <c r="C79" s="18"/>
      <c r="D79" s="91"/>
      <c r="E79" s="21"/>
      <c r="F79" s="61"/>
      <c r="G79" s="144">
        <f t="shared" ref="G79:L79" si="12">G8</f>
        <v>-99</v>
      </c>
      <c r="H79" s="23">
        <f t="shared" si="12"/>
        <v>8</v>
      </c>
      <c r="I79" s="135">
        <f t="shared" si="12"/>
        <v>8</v>
      </c>
      <c r="J79" s="153">
        <f t="shared" si="12"/>
        <v>-99</v>
      </c>
      <c r="K79" s="23">
        <f t="shared" si="12"/>
        <v>-99</v>
      </c>
      <c r="L79" s="135">
        <f t="shared" si="12"/>
        <v>11</v>
      </c>
      <c r="M79" s="23"/>
      <c r="N79" s="23"/>
      <c r="O79" s="23"/>
      <c r="P79" s="8"/>
      <c r="Q79" s="8"/>
      <c r="R79" s="8"/>
      <c r="S79" s="8"/>
      <c r="T79" s="58"/>
      <c r="U79" s="50"/>
    </row>
    <row r="80" spans="1:21" x14ac:dyDescent="0.2">
      <c r="A80" s="19" t="s">
        <v>118</v>
      </c>
      <c r="B80" s="20"/>
      <c r="C80" s="18">
        <v>0</v>
      </c>
      <c r="D80" s="91"/>
      <c r="E80" s="21"/>
      <c r="F80" s="61"/>
      <c r="G80" s="144"/>
      <c r="H80" s="23"/>
      <c r="I80" s="135"/>
      <c r="J80" s="153"/>
      <c r="K80" s="23"/>
      <c r="L80" s="135"/>
      <c r="M80" s="23"/>
      <c r="N80" s="23"/>
      <c r="O80" s="23"/>
      <c r="P80" s="8"/>
      <c r="Q80" s="8"/>
      <c r="R80" s="8"/>
      <c r="S80" s="8"/>
      <c r="T80" s="58"/>
      <c r="U80" s="50"/>
    </row>
    <row r="81" spans="1:21" x14ac:dyDescent="0.2">
      <c r="A81" s="85" t="s">
        <v>116</v>
      </c>
      <c r="B81" s="20" t="s">
        <v>117</v>
      </c>
      <c r="C81" s="18">
        <v>-118</v>
      </c>
      <c r="D81" s="91"/>
      <c r="E81" s="21"/>
      <c r="F81" s="61"/>
      <c r="G81" s="144"/>
      <c r="H81" s="23"/>
      <c r="I81" s="135"/>
      <c r="J81" s="153"/>
      <c r="K81" s="23"/>
      <c r="L81" s="135"/>
      <c r="M81" s="23"/>
      <c r="N81" s="23"/>
      <c r="O81" s="23"/>
      <c r="P81" s="8"/>
      <c r="Q81" s="8"/>
      <c r="R81" s="8"/>
      <c r="S81" s="8"/>
      <c r="T81" s="58"/>
      <c r="U81" s="50"/>
    </row>
    <row r="82" spans="1:21" x14ac:dyDescent="0.2">
      <c r="A82" s="19" t="s">
        <v>56</v>
      </c>
      <c r="B82" s="20" t="s">
        <v>4</v>
      </c>
      <c r="C82" s="166">
        <v>0</v>
      </c>
      <c r="D82" s="91"/>
      <c r="E82" s="21"/>
      <c r="F82" s="61"/>
      <c r="G82" s="144"/>
      <c r="H82" s="23"/>
      <c r="I82" s="135"/>
      <c r="J82" s="144"/>
      <c r="K82" s="23"/>
      <c r="L82" s="135"/>
      <c r="M82" s="23"/>
      <c r="N82" s="23"/>
      <c r="O82" s="23"/>
      <c r="P82" s="8"/>
      <c r="Q82" s="8"/>
      <c r="R82" s="8"/>
      <c r="S82" s="8"/>
      <c r="T82" s="58"/>
      <c r="U82" s="50"/>
    </row>
    <row r="83" spans="1:21" x14ac:dyDescent="0.2">
      <c r="A83" s="19"/>
      <c r="B83" s="20"/>
      <c r="C83" s="18"/>
      <c r="D83" s="91"/>
      <c r="E83" s="21"/>
      <c r="F83" s="61"/>
      <c r="G83" s="144"/>
      <c r="H83" s="23"/>
      <c r="I83" s="135"/>
      <c r="J83" s="144"/>
      <c r="K83" s="23"/>
      <c r="L83" s="135"/>
      <c r="M83" s="23"/>
      <c r="N83" s="23"/>
      <c r="O83" s="23"/>
      <c r="P83" s="8"/>
      <c r="Q83" s="8"/>
      <c r="R83" s="8"/>
      <c r="S83" s="8"/>
      <c r="T83" s="60"/>
      <c r="U83" s="50"/>
    </row>
    <row r="84" spans="1:21" x14ac:dyDescent="0.2">
      <c r="A84" s="19" t="s">
        <v>10</v>
      </c>
      <c r="B84" s="20" t="s">
        <v>4</v>
      </c>
      <c r="C84" s="141">
        <v>-1</v>
      </c>
      <c r="D84" s="141">
        <v>0</v>
      </c>
      <c r="E84" s="204">
        <v>0</v>
      </c>
      <c r="F84" s="142">
        <v>0</v>
      </c>
      <c r="G84" s="204">
        <v>0</v>
      </c>
      <c r="H84" s="204">
        <v>0</v>
      </c>
      <c r="I84" s="204">
        <v>0</v>
      </c>
      <c r="J84" s="141">
        <v>0</v>
      </c>
      <c r="K84" s="204">
        <v>0</v>
      </c>
      <c r="L84" s="142">
        <v>-1</v>
      </c>
      <c r="M84" s="23"/>
      <c r="N84" s="23"/>
      <c r="O84" s="23"/>
      <c r="P84" s="8"/>
      <c r="Q84" s="8"/>
      <c r="R84" s="8"/>
      <c r="S84" s="8"/>
      <c r="T84" s="22" t="s">
        <v>8</v>
      </c>
      <c r="U84" s="50"/>
    </row>
    <row r="85" spans="1:21" x14ac:dyDescent="0.2">
      <c r="A85" s="36" t="s">
        <v>9</v>
      </c>
      <c r="B85" s="20" t="s">
        <v>4</v>
      </c>
      <c r="C85" s="168">
        <f>C82+C84</f>
        <v>-1</v>
      </c>
      <c r="D85" s="168">
        <f>D78+D84</f>
        <v>-98</v>
      </c>
      <c r="E85" s="79">
        <f>E78+E84</f>
        <v>-98</v>
      </c>
      <c r="F85" s="169">
        <f>F78+F84</f>
        <v>-98</v>
      </c>
      <c r="G85" s="168">
        <f t="shared" ref="G85:L85" si="13">G79+G84</f>
        <v>-99</v>
      </c>
      <c r="H85" s="79">
        <f t="shared" si="13"/>
        <v>8</v>
      </c>
      <c r="I85" s="169">
        <f t="shared" si="13"/>
        <v>8</v>
      </c>
      <c r="J85" s="174">
        <f t="shared" si="13"/>
        <v>-99</v>
      </c>
      <c r="K85" s="79">
        <f t="shared" si="13"/>
        <v>-99</v>
      </c>
      <c r="L85" s="169">
        <f t="shared" si="13"/>
        <v>10</v>
      </c>
      <c r="M85" s="79"/>
      <c r="N85" s="79"/>
      <c r="O85" s="79"/>
      <c r="P85" s="8"/>
      <c r="Q85" s="8"/>
      <c r="R85" s="8"/>
      <c r="S85" s="8"/>
      <c r="T85" s="22" t="s">
        <v>12</v>
      </c>
      <c r="U85" s="50"/>
    </row>
    <row r="86" spans="1:21" x14ac:dyDescent="0.2">
      <c r="A86" s="19"/>
      <c r="B86" s="20"/>
      <c r="C86" s="18"/>
      <c r="D86" s="108"/>
      <c r="E86" s="18"/>
      <c r="F86" s="20"/>
      <c r="G86" s="108"/>
      <c r="H86" s="18"/>
      <c r="I86" s="20"/>
      <c r="J86" s="108"/>
      <c r="K86" s="23"/>
      <c r="L86" s="135"/>
      <c r="M86" s="23"/>
      <c r="N86" s="23"/>
      <c r="O86" s="23"/>
      <c r="P86" s="8"/>
      <c r="Q86" s="8"/>
      <c r="R86" s="8"/>
      <c r="S86" s="8"/>
      <c r="T86" s="60"/>
      <c r="U86" s="50"/>
    </row>
    <row r="87" spans="1:21" x14ac:dyDescent="0.2">
      <c r="A87" s="49" t="s">
        <v>7</v>
      </c>
      <c r="B87" s="20"/>
      <c r="C87" s="18"/>
      <c r="D87" s="108"/>
      <c r="E87" s="18"/>
      <c r="F87" s="20"/>
      <c r="G87" s="108"/>
      <c r="H87" s="18"/>
      <c r="I87" s="20"/>
      <c r="J87" s="108"/>
      <c r="K87" s="23"/>
      <c r="L87" s="135"/>
      <c r="M87" s="23"/>
      <c r="N87" s="23"/>
      <c r="O87" s="23"/>
      <c r="P87" s="8"/>
      <c r="Q87" s="8"/>
      <c r="R87" s="8"/>
      <c r="S87" s="8"/>
      <c r="T87" s="60"/>
      <c r="U87" s="50"/>
    </row>
    <row r="88" spans="1:21" x14ac:dyDescent="0.2">
      <c r="A88" s="19" t="s">
        <v>27</v>
      </c>
      <c r="B88" s="20" t="s">
        <v>44</v>
      </c>
      <c r="C88" s="18"/>
      <c r="D88" s="149">
        <f>(10^12)*(10^-3)*(D5/15)*10^(D85/10)</f>
        <v>0.15848931924611098</v>
      </c>
      <c r="E88" s="80">
        <f>(10^12)*(10^-3)*(E5/15)*10^(E85/10)</f>
        <v>0.15848931924611098</v>
      </c>
      <c r="F88" s="134">
        <f>(10^12)*(10^-3)*(F5/15)*10^(F85/10)</f>
        <v>0.15848931924611098</v>
      </c>
      <c r="G88" s="149">
        <f>(10^12)*(10^-3)*(D5/15)*10^((D85+G85)/10)</f>
        <v>1.9952623149688722E-11</v>
      </c>
      <c r="H88" s="80">
        <f>(10^12)*(10^-3)*(E5/15)*10^((E85+H85)/10)</f>
        <v>1</v>
      </c>
      <c r="I88" s="134">
        <f>(10^12)*(10^-3)*(F5/15)*10^((F85+I85)/10)</f>
        <v>1</v>
      </c>
      <c r="J88" s="149">
        <f>(10^12)*(10^-3)*(D5/15)*10^((D85+J85)/10)</f>
        <v>1.9952623149688722E-11</v>
      </c>
      <c r="K88" s="80">
        <f>(10^12)*(10^-3)*(E5/15)*10^((E85+K85)/10)</f>
        <v>1.9952623149688722E-11</v>
      </c>
      <c r="L88" s="134">
        <f>(10^12)*(10^-3)*(F5/15)*10^((F85+L85)/10)</f>
        <v>1.584893192461106</v>
      </c>
      <c r="M88" s="80"/>
      <c r="N88" s="80"/>
      <c r="O88" s="80"/>
      <c r="P88" s="8"/>
      <c r="Q88" s="8"/>
      <c r="R88" s="8"/>
      <c r="S88" s="8"/>
      <c r="T88" s="60"/>
      <c r="U88" s="50"/>
    </row>
    <row r="89" spans="1:21" x14ac:dyDescent="0.2">
      <c r="A89" s="32" t="s">
        <v>60</v>
      </c>
      <c r="B89" s="20" t="s">
        <v>4</v>
      </c>
      <c r="C89" s="18"/>
      <c r="D89" s="108"/>
      <c r="E89" s="18"/>
      <c r="F89" s="20"/>
      <c r="G89" s="172">
        <f>10*LOG10(G88/(D88+J88))</f>
        <v>-99.000000000546748</v>
      </c>
      <c r="H89" s="34">
        <f>10*LOG10(H88/(E88+K88))</f>
        <v>7.9999999994532658</v>
      </c>
      <c r="I89" s="173">
        <f>10*LOG10(I88/(F88+L88))</f>
        <v>-2.413926851582231</v>
      </c>
      <c r="J89" s="175">
        <f>10*LOG10(J88/(D88+G88))</f>
        <v>-99.000000000546748</v>
      </c>
      <c r="K89" s="34">
        <f>10*LOG10(K88/(E88+H88))</f>
        <v>-107.63892034143382</v>
      </c>
      <c r="L89" s="173">
        <f>10*LOG10(L88/(F88+I88))</f>
        <v>1.3610796585661846</v>
      </c>
      <c r="M89" s="79"/>
      <c r="N89" s="34"/>
      <c r="O89" s="34"/>
      <c r="P89" s="8"/>
      <c r="Q89" s="8"/>
      <c r="R89" s="8"/>
      <c r="S89" s="8"/>
      <c r="T89" s="22"/>
      <c r="U89" s="50"/>
    </row>
    <row r="90" spans="1:21" x14ac:dyDescent="0.2">
      <c r="A90" s="159" t="s">
        <v>63</v>
      </c>
      <c r="B90" s="20" t="s">
        <v>42</v>
      </c>
      <c r="C90" s="18"/>
      <c r="D90" s="108"/>
      <c r="E90" s="18"/>
      <c r="F90" s="20"/>
      <c r="G90" s="172">
        <f>D85+G85+10*LOG(D5/15)</f>
        <v>-197</v>
      </c>
      <c r="H90" s="34">
        <f>E85+H85+10*LOG(E5/15)</f>
        <v>-90</v>
      </c>
      <c r="I90" s="173">
        <f>F85+I85+10*LOG(F5/15)</f>
        <v>-90</v>
      </c>
      <c r="J90" s="175">
        <f>D85+J85+10*LOG(D5/15)</f>
        <v>-197</v>
      </c>
      <c r="K90" s="34">
        <f>E85+K85+10*LOG(E5/15)</f>
        <v>-197</v>
      </c>
      <c r="L90" s="173">
        <f>F85+L85+10*LOG(F5/15)</f>
        <v>-88</v>
      </c>
      <c r="M90" s="79"/>
      <c r="N90" s="34"/>
      <c r="O90" s="34"/>
      <c r="P90" s="8"/>
      <c r="Q90" s="8"/>
      <c r="R90" s="8"/>
      <c r="S90" s="8"/>
      <c r="T90" s="22"/>
      <c r="U90" s="50"/>
    </row>
    <row r="91" spans="1:21" x14ac:dyDescent="0.2">
      <c r="A91" s="130" t="s">
        <v>34</v>
      </c>
      <c r="B91" s="20" t="s">
        <v>43</v>
      </c>
      <c r="C91" s="18"/>
      <c r="D91" s="170">
        <f>10*LOG((D88+G88+J88)*10^-9)+10*LOG(G9*12)</f>
        <v>-70.048154102082279</v>
      </c>
      <c r="E91" s="211">
        <f>10*LOG((E88+H88+K88)*10^-9)+10*LOG(H9*12)</f>
        <v>-61.409233761667167</v>
      </c>
      <c r="F91" s="171">
        <f>10*LOG((F88+I88+L88)*10^-9)+10*LOG(I9*12)</f>
        <v>-57.665290445133152</v>
      </c>
      <c r="G91" s="170"/>
      <c r="H91" s="211"/>
      <c r="I91" s="171"/>
      <c r="J91" s="170"/>
      <c r="K91" s="18"/>
      <c r="L91" s="20"/>
      <c r="M91" s="21"/>
      <c r="N91" s="24"/>
      <c r="O91" s="24"/>
      <c r="P91" s="8"/>
      <c r="Q91" s="8"/>
      <c r="R91" s="8"/>
      <c r="S91" s="8"/>
      <c r="T91" s="22"/>
      <c r="U91" s="50"/>
    </row>
    <row r="92" spans="1:21" ht="13.5" thickBot="1" x14ac:dyDescent="0.25">
      <c r="A92" s="85" t="s">
        <v>119</v>
      </c>
      <c r="B92" s="248" t="s">
        <v>4</v>
      </c>
      <c r="C92" s="18"/>
      <c r="D92" s="170"/>
      <c r="E92" s="211"/>
      <c r="F92" s="171"/>
      <c r="G92" s="170"/>
      <c r="H92" s="211">
        <f>H90+$C$80-$C$81</f>
        <v>28</v>
      </c>
      <c r="I92" s="211">
        <f>I90+$C$80-$C$81</f>
        <v>28</v>
      </c>
      <c r="J92" s="170"/>
      <c r="K92" s="18"/>
      <c r="L92" s="20"/>
      <c r="M92" s="21"/>
      <c r="N92" s="24"/>
      <c r="O92" s="24"/>
      <c r="P92" s="8"/>
      <c r="Q92" s="8"/>
      <c r="R92" s="8"/>
      <c r="S92" s="8"/>
      <c r="T92" s="22"/>
      <c r="U92" s="50"/>
    </row>
    <row r="93" spans="1:21" ht="13.5" thickBot="1" x14ac:dyDescent="0.25">
      <c r="A93" s="129" t="s">
        <v>110</v>
      </c>
      <c r="B93" s="96" t="s">
        <v>4</v>
      </c>
      <c r="C93" s="201"/>
      <c r="D93" s="143"/>
      <c r="E93" s="201"/>
      <c r="F93" s="96"/>
      <c r="G93" s="151"/>
      <c r="H93" s="205"/>
      <c r="I93" s="136"/>
      <c r="J93" s="151"/>
      <c r="K93" s="89"/>
      <c r="L93" s="145">
        <f>L90-I90-C85</f>
        <v>3</v>
      </c>
      <c r="M93" s="23"/>
      <c r="N93" s="24"/>
      <c r="O93" s="24"/>
      <c r="P93" s="8"/>
      <c r="Q93" s="8"/>
      <c r="R93" s="8"/>
      <c r="S93" s="8"/>
      <c r="T93" s="22"/>
      <c r="U93" s="50"/>
    </row>
    <row r="94" spans="1:21" s="68" customFormat="1" x14ac:dyDescent="0.2">
      <c r="A94" s="92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110"/>
      <c r="N94" s="72"/>
      <c r="O94" s="72"/>
      <c r="P94" s="72"/>
      <c r="Q94" s="72"/>
      <c r="R94" s="72"/>
      <c r="S94" s="72"/>
      <c r="T94" s="72"/>
      <c r="U94" s="198"/>
    </row>
    <row r="95" spans="1:21" s="68" customFormat="1" thickBot="1" x14ac:dyDescent="0.25">
      <c r="A95" s="73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111"/>
      <c r="N95" s="67"/>
      <c r="O95" s="67"/>
      <c r="P95" s="67"/>
      <c r="Q95" s="67"/>
      <c r="R95" s="67"/>
      <c r="S95" s="67"/>
      <c r="T95" s="67"/>
      <c r="U95" s="198"/>
    </row>
    <row r="96" spans="1:21" x14ac:dyDescent="0.2">
      <c r="A96" s="9" t="s">
        <v>28</v>
      </c>
      <c r="B96" s="11"/>
      <c r="C96" s="223"/>
      <c r="D96" s="263" t="s">
        <v>33</v>
      </c>
      <c r="E96" s="264"/>
      <c r="F96" s="265"/>
      <c r="G96" s="263" t="s">
        <v>88</v>
      </c>
      <c r="H96" s="264"/>
      <c r="I96" s="265"/>
      <c r="J96" s="263" t="s">
        <v>53</v>
      </c>
      <c r="K96" s="264"/>
      <c r="L96" s="265"/>
      <c r="M96" s="109"/>
      <c r="N96" s="35"/>
      <c r="O96" s="69"/>
      <c r="P96" s="266" t="s">
        <v>18</v>
      </c>
      <c r="Q96" s="267"/>
      <c r="R96" s="268"/>
      <c r="S96" s="117" t="s">
        <v>86</v>
      </c>
      <c r="T96" s="13" t="s">
        <v>85</v>
      </c>
    </row>
    <row r="97" spans="1:20" x14ac:dyDescent="0.2">
      <c r="A97" s="30"/>
      <c r="B97" s="18"/>
      <c r="C97" s="108"/>
      <c r="D97" s="137" t="s">
        <v>54</v>
      </c>
      <c r="E97" s="199" t="s">
        <v>55</v>
      </c>
      <c r="F97" s="114" t="s">
        <v>89</v>
      </c>
      <c r="G97" s="137" t="s">
        <v>54</v>
      </c>
      <c r="H97" s="199" t="s">
        <v>55</v>
      </c>
      <c r="I97" s="114" t="s">
        <v>89</v>
      </c>
      <c r="J97" s="137" t="s">
        <v>54</v>
      </c>
      <c r="K97" s="199" t="s">
        <v>55</v>
      </c>
      <c r="L97" s="114" t="s">
        <v>89</v>
      </c>
      <c r="M97" s="16"/>
      <c r="N97" s="138"/>
      <c r="O97" s="15"/>
      <c r="P97" s="137" t="s">
        <v>54</v>
      </c>
      <c r="Q97" s="199" t="s">
        <v>55</v>
      </c>
      <c r="R97" s="114" t="s">
        <v>89</v>
      </c>
      <c r="S97" s="160"/>
      <c r="T97" s="139"/>
    </row>
    <row r="98" spans="1:20" x14ac:dyDescent="0.2">
      <c r="A98" s="30"/>
      <c r="B98" s="18"/>
      <c r="C98" s="108"/>
      <c r="D98" s="84"/>
      <c r="E98" s="26"/>
      <c r="F98" s="140"/>
      <c r="G98" s="84"/>
      <c r="H98" s="26"/>
      <c r="I98" s="140"/>
      <c r="J98" s="84"/>
      <c r="K98" s="26"/>
      <c r="L98" s="140"/>
      <c r="M98" s="16"/>
      <c r="N98" s="17"/>
      <c r="O98" s="160"/>
      <c r="P98" s="16"/>
      <c r="Q98" s="17"/>
      <c r="R98" s="160"/>
      <c r="S98" s="160"/>
      <c r="T98" s="55"/>
    </row>
    <row r="99" spans="1:20" x14ac:dyDescent="0.2">
      <c r="A99" s="37" t="s">
        <v>96</v>
      </c>
      <c r="B99" s="38" t="s">
        <v>4</v>
      </c>
      <c r="C99" s="225"/>
      <c r="D99" s="51"/>
      <c r="E99" s="207"/>
      <c r="F99" s="176"/>
      <c r="G99" s="97"/>
      <c r="H99" s="206">
        <f>H100-Q100</f>
        <v>7.699999999453266</v>
      </c>
      <c r="I99" s="181">
        <f>I100-R100</f>
        <v>-2.8228786842669846</v>
      </c>
      <c r="J99" s="51"/>
      <c r="K99" s="207"/>
      <c r="L99" s="176"/>
      <c r="M99" s="51"/>
      <c r="N99" s="207"/>
      <c r="O99" s="176"/>
      <c r="P99" s="51"/>
      <c r="Q99" s="207"/>
      <c r="R99" s="176"/>
      <c r="S99" s="230">
        <v>-3</v>
      </c>
      <c r="T99" s="122" t="s">
        <v>83</v>
      </c>
    </row>
    <row r="100" spans="1:20" x14ac:dyDescent="0.2">
      <c r="A100" s="40" t="s">
        <v>95</v>
      </c>
      <c r="B100" s="38" t="s">
        <v>4</v>
      </c>
      <c r="C100" s="225"/>
      <c r="D100" s="51"/>
      <c r="E100" s="207"/>
      <c r="F100" s="176"/>
      <c r="G100" s="51"/>
      <c r="H100" s="207">
        <f>H89</f>
        <v>7.9999999994532658</v>
      </c>
      <c r="I100" s="207">
        <f>I89</f>
        <v>-2.413926851582231</v>
      </c>
      <c r="J100" s="51"/>
      <c r="K100" s="207"/>
      <c r="L100" s="176"/>
      <c r="M100" s="51"/>
      <c r="N100" s="207"/>
      <c r="O100" s="176"/>
      <c r="P100" s="187">
        <f>P42</f>
        <v>0.3</v>
      </c>
      <c r="Q100" s="227">
        <f>Q42</f>
        <v>0.3</v>
      </c>
      <c r="R100" s="188">
        <f>R42</f>
        <v>0.40895183268475388</v>
      </c>
      <c r="S100" s="188"/>
      <c r="T100" s="22"/>
    </row>
    <row r="101" spans="1:20" x14ac:dyDescent="0.2">
      <c r="A101" s="37" t="s">
        <v>97</v>
      </c>
      <c r="B101" s="38" t="s">
        <v>4</v>
      </c>
      <c r="C101" s="225"/>
      <c r="D101" s="51"/>
      <c r="E101" s="207"/>
      <c r="F101" s="176"/>
      <c r="G101" s="51"/>
      <c r="H101" s="207">
        <f>H100+Q100</f>
        <v>8.2999999994532665</v>
      </c>
      <c r="I101" s="207">
        <f>I100+R100</f>
        <v>-2.0049750188974773</v>
      </c>
      <c r="J101" s="51"/>
      <c r="K101" s="207"/>
      <c r="L101" s="176"/>
      <c r="M101" s="51"/>
      <c r="N101" s="207"/>
      <c r="O101" s="176"/>
      <c r="P101" s="51"/>
      <c r="Q101" s="207"/>
      <c r="R101" s="176"/>
      <c r="S101" s="176"/>
      <c r="T101" s="22"/>
    </row>
    <row r="102" spans="1:20" x14ac:dyDescent="0.2">
      <c r="A102" s="45"/>
      <c r="B102" s="26"/>
      <c r="C102" s="84"/>
      <c r="D102" s="48"/>
      <c r="E102" s="24"/>
      <c r="F102" s="124"/>
      <c r="G102" s="48"/>
      <c r="H102" s="24"/>
      <c r="I102" s="124"/>
      <c r="J102" s="48"/>
      <c r="K102" s="24"/>
      <c r="L102" s="124"/>
      <c r="M102" s="48"/>
      <c r="N102" s="24"/>
      <c r="O102" s="124"/>
      <c r="P102" s="168"/>
      <c r="Q102" s="79"/>
      <c r="R102" s="169"/>
      <c r="S102" s="118"/>
      <c r="T102" s="22"/>
    </row>
    <row r="103" spans="1:20" x14ac:dyDescent="0.2">
      <c r="A103" s="37" t="s">
        <v>98</v>
      </c>
      <c r="B103" s="98" t="s">
        <v>42</v>
      </c>
      <c r="C103" s="225"/>
      <c r="D103" s="52"/>
      <c r="E103" s="212"/>
      <c r="F103" s="178"/>
      <c r="G103" s="97"/>
      <c r="H103" s="206">
        <f>H104-Q104</f>
        <v>-91.529705854077832</v>
      </c>
      <c r="I103" s="181">
        <f>I104-R104</f>
        <v>-91.529705854077832</v>
      </c>
      <c r="J103" s="51"/>
      <c r="K103" s="207"/>
      <c r="L103" s="176"/>
      <c r="M103" s="51"/>
      <c r="N103" s="207"/>
      <c r="O103" s="176"/>
      <c r="P103" s="189"/>
      <c r="Q103" s="232"/>
      <c r="R103" s="190"/>
      <c r="S103" s="231">
        <v>-123.5</v>
      </c>
      <c r="T103" s="196" t="s">
        <v>48</v>
      </c>
    </row>
    <row r="104" spans="1:20" x14ac:dyDescent="0.2">
      <c r="A104" s="40" t="s">
        <v>99</v>
      </c>
      <c r="B104" s="98" t="s">
        <v>42</v>
      </c>
      <c r="C104" s="225"/>
      <c r="D104" s="52"/>
      <c r="E104" s="212"/>
      <c r="F104" s="178"/>
      <c r="G104" s="102"/>
      <c r="H104" s="209">
        <f>H90</f>
        <v>-90</v>
      </c>
      <c r="I104" s="209">
        <f>I90</f>
        <v>-90</v>
      </c>
      <c r="J104" s="102"/>
      <c r="K104" s="207"/>
      <c r="L104" s="176"/>
      <c r="M104" s="51"/>
      <c r="N104" s="207"/>
      <c r="O104" s="176"/>
      <c r="P104" s="187">
        <f>P46</f>
        <v>1.5297058540778354</v>
      </c>
      <c r="Q104" s="227">
        <f>Q46</f>
        <v>1.5297058540778354</v>
      </c>
      <c r="R104" s="188">
        <f>R46</f>
        <v>1.5297058540778354</v>
      </c>
      <c r="S104" s="188"/>
      <c r="T104" s="55"/>
    </row>
    <row r="105" spans="1:20" x14ac:dyDescent="0.2">
      <c r="A105" s="37" t="s">
        <v>100</v>
      </c>
      <c r="B105" s="98" t="s">
        <v>42</v>
      </c>
      <c r="C105" s="225"/>
      <c r="D105" s="52"/>
      <c r="E105" s="212"/>
      <c r="F105" s="178"/>
      <c r="G105" s="51"/>
      <c r="H105" s="207">
        <f>H104+Q104</f>
        <v>-88.470294145922168</v>
      </c>
      <c r="I105" s="207">
        <f>I104+R104</f>
        <v>-88.470294145922168</v>
      </c>
      <c r="J105" s="51"/>
      <c r="K105" s="207"/>
      <c r="L105" s="176"/>
      <c r="M105" s="51"/>
      <c r="N105" s="207"/>
      <c r="O105" s="176"/>
      <c r="P105" s="189"/>
      <c r="Q105" s="232"/>
      <c r="R105" s="190"/>
      <c r="S105" s="176"/>
      <c r="T105" s="55"/>
    </row>
    <row r="106" spans="1:20" s="50" customFormat="1" x14ac:dyDescent="0.2">
      <c r="A106" s="74"/>
      <c r="B106" s="99"/>
      <c r="C106" s="84"/>
      <c r="D106" s="45"/>
      <c r="E106" s="213"/>
      <c r="F106" s="179"/>
      <c r="G106" s="48"/>
      <c r="H106" s="24"/>
      <c r="I106" s="124"/>
      <c r="J106" s="48"/>
      <c r="K106" s="24"/>
      <c r="L106" s="124"/>
      <c r="M106" s="48"/>
      <c r="N106" s="24"/>
      <c r="O106" s="124"/>
      <c r="P106" s="191"/>
      <c r="Q106" s="233"/>
      <c r="R106" s="192"/>
      <c r="S106" s="124"/>
      <c r="T106" s="60"/>
    </row>
    <row r="107" spans="1:20" s="50" customFormat="1" x14ac:dyDescent="0.2">
      <c r="A107" s="37" t="s">
        <v>71</v>
      </c>
      <c r="B107" s="38" t="s">
        <v>4</v>
      </c>
      <c r="C107" s="225"/>
      <c r="D107" s="51"/>
      <c r="E107" s="207"/>
      <c r="F107" s="176"/>
      <c r="G107" s="51"/>
      <c r="H107" s="207"/>
      <c r="I107" s="176"/>
      <c r="J107" s="51"/>
      <c r="K107" s="206"/>
      <c r="L107" s="181">
        <f>L108-R108</f>
        <v>0.96477269259074483</v>
      </c>
      <c r="M107" s="51"/>
      <c r="N107" s="207"/>
      <c r="O107" s="176"/>
      <c r="P107" s="51"/>
      <c r="Q107" s="207"/>
      <c r="R107" s="176"/>
      <c r="S107" s="230">
        <v>-3</v>
      </c>
      <c r="T107" s="122" t="s">
        <v>83</v>
      </c>
    </row>
    <row r="108" spans="1:20" s="50" customFormat="1" x14ac:dyDescent="0.2">
      <c r="A108" s="40" t="s">
        <v>72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9"/>
      <c r="L108" s="182">
        <f>L89</f>
        <v>1.3610796585661846</v>
      </c>
      <c r="M108" s="51"/>
      <c r="N108" s="207"/>
      <c r="O108" s="176"/>
      <c r="P108" s="187">
        <f>P50</f>
        <v>0.3</v>
      </c>
      <c r="Q108" s="227">
        <f>Q50</f>
        <v>0.3963069659754398</v>
      </c>
      <c r="R108" s="188">
        <f>R50</f>
        <v>0.3963069659754398</v>
      </c>
      <c r="S108" s="188"/>
      <c r="T108" s="22"/>
    </row>
    <row r="109" spans="1:20" s="50" customFormat="1" x14ac:dyDescent="0.2">
      <c r="A109" s="37" t="s">
        <v>73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/>
      <c r="L109" s="176">
        <f>L108+R108</f>
        <v>1.7573866245416245</v>
      </c>
      <c r="M109" s="51"/>
      <c r="N109" s="207"/>
      <c r="O109" s="176"/>
      <c r="P109" s="51"/>
      <c r="Q109" s="207"/>
      <c r="R109" s="176"/>
      <c r="S109" s="176"/>
      <c r="T109" s="22"/>
    </row>
    <row r="110" spans="1:20" s="50" customFormat="1" x14ac:dyDescent="0.2">
      <c r="A110" s="45"/>
      <c r="B110" s="26"/>
      <c r="C110" s="84"/>
      <c r="D110" s="48"/>
      <c r="E110" s="24"/>
      <c r="F110" s="124"/>
      <c r="G110" s="48"/>
      <c r="H110" s="24"/>
      <c r="I110" s="124"/>
      <c r="J110" s="48"/>
      <c r="K110" s="24"/>
      <c r="L110" s="124"/>
      <c r="M110" s="48"/>
      <c r="N110" s="24"/>
      <c r="O110" s="124"/>
      <c r="P110" s="168"/>
      <c r="Q110" s="79"/>
      <c r="R110" s="169"/>
      <c r="S110" s="118"/>
      <c r="T110" s="22"/>
    </row>
    <row r="111" spans="1:20" s="50" customFormat="1" x14ac:dyDescent="0.2">
      <c r="A111" s="37" t="s">
        <v>74</v>
      </c>
      <c r="B111" s="98" t="s">
        <v>42</v>
      </c>
      <c r="C111" s="225"/>
      <c r="D111" s="52"/>
      <c r="E111" s="212"/>
      <c r="F111" s="178"/>
      <c r="G111" s="51"/>
      <c r="H111" s="207"/>
      <c r="I111" s="176"/>
      <c r="J111" s="51"/>
      <c r="K111" s="208"/>
      <c r="L111" s="181">
        <f>L112-R112</f>
        <v>-89.529705854077832</v>
      </c>
      <c r="M111" s="51"/>
      <c r="N111" s="207"/>
      <c r="O111" s="176"/>
      <c r="P111" s="189"/>
      <c r="Q111" s="232"/>
      <c r="R111" s="190"/>
      <c r="S111" s="231">
        <v>-123.5</v>
      </c>
      <c r="T111" s="196" t="s">
        <v>48</v>
      </c>
    </row>
    <row r="112" spans="1:20" s="50" customFormat="1" x14ac:dyDescent="0.2">
      <c r="A112" s="40" t="s">
        <v>75</v>
      </c>
      <c r="B112" s="98" t="s">
        <v>42</v>
      </c>
      <c r="C112" s="225"/>
      <c r="D112" s="52"/>
      <c r="E112" s="212"/>
      <c r="F112" s="178"/>
      <c r="G112" s="51"/>
      <c r="H112" s="207"/>
      <c r="I112" s="176"/>
      <c r="J112" s="51"/>
      <c r="K112" s="209"/>
      <c r="L112" s="182">
        <f>L90</f>
        <v>-88</v>
      </c>
      <c r="M112" s="51"/>
      <c r="N112" s="207"/>
      <c r="O112" s="176"/>
      <c r="P112" s="187">
        <f>P54</f>
        <v>1.5297058540778354</v>
      </c>
      <c r="Q112" s="227">
        <f>Q54</f>
        <v>1.5297058540778354</v>
      </c>
      <c r="R112" s="188">
        <f>R54</f>
        <v>1.5297058540778354</v>
      </c>
      <c r="S112" s="188"/>
      <c r="T112" s="55"/>
    </row>
    <row r="113" spans="1:20" s="50" customFormat="1" x14ac:dyDescent="0.2">
      <c r="A113" s="37" t="s">
        <v>76</v>
      </c>
      <c r="B113" s="98" t="s">
        <v>42</v>
      </c>
      <c r="C113" s="225"/>
      <c r="D113" s="52"/>
      <c r="E113" s="212"/>
      <c r="F113" s="178"/>
      <c r="G113" s="51"/>
      <c r="H113" s="207"/>
      <c r="I113" s="176"/>
      <c r="J113" s="51"/>
      <c r="K113" s="207"/>
      <c r="L113" s="176">
        <f>L112+R112</f>
        <v>-86.470294145922168</v>
      </c>
      <c r="M113" s="51"/>
      <c r="N113" s="207"/>
      <c r="O113" s="176"/>
      <c r="P113" s="189"/>
      <c r="Q113" s="232"/>
      <c r="R113" s="190"/>
      <c r="S113" s="176"/>
      <c r="T113" s="55"/>
    </row>
    <row r="114" spans="1:20" s="50" customFormat="1" ht="12.95" customHeight="1" x14ac:dyDescent="0.2">
      <c r="A114" s="74"/>
      <c r="B114" s="26"/>
      <c r="C114" s="84"/>
      <c r="D114" s="45"/>
      <c r="E114" s="213"/>
      <c r="F114" s="179"/>
      <c r="G114" s="45"/>
      <c r="H114" s="213"/>
      <c r="I114" s="179"/>
      <c r="J114" s="45"/>
      <c r="K114" s="24"/>
      <c r="L114" s="124"/>
      <c r="M114" s="48"/>
      <c r="N114" s="24"/>
      <c r="O114" s="124"/>
      <c r="P114" s="191"/>
      <c r="Q114" s="233"/>
      <c r="R114" s="192"/>
      <c r="S114" s="179"/>
      <c r="T114" s="55"/>
    </row>
    <row r="115" spans="1:20" s="50" customFormat="1" x14ac:dyDescent="0.2">
      <c r="A115" s="37" t="s">
        <v>77</v>
      </c>
      <c r="B115" s="98" t="s">
        <v>43</v>
      </c>
      <c r="C115" s="229"/>
      <c r="D115" s="97">
        <f>D116-P116</f>
        <v>-71.548154102082279</v>
      </c>
      <c r="E115" s="206">
        <f>E116-Q116</f>
        <v>-62.931422715535362</v>
      </c>
      <c r="F115" s="206">
        <f>F116-R116</f>
        <v>-59.180240069002529</v>
      </c>
      <c r="G115" s="51"/>
      <c r="H115" s="207"/>
      <c r="I115" s="176"/>
      <c r="J115" s="51"/>
      <c r="K115" s="207"/>
      <c r="L115" s="176"/>
      <c r="M115" s="51"/>
      <c r="N115" s="207"/>
      <c r="O115" s="176"/>
      <c r="P115" s="189"/>
      <c r="Q115" s="232"/>
      <c r="R115" s="190"/>
      <c r="S115" s="231">
        <f>-117.5+10*LOG(G9*12)</f>
        <v>-89.548154103175762</v>
      </c>
      <c r="T115" s="196" t="s">
        <v>81</v>
      </c>
    </row>
    <row r="116" spans="1:20" s="50" customFormat="1" x14ac:dyDescent="0.2">
      <c r="A116" s="40" t="s">
        <v>78</v>
      </c>
      <c r="B116" s="98" t="s">
        <v>43</v>
      </c>
      <c r="C116" s="229"/>
      <c r="D116" s="51">
        <f>D91</f>
        <v>-70.048154102082279</v>
      </c>
      <c r="E116" s="207">
        <f>E91</f>
        <v>-61.409233761667167</v>
      </c>
      <c r="F116" s="207">
        <f>F91</f>
        <v>-57.665290445133152</v>
      </c>
      <c r="G116" s="51"/>
      <c r="H116" s="207"/>
      <c r="I116" s="176"/>
      <c r="J116" s="51"/>
      <c r="K116" s="207"/>
      <c r="L116" s="176"/>
      <c r="M116" s="51"/>
      <c r="N116" s="207"/>
      <c r="O116" s="176"/>
      <c r="P116" s="187">
        <f>P58</f>
        <v>1.5</v>
      </c>
      <c r="Q116" s="227">
        <f>Q58</f>
        <v>1.5221889538681945</v>
      </c>
      <c r="R116" s="188">
        <f>R58</f>
        <v>1.5149496238693785</v>
      </c>
      <c r="S116" s="188"/>
      <c r="T116" s="55"/>
    </row>
    <row r="117" spans="1:20" s="50" customFormat="1" x14ac:dyDescent="0.2">
      <c r="A117" s="37" t="s">
        <v>79</v>
      </c>
      <c r="B117" s="98" t="s">
        <v>43</v>
      </c>
      <c r="C117" s="229"/>
      <c r="D117" s="97">
        <f>D116+P116</f>
        <v>-68.548154102082279</v>
      </c>
      <c r="E117" s="206">
        <f>E116+Q116</f>
        <v>-59.887044807798972</v>
      </c>
      <c r="F117" s="206">
        <f>F116+R116</f>
        <v>-56.150340821263775</v>
      </c>
      <c r="G117" s="51"/>
      <c r="H117" s="207"/>
      <c r="I117" s="176"/>
      <c r="J117" s="51"/>
      <c r="K117" s="207"/>
      <c r="L117" s="176"/>
      <c r="M117" s="51"/>
      <c r="N117" s="207"/>
      <c r="O117" s="176"/>
      <c r="P117" s="189"/>
      <c r="Q117" s="232"/>
      <c r="R117" s="190"/>
      <c r="S117" s="230">
        <v>-50</v>
      </c>
      <c r="T117" s="122" t="s">
        <v>80</v>
      </c>
    </row>
    <row r="118" spans="1:20" s="50" customFormat="1" x14ac:dyDescent="0.2">
      <c r="A118" s="74"/>
      <c r="B118" s="26"/>
      <c r="C118" s="84"/>
      <c r="D118" s="48"/>
      <c r="E118" s="24"/>
      <c r="F118" s="124"/>
      <c r="G118" s="48"/>
      <c r="H118" s="24"/>
      <c r="I118" s="124"/>
      <c r="J118" s="48"/>
      <c r="K118" s="24"/>
      <c r="L118" s="124"/>
      <c r="M118" s="48"/>
      <c r="N118" s="24"/>
      <c r="O118" s="124"/>
      <c r="P118" s="191"/>
      <c r="Q118" s="233"/>
      <c r="R118" s="192"/>
      <c r="S118" s="179"/>
      <c r="T118" s="60"/>
    </row>
    <row r="119" spans="1:20" s="50" customFormat="1" x14ac:dyDescent="0.2">
      <c r="A119" s="249" t="s">
        <v>124</v>
      </c>
      <c r="B119" s="250" t="s">
        <v>4</v>
      </c>
      <c r="C119" s="229"/>
      <c r="D119" s="51"/>
      <c r="E119" s="207"/>
      <c r="F119" s="207"/>
      <c r="G119" s="51"/>
      <c r="H119" s="206">
        <f>H120-Q120</f>
        <v>21.970294145922164</v>
      </c>
      <c r="I119" s="51"/>
      <c r="J119" s="51"/>
      <c r="K119" s="207"/>
      <c r="L119" s="176"/>
      <c r="M119" s="51"/>
      <c r="N119" s="207"/>
      <c r="O119" s="176"/>
      <c r="P119" s="189"/>
      <c r="Q119" s="232"/>
      <c r="R119" s="190"/>
      <c r="S119" s="231">
        <v>0</v>
      </c>
      <c r="T119" s="196" t="s">
        <v>81</v>
      </c>
    </row>
    <row r="120" spans="1:20" s="50" customFormat="1" x14ac:dyDescent="0.2">
      <c r="A120" s="251" t="s">
        <v>123</v>
      </c>
      <c r="B120" s="250" t="s">
        <v>4</v>
      </c>
      <c r="C120" s="229"/>
      <c r="D120" s="51"/>
      <c r="E120" s="207"/>
      <c r="F120" s="51"/>
      <c r="G120" s="51"/>
      <c r="H120" s="209">
        <f>H92</f>
        <v>28</v>
      </c>
      <c r="I120" s="51"/>
      <c r="J120" s="51"/>
      <c r="K120" s="207"/>
      <c r="L120" s="176"/>
      <c r="M120" s="51"/>
      <c r="N120" s="207"/>
      <c r="O120" s="176"/>
      <c r="P120" s="187">
        <f>P62</f>
        <v>6.0297058540778359</v>
      </c>
      <c r="Q120" s="227">
        <f>Q62</f>
        <v>6.0297058540778359</v>
      </c>
      <c r="R120" s="188">
        <f>R62</f>
        <v>6.0297058540778359</v>
      </c>
      <c r="S120" s="188"/>
      <c r="T120" s="55"/>
    </row>
    <row r="121" spans="1:20" s="50" customFormat="1" x14ac:dyDescent="0.2">
      <c r="A121" s="249" t="s">
        <v>125</v>
      </c>
      <c r="B121" s="250" t="s">
        <v>4</v>
      </c>
      <c r="C121" s="229"/>
      <c r="D121" s="51"/>
      <c r="E121" s="207"/>
      <c r="F121" s="51"/>
      <c r="G121" s="51"/>
      <c r="H121" s="207">
        <f>H120+Q120</f>
        <v>34.029705854077832</v>
      </c>
      <c r="I121" s="51"/>
      <c r="J121" s="51"/>
      <c r="K121" s="207"/>
      <c r="L121" s="176"/>
      <c r="M121" s="51"/>
      <c r="N121" s="207"/>
      <c r="O121" s="176"/>
      <c r="P121" s="189"/>
      <c r="Q121" s="232"/>
      <c r="R121" s="190"/>
      <c r="S121" s="230"/>
      <c r="T121" s="122"/>
    </row>
    <row r="122" spans="1:20" s="50" customFormat="1" x14ac:dyDescent="0.2">
      <c r="A122" s="74"/>
      <c r="B122" s="26"/>
      <c r="C122" s="84"/>
      <c r="D122" s="48"/>
      <c r="E122" s="24"/>
      <c r="F122" s="124"/>
      <c r="G122" s="48"/>
      <c r="H122" s="24"/>
      <c r="I122" s="124"/>
      <c r="J122" s="48"/>
      <c r="K122" s="24"/>
      <c r="L122" s="124"/>
      <c r="M122" s="48"/>
      <c r="N122" s="24"/>
      <c r="O122" s="124"/>
      <c r="P122" s="191"/>
      <c r="Q122" s="233"/>
      <c r="R122" s="192"/>
      <c r="S122" s="179"/>
      <c r="T122" s="60"/>
    </row>
    <row r="123" spans="1:20" s="50" customFormat="1" x14ac:dyDescent="0.2">
      <c r="A123" s="37" t="s">
        <v>107</v>
      </c>
      <c r="B123" s="38" t="s">
        <v>4</v>
      </c>
      <c r="C123" s="225"/>
      <c r="D123" s="51"/>
      <c r="E123" s="207"/>
      <c r="F123" s="176"/>
      <c r="G123" s="51"/>
      <c r="H123" s="207"/>
      <c r="I123" s="176"/>
      <c r="J123" s="51"/>
      <c r="K123" s="51"/>
      <c r="L123" s="181">
        <f>L124-R124</f>
        <v>0.57573593128807143</v>
      </c>
      <c r="M123" s="51"/>
      <c r="N123" s="207"/>
      <c r="O123" s="176"/>
      <c r="P123" s="189"/>
      <c r="Q123" s="232"/>
      <c r="R123" s="190"/>
      <c r="S123" s="230">
        <v>0</v>
      </c>
      <c r="T123" s="122" t="s">
        <v>82</v>
      </c>
    </row>
    <row r="124" spans="1:20" s="50" customFormat="1" x14ac:dyDescent="0.2">
      <c r="A124" s="40" t="s">
        <v>108</v>
      </c>
      <c r="B124" s="38" t="s">
        <v>4</v>
      </c>
      <c r="C124" s="225"/>
      <c r="D124" s="51"/>
      <c r="E124" s="207"/>
      <c r="F124" s="176"/>
      <c r="G124" s="51"/>
      <c r="H124" s="207"/>
      <c r="I124" s="176"/>
      <c r="J124" s="51"/>
      <c r="K124" s="207"/>
      <c r="L124" s="176">
        <f>L93</f>
        <v>3</v>
      </c>
      <c r="M124" s="51"/>
      <c r="N124" s="207"/>
      <c r="O124" s="176"/>
      <c r="P124" s="187">
        <f>P66</f>
        <v>2.4242640687119286</v>
      </c>
      <c r="Q124" s="227">
        <f>Q66</f>
        <v>2.4242640687119286</v>
      </c>
      <c r="R124" s="188">
        <f>R66</f>
        <v>2.4242640687119286</v>
      </c>
      <c r="S124" s="188"/>
      <c r="T124" s="60"/>
    </row>
    <row r="125" spans="1:20" s="50" customFormat="1" x14ac:dyDescent="0.2">
      <c r="A125" s="37" t="s">
        <v>109</v>
      </c>
      <c r="B125" s="38" t="s">
        <v>4</v>
      </c>
      <c r="C125" s="225"/>
      <c r="D125" s="51"/>
      <c r="E125" s="207"/>
      <c r="F125" s="176"/>
      <c r="G125" s="51"/>
      <c r="H125" s="207"/>
      <c r="I125" s="176"/>
      <c r="J125" s="51"/>
      <c r="K125" s="209"/>
      <c r="L125" s="182">
        <f>L124+R124</f>
        <v>5.4242640687119286</v>
      </c>
      <c r="M125" s="51"/>
      <c r="N125" s="207"/>
      <c r="O125" s="176"/>
      <c r="P125" s="189"/>
      <c r="Q125" s="232"/>
      <c r="R125" s="190"/>
      <c r="S125" s="176"/>
      <c r="T125" s="60"/>
    </row>
    <row r="126" spans="1:20" x14ac:dyDescent="0.2">
      <c r="A126" s="45"/>
      <c r="B126" s="26"/>
      <c r="C126" s="84"/>
      <c r="D126" s="45"/>
      <c r="E126" s="213"/>
      <c r="F126" s="179"/>
      <c r="G126" s="45"/>
      <c r="H126" s="213"/>
      <c r="I126" s="179"/>
      <c r="J126" s="24"/>
      <c r="K126" s="24"/>
      <c r="L126" s="124"/>
      <c r="M126" s="48"/>
      <c r="N126" s="24"/>
      <c r="O126" s="124"/>
      <c r="P126" s="19"/>
      <c r="Q126" s="8"/>
      <c r="R126" s="62"/>
      <c r="S126" s="62"/>
      <c r="T126" s="55"/>
    </row>
    <row r="127" spans="1:20" ht="13.5" thickBot="1" x14ac:dyDescent="0.25">
      <c r="A127" s="53" t="s">
        <v>13</v>
      </c>
      <c r="B127" s="54"/>
      <c r="C127" s="128"/>
      <c r="D127" s="128"/>
      <c r="E127" s="214"/>
      <c r="F127" s="180"/>
      <c r="G127" s="128"/>
      <c r="H127" s="214"/>
      <c r="I127" s="180"/>
      <c r="J127" s="128"/>
      <c r="K127" s="90"/>
      <c r="L127" s="177"/>
      <c r="M127" s="64"/>
      <c r="N127" s="90"/>
      <c r="O127" s="177"/>
      <c r="P127" s="183"/>
      <c r="Q127" s="234"/>
      <c r="R127" s="184"/>
      <c r="S127" s="184"/>
      <c r="T127" s="65" t="s">
        <v>14</v>
      </c>
    </row>
  </sheetData>
  <mergeCells count="24">
    <mergeCell ref="D2:F2"/>
    <mergeCell ref="G2:I2"/>
    <mergeCell ref="J2:L2"/>
    <mergeCell ref="D16:F16"/>
    <mergeCell ref="G16:I16"/>
    <mergeCell ref="J16:L16"/>
    <mergeCell ref="M26:O26"/>
    <mergeCell ref="P37:R37"/>
    <mergeCell ref="D75:F75"/>
    <mergeCell ref="G75:I75"/>
    <mergeCell ref="J75:L75"/>
    <mergeCell ref="D26:L26"/>
    <mergeCell ref="D38:F38"/>
    <mergeCell ref="G38:I38"/>
    <mergeCell ref="J38:L38"/>
    <mergeCell ref="D37:L37"/>
    <mergeCell ref="D27:F27"/>
    <mergeCell ref="G27:I27"/>
    <mergeCell ref="J27:L27"/>
    <mergeCell ref="D96:F96"/>
    <mergeCell ref="G96:I96"/>
    <mergeCell ref="J96:L96"/>
    <mergeCell ref="P96:R96"/>
    <mergeCell ref="M37:O37"/>
  </mergeCells>
  <phoneticPr fontId="21" type="noConversion"/>
  <conditionalFormatting sqref="D115:F115">
    <cfRule type="cellIs" dxfId="22" priority="20" stopIfTrue="1" operator="lessThan">
      <formula>$S$115</formula>
    </cfRule>
  </conditionalFormatting>
  <conditionalFormatting sqref="D117:F117">
    <cfRule type="cellIs" dxfId="21" priority="19" stopIfTrue="1" operator="greaterThan">
      <formula>S117</formula>
    </cfRule>
  </conditionalFormatting>
  <conditionalFormatting sqref="G99:I99">
    <cfRule type="cellIs" dxfId="20" priority="7" stopIfTrue="1" operator="lessThan">
      <formula>$S99</formula>
    </cfRule>
  </conditionalFormatting>
  <conditionalFormatting sqref="G103:I103">
    <cfRule type="cellIs" dxfId="19" priority="6" stopIfTrue="1" operator="lessThan">
      <formula>$S103</formula>
    </cfRule>
  </conditionalFormatting>
  <conditionalFormatting sqref="H119">
    <cfRule type="cellIs" dxfId="18" priority="1" stopIfTrue="1" operator="lessThan">
      <formula>$S119</formula>
    </cfRule>
  </conditionalFormatting>
  <conditionalFormatting sqref="K111">
    <cfRule type="cellIs" dxfId="17" priority="21" stopIfTrue="1" operator="lessThan">
      <formula>S111</formula>
    </cfRule>
  </conditionalFormatting>
  <conditionalFormatting sqref="K107:L107">
    <cfRule type="cellIs" dxfId="16" priority="10" stopIfTrue="1" operator="lessThan">
      <formula>$S107</formula>
    </cfRule>
  </conditionalFormatting>
  <conditionalFormatting sqref="L111">
    <cfRule type="cellIs" dxfId="15" priority="9" stopIfTrue="1" operator="lessThan">
      <formula>$S111</formula>
    </cfRule>
  </conditionalFormatting>
  <conditionalFormatting sqref="L123">
    <cfRule type="cellIs" dxfId="14" priority="8" stopIfTrue="1" operator="lessThan">
      <formula>$S123</formula>
    </cfRule>
  </conditionalFormatting>
  <conditionalFormatting sqref="T127">
    <cfRule type="cellIs" dxfId="13" priority="31" stopIfTrue="1" operator="equal">
      <formula>"Yes"</formula>
    </cfRule>
    <cfRule type="cellIs" dxfId="12" priority="3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65689-ADD8-47E8-975B-88CAF7C3EB24}">
  <sheetPr codeName="Sheet3"/>
  <dimension ref="A1:W127"/>
  <sheetViews>
    <sheetView zoomScale="70" zoomScaleNormal="70" workbookViewId="0">
      <selection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6.42578125" style="7" bestFit="1" customWidth="1"/>
    <col min="21" max="16384" width="10.7109375" style="7"/>
  </cols>
  <sheetData>
    <row r="1" spans="1:23" ht="13.5" thickBot="1" x14ac:dyDescent="0.25">
      <c r="P1" s="8"/>
      <c r="Q1" s="8"/>
      <c r="R1" s="8"/>
      <c r="S1" s="8"/>
      <c r="T1" s="8"/>
      <c r="U1" s="50"/>
    </row>
    <row r="2" spans="1:23" x14ac:dyDescent="0.2">
      <c r="A2" s="9" t="s">
        <v>11</v>
      </c>
      <c r="B2" s="10"/>
      <c r="C2" s="216" t="s">
        <v>36</v>
      </c>
      <c r="D2" s="263" t="s">
        <v>33</v>
      </c>
      <c r="E2" s="278"/>
      <c r="F2" s="279"/>
      <c r="G2" s="263" t="s">
        <v>114</v>
      </c>
      <c r="H2" s="278"/>
      <c r="I2" s="279"/>
      <c r="J2" s="263" t="s">
        <v>115</v>
      </c>
      <c r="K2" s="278"/>
      <c r="L2" s="279"/>
      <c r="M2" s="245"/>
      <c r="N2" s="242"/>
      <c r="O2" s="242"/>
      <c r="P2" s="245"/>
      <c r="Q2" s="245"/>
      <c r="R2" s="245"/>
      <c r="S2" s="245"/>
      <c r="T2" s="13" t="s">
        <v>0</v>
      </c>
      <c r="U2" s="50"/>
    </row>
    <row r="3" spans="1:23" x14ac:dyDescent="0.2">
      <c r="A3" s="30"/>
      <c r="B3" s="62"/>
      <c r="C3" s="217"/>
      <c r="D3" s="235" t="s">
        <v>54</v>
      </c>
      <c r="E3" s="199" t="s">
        <v>55</v>
      </c>
      <c r="F3" s="199" t="s">
        <v>89</v>
      </c>
      <c r="G3" s="235" t="s">
        <v>54</v>
      </c>
      <c r="H3" s="199" t="s">
        <v>55</v>
      </c>
      <c r="I3" s="199" t="s">
        <v>89</v>
      </c>
      <c r="J3" s="235" t="s">
        <v>54</v>
      </c>
      <c r="K3" s="199" t="s">
        <v>55</v>
      </c>
      <c r="L3" s="114" t="s">
        <v>89</v>
      </c>
      <c r="M3" s="17"/>
      <c r="N3" s="138"/>
      <c r="O3" s="138"/>
      <c r="P3" s="17"/>
      <c r="Q3" s="17"/>
      <c r="R3" s="17"/>
      <c r="S3" s="17"/>
      <c r="T3" s="115"/>
      <c r="U3" s="50"/>
    </row>
    <row r="4" spans="1:23" x14ac:dyDescent="0.2">
      <c r="A4" s="14"/>
      <c r="B4" s="15" t="s">
        <v>1</v>
      </c>
      <c r="C4" s="138"/>
      <c r="D4" s="84"/>
      <c r="E4" s="26"/>
      <c r="F4" s="26"/>
      <c r="G4" s="84"/>
      <c r="H4" s="26"/>
      <c r="I4" s="26"/>
      <c r="J4" s="84"/>
      <c r="K4" s="26"/>
      <c r="L4" s="140"/>
      <c r="M4" s="99"/>
      <c r="N4" s="17"/>
      <c r="O4" s="17"/>
      <c r="P4" s="17"/>
      <c r="Q4" s="17"/>
      <c r="R4" s="17"/>
      <c r="S4" s="17"/>
      <c r="T4" s="60"/>
      <c r="U4" s="50"/>
    </row>
    <row r="5" spans="1:23" x14ac:dyDescent="0.2">
      <c r="A5" s="104" t="s">
        <v>37</v>
      </c>
      <c r="B5" s="105" t="s">
        <v>38</v>
      </c>
      <c r="C5" s="138"/>
      <c r="D5" s="193">
        <v>30</v>
      </c>
      <c r="E5" s="215">
        <f>$D5</f>
        <v>30</v>
      </c>
      <c r="F5" s="241">
        <f>$D5</f>
        <v>30</v>
      </c>
      <c r="G5" s="84"/>
      <c r="H5" s="26"/>
      <c r="I5" s="26"/>
      <c r="J5" s="84"/>
      <c r="K5" s="26"/>
      <c r="L5" s="140"/>
      <c r="M5" s="24"/>
      <c r="N5" s="17"/>
      <c r="O5" s="17"/>
      <c r="P5" s="79"/>
      <c r="Q5" s="79"/>
      <c r="R5" s="79"/>
      <c r="S5" s="17"/>
      <c r="T5" s="22" t="s">
        <v>90</v>
      </c>
      <c r="U5" s="50"/>
    </row>
    <row r="6" spans="1:23" x14ac:dyDescent="0.2">
      <c r="A6" s="104" t="s">
        <v>39</v>
      </c>
      <c r="B6" s="106" t="s">
        <v>40</v>
      </c>
      <c r="C6" s="138"/>
      <c r="D6" s="193">
        <v>40</v>
      </c>
      <c r="E6" s="215">
        <v>40</v>
      </c>
      <c r="F6" s="215">
        <v>40</v>
      </c>
      <c r="G6" s="84"/>
      <c r="H6" s="26"/>
      <c r="I6" s="26"/>
      <c r="J6" s="84"/>
      <c r="K6" s="26"/>
      <c r="L6" s="140"/>
      <c r="M6" s="24"/>
      <c r="N6" s="17"/>
      <c r="O6" s="17"/>
      <c r="P6" s="79"/>
      <c r="Q6" s="79"/>
      <c r="R6" s="79"/>
      <c r="S6" s="17"/>
      <c r="T6" s="22" t="s">
        <v>90</v>
      </c>
      <c r="U6" s="50"/>
    </row>
    <row r="7" spans="1:23" x14ac:dyDescent="0.2">
      <c r="A7" s="19" t="s">
        <v>41</v>
      </c>
      <c r="B7" s="61" t="s">
        <v>2</v>
      </c>
      <c r="C7" s="18"/>
      <c r="D7" s="141">
        <v>-98</v>
      </c>
      <c r="E7" s="24">
        <f>$D7</f>
        <v>-98</v>
      </c>
      <c r="F7" s="24">
        <v>-98</v>
      </c>
      <c r="G7" s="144"/>
      <c r="H7" s="23"/>
      <c r="I7" s="23"/>
      <c r="J7" s="144"/>
      <c r="K7" s="18"/>
      <c r="L7" s="20"/>
      <c r="M7" s="24"/>
      <c r="N7" s="17"/>
      <c r="O7" s="17"/>
      <c r="P7" s="79"/>
      <c r="Q7" s="79"/>
      <c r="R7" s="79"/>
      <c r="S7" s="21"/>
      <c r="T7" s="22" t="s">
        <v>91</v>
      </c>
      <c r="U7" s="50"/>
    </row>
    <row r="8" spans="1:23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48">
        <v>-99</v>
      </c>
      <c r="H8" s="204">
        <v>8</v>
      </c>
      <c r="I8" s="204">
        <v>8</v>
      </c>
      <c r="J8" s="148">
        <v>-99</v>
      </c>
      <c r="K8" s="204">
        <v>-99</v>
      </c>
      <c r="L8" s="142">
        <v>11</v>
      </c>
      <c r="M8" s="23"/>
      <c r="N8" s="23"/>
      <c r="O8" s="23"/>
      <c r="P8" s="21"/>
      <c r="Q8" s="21"/>
      <c r="R8" s="21"/>
      <c r="S8" s="21"/>
      <c r="T8" s="22" t="s">
        <v>91</v>
      </c>
      <c r="U8" s="197"/>
    </row>
    <row r="9" spans="1:23" s="8" customFormat="1" x14ac:dyDescent="0.2">
      <c r="A9" s="19" t="s">
        <v>50</v>
      </c>
      <c r="B9" s="20"/>
      <c r="C9" s="18"/>
      <c r="D9" s="108"/>
      <c r="E9" s="18"/>
      <c r="F9" s="18"/>
      <c r="G9" s="194">
        <v>52</v>
      </c>
      <c r="H9" s="200">
        <f>$G9</f>
        <v>52</v>
      </c>
      <c r="I9" s="200">
        <f>$G9</f>
        <v>52</v>
      </c>
      <c r="J9" s="194">
        <f>$G9</f>
        <v>52</v>
      </c>
      <c r="K9" s="194">
        <f>$G9</f>
        <v>52</v>
      </c>
      <c r="L9" s="146">
        <f>$G9</f>
        <v>52</v>
      </c>
      <c r="M9" s="23"/>
      <c r="N9" s="23"/>
      <c r="O9" s="23"/>
      <c r="P9" s="21"/>
      <c r="Q9" s="21"/>
      <c r="R9" s="21"/>
      <c r="S9" s="21"/>
      <c r="T9" s="195" t="s">
        <v>51</v>
      </c>
      <c r="U9" s="197"/>
    </row>
    <row r="10" spans="1:23" s="8" customFormat="1" x14ac:dyDescent="0.2">
      <c r="A10" s="19" t="s">
        <v>118</v>
      </c>
      <c r="B10" s="20"/>
      <c r="C10" s="18">
        <v>0</v>
      </c>
      <c r="D10" s="108"/>
      <c r="E10" s="18"/>
      <c r="F10" s="18"/>
      <c r="G10" s="147"/>
      <c r="H10" s="200"/>
      <c r="I10" s="200"/>
      <c r="J10" s="147"/>
      <c r="K10" s="200"/>
      <c r="L10" s="146"/>
      <c r="M10" s="23"/>
      <c r="N10" s="23"/>
      <c r="O10" s="23"/>
      <c r="P10" s="21"/>
      <c r="Q10" s="21"/>
      <c r="R10" s="21"/>
      <c r="S10" s="21"/>
      <c r="T10" s="195"/>
      <c r="U10" s="197"/>
    </row>
    <row r="11" spans="1:23" x14ac:dyDescent="0.2">
      <c r="A11" s="85" t="s">
        <v>116</v>
      </c>
      <c r="B11" s="20" t="s">
        <v>117</v>
      </c>
      <c r="C11" s="18">
        <v>-118</v>
      </c>
      <c r="D11" s="150"/>
      <c r="E11" s="33"/>
      <c r="F11" s="33"/>
      <c r="G11" s="144"/>
      <c r="H11" s="23"/>
      <c r="I11" s="23"/>
      <c r="J11" s="144"/>
      <c r="K11" s="23"/>
      <c r="L11" s="135"/>
      <c r="M11" s="24"/>
      <c r="N11" s="24"/>
      <c r="O11" s="24"/>
      <c r="P11" s="27"/>
      <c r="Q11" s="27"/>
      <c r="R11" s="27"/>
      <c r="S11" s="27"/>
      <c r="T11" s="66"/>
      <c r="U11" s="50"/>
      <c r="V11"/>
      <c r="W11"/>
    </row>
    <row r="12" spans="1:23" s="8" customFormat="1" x14ac:dyDescent="0.2">
      <c r="A12" s="19" t="s">
        <v>56</v>
      </c>
      <c r="B12" s="20" t="s">
        <v>4</v>
      </c>
      <c r="C12" s="218">
        <v>0</v>
      </c>
      <c r="D12" s="108"/>
      <c r="E12" s="18"/>
      <c r="F12" s="18"/>
      <c r="G12" s="108"/>
      <c r="H12" s="18"/>
      <c r="I12" s="18"/>
      <c r="J12" s="108"/>
      <c r="L12" s="62"/>
      <c r="M12" s="23"/>
      <c r="N12" s="23"/>
      <c r="O12" s="23"/>
      <c r="P12" s="21"/>
      <c r="Q12" s="21"/>
      <c r="R12" s="21"/>
      <c r="S12" s="21"/>
      <c r="T12" s="22" t="s">
        <v>92</v>
      </c>
      <c r="U12" s="197"/>
    </row>
    <row r="13" spans="1:23" ht="13.5" thickBot="1" x14ac:dyDescent="0.25">
      <c r="A13" s="125" t="s">
        <v>138</v>
      </c>
      <c r="B13" s="126"/>
      <c r="C13" s="107"/>
      <c r="D13" s="143"/>
      <c r="E13" s="201"/>
      <c r="F13" s="201"/>
      <c r="G13" s="143"/>
      <c r="H13" s="201"/>
      <c r="I13" s="201"/>
      <c r="J13" s="143"/>
      <c r="K13" s="89"/>
      <c r="L13" s="145"/>
      <c r="M13" s="89"/>
      <c r="N13" s="89"/>
      <c r="O13" s="89"/>
      <c r="P13" s="94"/>
      <c r="Q13" s="94"/>
      <c r="R13" s="94"/>
      <c r="S13" s="94"/>
      <c r="T13" s="56"/>
      <c r="U13" s="50"/>
    </row>
    <row r="14" spans="1:23" x14ac:dyDescent="0.2">
      <c r="B14" s="21"/>
      <c r="C14" s="21"/>
      <c r="D14" s="18"/>
      <c r="E14" s="18"/>
      <c r="F14" s="18"/>
      <c r="G14" s="18"/>
      <c r="H14" s="18"/>
      <c r="I14" s="18"/>
      <c r="J14" s="18"/>
      <c r="K14" s="23"/>
      <c r="L14" s="23"/>
      <c r="M14" s="23"/>
      <c r="N14" s="23"/>
      <c r="O14" s="23"/>
      <c r="P14" s="8"/>
      <c r="Q14" s="8"/>
      <c r="R14" s="8"/>
      <c r="S14" s="8"/>
      <c r="T14" s="63"/>
      <c r="U14" s="50"/>
    </row>
    <row r="15" spans="1:23" ht="13.5" thickBot="1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25"/>
      <c r="L15" s="25"/>
      <c r="M15" s="24"/>
      <c r="N15" s="25"/>
      <c r="O15" s="25"/>
      <c r="P15" s="18"/>
      <c r="Q15" s="18"/>
      <c r="R15" s="18"/>
      <c r="S15" s="18"/>
      <c r="U15" s="50"/>
    </row>
    <row r="16" spans="1:23" x14ac:dyDescent="0.2">
      <c r="A16" s="9" t="s">
        <v>20</v>
      </c>
      <c r="B16" s="28"/>
      <c r="C16" s="11"/>
      <c r="D16" s="263" t="s">
        <v>33</v>
      </c>
      <c r="E16" s="278"/>
      <c r="F16" s="279"/>
      <c r="G16" s="263" t="s">
        <v>114</v>
      </c>
      <c r="H16" s="264"/>
      <c r="I16" s="265"/>
      <c r="J16" s="263" t="s">
        <v>115</v>
      </c>
      <c r="K16" s="264"/>
      <c r="L16" s="265"/>
      <c r="M16" s="245"/>
      <c r="N16" s="242"/>
      <c r="O16" s="242"/>
      <c r="P16" s="29"/>
      <c r="Q16" s="29"/>
      <c r="R16" s="29"/>
      <c r="S16" s="29"/>
      <c r="T16" s="13" t="s">
        <v>0</v>
      </c>
      <c r="U16" s="50"/>
    </row>
    <row r="17" spans="1:23" x14ac:dyDescent="0.2">
      <c r="A17" s="30"/>
      <c r="B17" s="20"/>
      <c r="C17" s="18"/>
      <c r="D17" s="235" t="s">
        <v>54</v>
      </c>
      <c r="E17" s="199" t="s">
        <v>55</v>
      </c>
      <c r="F17" s="199" t="s">
        <v>89</v>
      </c>
      <c r="G17" s="235" t="s">
        <v>54</v>
      </c>
      <c r="H17" s="199" t="s">
        <v>55</v>
      </c>
      <c r="I17" s="199" t="s">
        <v>89</v>
      </c>
      <c r="J17" s="235" t="s">
        <v>54</v>
      </c>
      <c r="K17" s="199" t="s">
        <v>55</v>
      </c>
      <c r="L17" s="114" t="s">
        <v>89</v>
      </c>
      <c r="M17" s="17"/>
      <c r="N17" s="138"/>
      <c r="O17" s="138"/>
      <c r="P17" s="21"/>
      <c r="Q17" s="21"/>
      <c r="R17" s="21"/>
      <c r="S17" s="21"/>
      <c r="T17" s="115"/>
      <c r="U17" s="50"/>
    </row>
    <row r="18" spans="1:23" x14ac:dyDescent="0.2">
      <c r="A18" s="36" t="s">
        <v>21</v>
      </c>
      <c r="B18" s="61" t="s">
        <v>44</v>
      </c>
      <c r="C18" s="21"/>
      <c r="D18" s="149">
        <f>(10^12)*(10^-3)*(D5/15)*10^(D7/10)</f>
        <v>0.31697863849222196</v>
      </c>
      <c r="E18" s="80">
        <f>(10^12)*(10^-3)*(E5/15)*10^(E7/10)</f>
        <v>0.31697863849222196</v>
      </c>
      <c r="F18" s="80">
        <f>(10^12)*(10^-3)*(F5/15)*10^(F7/10)</f>
        <v>0.31697863849222196</v>
      </c>
      <c r="G18" s="149">
        <f>(10^12)*(10^-3)*(D5/15)*10^((D7+G8)/10)</f>
        <v>3.9905246299377443E-11</v>
      </c>
      <c r="H18" s="80">
        <f>(10^12)*(10^-3)*(E5/15)*10^((E7+H8)/10)</f>
        <v>2</v>
      </c>
      <c r="I18" s="80">
        <f>(10^12)*(10^-3)*(F5/15)*10^((F7+I8)/10)</f>
        <v>2</v>
      </c>
      <c r="J18" s="149">
        <f>(10^12)*(10^-3)*(D5/15)*10^((D7+J8)/10)</f>
        <v>3.9905246299377443E-11</v>
      </c>
      <c r="K18" s="80">
        <f>(10^12)*(10^-3)*(E5/15)*10^((E7+K8)/10)</f>
        <v>3.9905246299377443E-11</v>
      </c>
      <c r="L18" s="134">
        <f>(10^12)*(10^-3)*(F5/15)*10^((F7+L8)/10)</f>
        <v>3.9905246299377648</v>
      </c>
      <c r="M18" s="80"/>
      <c r="N18" s="31"/>
      <c r="O18" s="31"/>
      <c r="P18" s="31"/>
      <c r="Q18" s="31"/>
      <c r="R18" s="31"/>
      <c r="S18" s="31"/>
      <c r="T18" s="57" t="s">
        <v>57</v>
      </c>
      <c r="U18" s="50"/>
    </row>
    <row r="19" spans="1:23" x14ac:dyDescent="0.2">
      <c r="A19" s="32" t="s">
        <v>60</v>
      </c>
      <c r="B19" s="20" t="s">
        <v>4</v>
      </c>
      <c r="C19" s="18"/>
      <c r="D19" s="108"/>
      <c r="E19" s="18"/>
      <c r="F19" s="18"/>
      <c r="G19" s="48">
        <f>10*LOG(G18/(D18+J18))</f>
        <v>-99.000000000546748</v>
      </c>
      <c r="H19" s="24">
        <f>10*LOG(H18/(E18+K18))</f>
        <v>7.9999999994532658</v>
      </c>
      <c r="I19" s="24">
        <f>10*LOG(I18/(F18+L18))</f>
        <v>-3.3319561998842828</v>
      </c>
      <c r="J19" s="153">
        <f>10*LOG(J18/(D18+G18))</f>
        <v>-99.000000000546748</v>
      </c>
      <c r="K19" s="24">
        <f>10*LOG(K18/(E18+H18))</f>
        <v>-107.63892034143382</v>
      </c>
      <c r="L19" s="124">
        <f>10*LOG(L18/(F18+I18))</f>
        <v>2.3610796585662115</v>
      </c>
      <c r="M19" s="24"/>
      <c r="N19" s="25"/>
      <c r="O19" s="25"/>
      <c r="P19" s="33"/>
      <c r="Q19" s="33"/>
      <c r="R19" s="33"/>
      <c r="S19" s="33"/>
      <c r="T19" s="22" t="s">
        <v>61</v>
      </c>
      <c r="U19" s="50"/>
    </row>
    <row r="20" spans="1:23" x14ac:dyDescent="0.2">
      <c r="A20" s="159" t="s">
        <v>63</v>
      </c>
      <c r="B20" s="20" t="s">
        <v>42</v>
      </c>
      <c r="C20" s="18"/>
      <c r="D20" s="108"/>
      <c r="E20" s="18"/>
      <c r="F20" s="18"/>
      <c r="G20" s="144">
        <f>$D7+G8+10*LOG(D5/15)</f>
        <v>-193.98970004336019</v>
      </c>
      <c r="H20" s="23">
        <f>E7+H8+10*LOG(E5/15)</f>
        <v>-86.989700043360187</v>
      </c>
      <c r="I20" s="23">
        <f>F7+I8+10*LOG(F5/15)</f>
        <v>-86.989700043360187</v>
      </c>
      <c r="J20" s="153">
        <f>D7+J8+10*LOG(D5/15)</f>
        <v>-193.98970004336019</v>
      </c>
      <c r="K20" s="23">
        <f>E7+K8+10*LOG(E5/15)</f>
        <v>-193.98970004336019</v>
      </c>
      <c r="L20" s="135">
        <f>F7+L8+10*LOG(F5/15)</f>
        <v>-83.989700043360187</v>
      </c>
      <c r="M20" s="24"/>
      <c r="N20" s="25"/>
      <c r="O20" s="25"/>
      <c r="P20" s="27"/>
      <c r="Q20" s="27"/>
      <c r="R20" s="27"/>
      <c r="S20" s="27"/>
      <c r="T20" s="66" t="s">
        <v>62</v>
      </c>
      <c r="U20" s="50"/>
      <c r="V20"/>
      <c r="W20"/>
    </row>
    <row r="21" spans="1:23" x14ac:dyDescent="0.2">
      <c r="A21" s="85" t="s">
        <v>34</v>
      </c>
      <c r="B21" s="20" t="s">
        <v>43</v>
      </c>
      <c r="C21" s="18"/>
      <c r="D21" s="150">
        <f>10*LOG((D18+G18+J18)*10^-9)+10*LOG(G9*12)</f>
        <v>-67.037854145442466</v>
      </c>
      <c r="E21" s="33">
        <f>10*LOG((E18+H18+K18)*10^-9)+10*LOG(H9*12)</f>
        <v>-58.398933805027355</v>
      </c>
      <c r="F21" s="33">
        <f>10*LOG((F18+I18+L18)*10^-9)+10*LOG(I9*12)</f>
        <v>-54.049579260846443</v>
      </c>
      <c r="G21" s="144"/>
      <c r="H21" s="23"/>
      <c r="I21" s="23"/>
      <c r="J21" s="144"/>
      <c r="K21" s="23"/>
      <c r="L21" s="135"/>
      <c r="M21" s="24"/>
      <c r="N21" s="24"/>
      <c r="O21" s="24"/>
      <c r="P21" s="27"/>
      <c r="Q21" s="27"/>
      <c r="R21" s="27"/>
      <c r="S21" s="27"/>
      <c r="T21" s="66" t="s">
        <v>31</v>
      </c>
      <c r="U21" s="50"/>
      <c r="V21"/>
      <c r="W21"/>
    </row>
    <row r="22" spans="1:23" ht="13.5" thickBot="1" x14ac:dyDescent="0.25">
      <c r="A22" s="85" t="s">
        <v>119</v>
      </c>
      <c r="B22" s="248" t="s">
        <v>4</v>
      </c>
      <c r="C22" s="18"/>
      <c r="D22" s="150"/>
      <c r="E22" s="33"/>
      <c r="F22" s="33"/>
      <c r="G22" s="23">
        <f>G20+$C$10-$C$11</f>
        <v>-75.989700043360187</v>
      </c>
      <c r="H22" s="23">
        <f>H20+$C$10-$C$11</f>
        <v>31.010299956639813</v>
      </c>
      <c r="I22" s="23">
        <f>I20+$C$10-$C$11</f>
        <v>31.010299956639813</v>
      </c>
      <c r="J22" s="144"/>
      <c r="K22" s="23"/>
      <c r="L22" s="135"/>
      <c r="M22" s="24"/>
      <c r="N22" s="24"/>
      <c r="O22" s="24"/>
      <c r="P22" s="27"/>
      <c r="Q22" s="27"/>
      <c r="R22" s="27"/>
      <c r="S22" s="27"/>
      <c r="T22" s="66"/>
      <c r="U22" s="50"/>
      <c r="V22"/>
      <c r="W22"/>
    </row>
    <row r="23" spans="1:23" ht="13.5" thickBot="1" x14ac:dyDescent="0.25">
      <c r="A23" s="240" t="s">
        <v>120</v>
      </c>
      <c r="B23" s="96" t="s">
        <v>4</v>
      </c>
      <c r="C23" s="201"/>
      <c r="D23" s="151"/>
      <c r="E23" s="205"/>
      <c r="F23" s="205"/>
      <c r="G23" s="152"/>
      <c r="H23" s="89"/>
      <c r="I23" s="89"/>
      <c r="J23" s="154">
        <f>J20-G20-$C12</f>
        <v>0</v>
      </c>
      <c r="K23" s="89">
        <f>K20-H20-$C12</f>
        <v>-107</v>
      </c>
      <c r="L23" s="145">
        <f>L20-I20-$C12</f>
        <v>3</v>
      </c>
      <c r="M23" s="90"/>
      <c r="N23" s="90"/>
      <c r="O23" s="90"/>
      <c r="P23" s="86"/>
      <c r="Q23" s="86"/>
      <c r="R23" s="86"/>
      <c r="S23" s="86"/>
      <c r="T23" s="100" t="s">
        <v>87</v>
      </c>
      <c r="U23" s="50"/>
      <c r="V23"/>
      <c r="W23"/>
    </row>
    <row r="24" spans="1:23" x14ac:dyDescent="0.2">
      <c r="M24" s="50"/>
      <c r="U24" s="50"/>
    </row>
    <row r="25" spans="1:23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34"/>
      <c r="L25" s="34"/>
      <c r="M25" s="79"/>
      <c r="N25" s="34"/>
      <c r="O25" s="34"/>
      <c r="P25" s="18"/>
      <c r="Q25" s="18"/>
      <c r="R25" s="18"/>
      <c r="S25" s="18"/>
      <c r="U25" s="50"/>
    </row>
    <row r="26" spans="1:23" ht="13.5" thickBot="1" x14ac:dyDescent="0.25">
      <c r="A26" s="9" t="s">
        <v>22</v>
      </c>
      <c r="B26" s="28"/>
      <c r="C26" s="223"/>
      <c r="D26" s="275" t="s">
        <v>49</v>
      </c>
      <c r="E26" s="276"/>
      <c r="F26" s="276"/>
      <c r="G26" s="276"/>
      <c r="H26" s="276"/>
      <c r="I26" s="276"/>
      <c r="J26" s="276"/>
      <c r="K26" s="276"/>
      <c r="L26" s="277"/>
      <c r="M26" s="269" t="s">
        <v>30</v>
      </c>
      <c r="N26" s="270"/>
      <c r="O26" s="271"/>
      <c r="P26" s="12"/>
      <c r="Q26" s="12"/>
      <c r="R26" s="12"/>
      <c r="S26" s="10"/>
      <c r="T26" s="13" t="s">
        <v>0</v>
      </c>
      <c r="U26" s="50"/>
    </row>
    <row r="27" spans="1:23" x14ac:dyDescent="0.2">
      <c r="A27" s="30"/>
      <c r="B27" s="20"/>
      <c r="C27" s="108"/>
      <c r="D27" s="263" t="s">
        <v>33</v>
      </c>
      <c r="E27" s="278"/>
      <c r="F27" s="279"/>
      <c r="G27" s="263" t="s">
        <v>114</v>
      </c>
      <c r="H27" s="264"/>
      <c r="I27" s="265"/>
      <c r="J27" s="263" t="s">
        <v>115</v>
      </c>
      <c r="K27" s="264"/>
      <c r="L27" s="265"/>
      <c r="M27" s="224"/>
      <c r="N27" s="199"/>
      <c r="O27" s="114"/>
      <c r="P27" s="19"/>
      <c r="Q27" s="8"/>
      <c r="R27" s="8"/>
      <c r="S27" s="62"/>
      <c r="T27" s="115"/>
      <c r="U27" s="50"/>
    </row>
    <row r="28" spans="1:23" x14ac:dyDescent="0.2">
      <c r="A28" s="30"/>
      <c r="B28" s="20"/>
      <c r="C28" s="108"/>
      <c r="D28" s="235" t="s">
        <v>54</v>
      </c>
      <c r="E28" s="199" t="s">
        <v>55</v>
      </c>
      <c r="F28" s="114" t="s">
        <v>89</v>
      </c>
      <c r="G28" s="235" t="s">
        <v>54</v>
      </c>
      <c r="H28" s="199" t="s">
        <v>55</v>
      </c>
      <c r="I28" s="114" t="s">
        <v>89</v>
      </c>
      <c r="J28" s="235" t="s">
        <v>54</v>
      </c>
      <c r="K28" s="199" t="s">
        <v>55</v>
      </c>
      <c r="L28" s="114" t="s">
        <v>89</v>
      </c>
      <c r="M28" s="235" t="s">
        <v>54</v>
      </c>
      <c r="N28" s="199" t="s">
        <v>55</v>
      </c>
      <c r="O28" s="114" t="s">
        <v>89</v>
      </c>
      <c r="P28" s="19"/>
      <c r="Q28" s="8"/>
      <c r="R28" s="8"/>
      <c r="S28" s="62"/>
      <c r="T28" s="115"/>
      <c r="U28" s="50"/>
    </row>
    <row r="29" spans="1:23" x14ac:dyDescent="0.2">
      <c r="A29" s="36" t="s">
        <v>111</v>
      </c>
      <c r="B29" s="112" t="s">
        <v>6</v>
      </c>
      <c r="C29" s="221"/>
      <c r="D29" s="127">
        <v>1.5</v>
      </c>
      <c r="E29" s="82">
        <f>$D29</f>
        <v>1.5</v>
      </c>
      <c r="F29" s="83">
        <f>$D29</f>
        <v>1.5</v>
      </c>
      <c r="G29" s="81"/>
      <c r="H29" s="82"/>
      <c r="I29" s="83"/>
      <c r="J29" s="81"/>
      <c r="K29" s="21"/>
      <c r="L29" s="61"/>
      <c r="M29" s="91"/>
      <c r="N29" s="220"/>
      <c r="O29" s="123"/>
      <c r="P29" s="19"/>
      <c r="Q29" s="8"/>
      <c r="R29" s="8"/>
      <c r="S29" s="62"/>
      <c r="T29" s="55"/>
      <c r="U29" s="50"/>
    </row>
    <row r="30" spans="1:23" ht="15.75" x14ac:dyDescent="0.3">
      <c r="A30" s="36" t="s">
        <v>112</v>
      </c>
      <c r="B30" s="112" t="s">
        <v>6</v>
      </c>
      <c r="C30" s="221"/>
      <c r="D30" s="127">
        <v>1.5</v>
      </c>
      <c r="E30" s="82">
        <f>$D30</f>
        <v>1.5</v>
      </c>
      <c r="F30" s="83">
        <f>$D30</f>
        <v>1.5</v>
      </c>
      <c r="G30" s="81"/>
      <c r="H30" s="82"/>
      <c r="I30" s="83"/>
      <c r="J30" s="81"/>
      <c r="K30" s="21"/>
      <c r="L30" s="61"/>
      <c r="M30" s="91"/>
      <c r="N30" s="220"/>
      <c r="O30" s="123"/>
      <c r="P30" s="19"/>
      <c r="Q30" s="8"/>
      <c r="R30" s="8"/>
      <c r="S30" s="62"/>
      <c r="T30" s="55"/>
      <c r="U30" s="50"/>
    </row>
    <row r="31" spans="1:23" s="8" customFormat="1" x14ac:dyDescent="0.2">
      <c r="A31" s="36" t="s">
        <v>23</v>
      </c>
      <c r="B31" s="112" t="s">
        <v>6</v>
      </c>
      <c r="C31" s="221"/>
      <c r="D31" s="81"/>
      <c r="E31" s="82"/>
      <c r="F31" s="83"/>
      <c r="G31" s="127">
        <v>0.3</v>
      </c>
      <c r="H31" s="82">
        <v>0.3</v>
      </c>
      <c r="I31" s="83">
        <f>$G31</f>
        <v>0.3</v>
      </c>
      <c r="J31" s="127">
        <v>0.3</v>
      </c>
      <c r="K31" s="82">
        <f>$J31</f>
        <v>0.3</v>
      </c>
      <c r="L31" s="83">
        <f>$J31</f>
        <v>0.3</v>
      </c>
      <c r="M31" s="81"/>
      <c r="N31" s="24"/>
      <c r="O31" s="124"/>
      <c r="P31" s="81"/>
      <c r="Q31" s="82"/>
      <c r="R31" s="82"/>
      <c r="S31" s="83"/>
      <c r="T31" s="55"/>
      <c r="U31" s="36"/>
    </row>
    <row r="32" spans="1:23" s="8" customFormat="1" ht="15.75" x14ac:dyDescent="0.3">
      <c r="A32" s="36" t="s">
        <v>113</v>
      </c>
      <c r="B32" s="112" t="s">
        <v>6</v>
      </c>
      <c r="C32" s="221"/>
      <c r="D32" s="81"/>
      <c r="E32" s="82"/>
      <c r="F32" s="83"/>
      <c r="G32" s="127">
        <v>0.3</v>
      </c>
      <c r="H32" s="82">
        <v>0.3</v>
      </c>
      <c r="I32" s="83">
        <f>$G32</f>
        <v>0.3</v>
      </c>
      <c r="J32" s="127">
        <v>0.3</v>
      </c>
      <c r="K32" s="82">
        <f>$J32</f>
        <v>0.3</v>
      </c>
      <c r="L32" s="83">
        <f>$J32</f>
        <v>0.3</v>
      </c>
      <c r="M32" s="81"/>
      <c r="N32" s="24"/>
      <c r="O32" s="124"/>
      <c r="P32" s="81"/>
      <c r="Q32" s="82"/>
      <c r="R32" s="82"/>
      <c r="S32" s="83"/>
      <c r="T32" s="55"/>
      <c r="U32" s="36"/>
    </row>
    <row r="33" spans="1:21" s="261" customFormat="1" ht="17.649999999999999" customHeight="1" thickBot="1" x14ac:dyDescent="0.25">
      <c r="A33" s="252" t="s">
        <v>127</v>
      </c>
      <c r="B33" s="253" t="s">
        <v>6</v>
      </c>
      <c r="C33" s="254"/>
      <c r="D33" s="255"/>
      <c r="E33" s="256"/>
      <c r="F33" s="257"/>
      <c r="G33" s="255"/>
      <c r="H33" s="256"/>
      <c r="I33" s="257"/>
      <c r="J33" s="255"/>
      <c r="K33" s="256"/>
      <c r="L33" s="257"/>
      <c r="M33" s="258">
        <v>4.5</v>
      </c>
      <c r="N33" s="258">
        <v>4.5</v>
      </c>
      <c r="O33" s="258">
        <v>4.5</v>
      </c>
      <c r="P33" s="255"/>
      <c r="Q33" s="256"/>
      <c r="R33" s="256"/>
      <c r="S33" s="257"/>
      <c r="T33" s="259" t="s">
        <v>128</v>
      </c>
      <c r="U33" s="260"/>
    </row>
    <row r="34" spans="1:21" s="8" customFormat="1" ht="13.5" thickBot="1" x14ac:dyDescent="0.25">
      <c r="A34" s="155" t="s">
        <v>58</v>
      </c>
      <c r="B34" s="113" t="s">
        <v>6</v>
      </c>
      <c r="C34" s="222"/>
      <c r="D34" s="87"/>
      <c r="E34" s="163"/>
      <c r="F34" s="88"/>
      <c r="G34" s="87"/>
      <c r="H34" s="163"/>
      <c r="I34" s="88"/>
      <c r="J34" s="87"/>
      <c r="K34" s="163"/>
      <c r="L34" s="88"/>
      <c r="M34" s="157">
        <v>2</v>
      </c>
      <c r="N34" s="163">
        <f>$M34</f>
        <v>2</v>
      </c>
      <c r="O34" s="88">
        <f>$M34</f>
        <v>2</v>
      </c>
      <c r="P34" s="87"/>
      <c r="Q34" s="163"/>
      <c r="R34" s="163"/>
      <c r="S34" s="88"/>
      <c r="T34" s="158" t="s">
        <v>59</v>
      </c>
      <c r="U34" s="197"/>
    </row>
    <row r="35" spans="1:21" x14ac:dyDescent="0.2"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U35" s="50"/>
    </row>
    <row r="36" spans="1:21" ht="13.5" thickBot="1" x14ac:dyDescent="0.25">
      <c r="A36" s="70"/>
      <c r="B36" s="18"/>
      <c r="C36" s="18"/>
      <c r="D36" s="18"/>
      <c r="E36" s="18"/>
      <c r="F36" s="18"/>
      <c r="G36" s="18"/>
      <c r="H36" s="18"/>
      <c r="I36" s="18"/>
      <c r="J36" s="18"/>
      <c r="K36" s="21"/>
      <c r="L36" s="21"/>
      <c r="M36" s="21"/>
      <c r="N36" s="21"/>
      <c r="O36" s="21"/>
      <c r="P36" s="21"/>
      <c r="Q36" s="21"/>
      <c r="R36" s="21"/>
      <c r="S36" s="21"/>
      <c r="U36" s="50"/>
    </row>
    <row r="37" spans="1:21" ht="13.5" thickBot="1" x14ac:dyDescent="0.25">
      <c r="A37" s="9" t="s">
        <v>24</v>
      </c>
      <c r="B37" s="11"/>
      <c r="C37" s="116"/>
      <c r="D37" s="275" t="s">
        <v>49</v>
      </c>
      <c r="E37" s="276"/>
      <c r="F37" s="276"/>
      <c r="G37" s="276"/>
      <c r="H37" s="276"/>
      <c r="I37" s="276"/>
      <c r="J37" s="276"/>
      <c r="K37" s="276"/>
      <c r="L37" s="276"/>
      <c r="M37" s="269" t="s">
        <v>30</v>
      </c>
      <c r="N37" s="270"/>
      <c r="O37" s="271"/>
      <c r="P37" s="272" t="s">
        <v>18</v>
      </c>
      <c r="Q37" s="273"/>
      <c r="R37" s="274"/>
      <c r="S37" s="246"/>
      <c r="T37" s="186" t="s">
        <v>0</v>
      </c>
      <c r="U37" s="50"/>
    </row>
    <row r="38" spans="1:21" x14ac:dyDescent="0.2">
      <c r="A38" s="30"/>
      <c r="B38" s="18"/>
      <c r="C38" s="108"/>
      <c r="D38" s="263" t="s">
        <v>33</v>
      </c>
      <c r="E38" s="264"/>
      <c r="F38" s="265"/>
      <c r="G38" s="263" t="s">
        <v>114</v>
      </c>
      <c r="H38" s="264"/>
      <c r="I38" s="265"/>
      <c r="J38" s="263" t="s">
        <v>115</v>
      </c>
      <c r="K38" s="264"/>
      <c r="L38" s="265"/>
      <c r="M38" s="156"/>
      <c r="N38" s="219"/>
      <c r="O38" s="133"/>
      <c r="P38" s="244"/>
      <c r="Q38" s="245"/>
      <c r="R38" s="246"/>
      <c r="S38" s="160"/>
      <c r="T38" s="15"/>
      <c r="U38" s="50"/>
    </row>
    <row r="39" spans="1:21" x14ac:dyDescent="0.2">
      <c r="A39" s="30"/>
      <c r="B39" s="18"/>
      <c r="C39" s="108"/>
      <c r="D39" s="235" t="s">
        <v>54</v>
      </c>
      <c r="E39" s="199" t="s">
        <v>55</v>
      </c>
      <c r="F39" s="114" t="s">
        <v>89</v>
      </c>
      <c r="G39" s="235" t="s">
        <v>54</v>
      </c>
      <c r="H39" s="199" t="s">
        <v>55</v>
      </c>
      <c r="I39" s="114" t="s">
        <v>89</v>
      </c>
      <c r="J39" s="235" t="s">
        <v>54</v>
      </c>
      <c r="K39" s="199" t="s">
        <v>55</v>
      </c>
      <c r="L39" s="114" t="s">
        <v>89</v>
      </c>
      <c r="M39" s="235" t="s">
        <v>54</v>
      </c>
      <c r="N39" s="199" t="s">
        <v>55</v>
      </c>
      <c r="O39" s="114" t="s">
        <v>89</v>
      </c>
      <c r="P39" s="235" t="s">
        <v>54</v>
      </c>
      <c r="Q39" s="199" t="s">
        <v>55</v>
      </c>
      <c r="R39" s="114" t="s">
        <v>89</v>
      </c>
      <c r="S39" s="160"/>
      <c r="T39" s="15"/>
      <c r="U39" s="50"/>
    </row>
    <row r="40" spans="1:21" ht="12.75" customHeight="1" x14ac:dyDescent="0.25">
      <c r="A40" s="71"/>
      <c r="B40" s="26"/>
      <c r="C40" s="84"/>
      <c r="D40" s="84"/>
      <c r="E40" s="26"/>
      <c r="F40" s="140"/>
      <c r="G40" s="84"/>
      <c r="H40" s="26"/>
      <c r="I40" s="140"/>
      <c r="J40" s="84"/>
      <c r="K40" s="26"/>
      <c r="L40" s="140"/>
      <c r="M40" s="84"/>
      <c r="N40" s="26"/>
      <c r="O40" s="140"/>
      <c r="P40" s="164"/>
      <c r="Q40" s="44"/>
      <c r="R40" s="118"/>
      <c r="S40" s="118"/>
      <c r="T40" s="62"/>
      <c r="U40" s="50"/>
    </row>
    <row r="41" spans="1:21" x14ac:dyDescent="0.2">
      <c r="A41" s="37" t="s">
        <v>101</v>
      </c>
      <c r="B41" s="38" t="s">
        <v>5</v>
      </c>
      <c r="C41" s="225"/>
      <c r="D41" s="39">
        <v>0</v>
      </c>
      <c r="E41" s="202">
        <v>0</v>
      </c>
      <c r="F41" s="119">
        <v>0</v>
      </c>
      <c r="G41" s="39">
        <v>1</v>
      </c>
      <c r="H41" s="202">
        <v>1</v>
      </c>
      <c r="I41" s="119">
        <v>1</v>
      </c>
      <c r="J41" s="39">
        <f>J18/(D18+J18)</f>
        <v>1.258925411635676E-10</v>
      </c>
      <c r="K41" s="202">
        <f>K18/(E18+K18)</f>
        <v>1.258925411635676E-10</v>
      </c>
      <c r="L41" s="119">
        <f>L18/(F18+L18)</f>
        <v>0.92641244388242683</v>
      </c>
      <c r="M41" s="39"/>
      <c r="N41" s="202"/>
      <c r="O41" s="119"/>
      <c r="P41" s="51"/>
      <c r="Q41" s="207"/>
      <c r="R41" s="176"/>
      <c r="S41" s="119"/>
      <c r="T41" s="185" t="s">
        <v>84</v>
      </c>
      <c r="U41" s="50"/>
    </row>
    <row r="42" spans="1:21" x14ac:dyDescent="0.2">
      <c r="A42" s="40" t="s">
        <v>102</v>
      </c>
      <c r="B42" s="38" t="s">
        <v>4</v>
      </c>
      <c r="C42" s="225"/>
      <c r="D42" s="39">
        <f>D$30*D41</f>
        <v>0</v>
      </c>
      <c r="E42" s="202">
        <f>E$30*E41</f>
        <v>0</v>
      </c>
      <c r="F42" s="119">
        <f>F$30*F41</f>
        <v>0</v>
      </c>
      <c r="G42" s="39">
        <f t="shared" ref="G42:K42" si="0">G$32*G41</f>
        <v>0.3</v>
      </c>
      <c r="H42" s="202">
        <f>H$32*H41</f>
        <v>0.3</v>
      </c>
      <c r="I42" s="119">
        <f t="shared" si="0"/>
        <v>0.3</v>
      </c>
      <c r="J42" s="39">
        <f t="shared" si="0"/>
        <v>3.776776234907028E-11</v>
      </c>
      <c r="K42" s="202">
        <f t="shared" si="0"/>
        <v>3.776776234907028E-11</v>
      </c>
      <c r="L42" s="119">
        <f>L$32*L41</f>
        <v>0.27792373316472802</v>
      </c>
      <c r="M42" s="39"/>
      <c r="N42" s="202"/>
      <c r="O42" s="119"/>
      <c r="P42" s="187">
        <f>SQRT(SUMSQ(D42,G42,J42))</f>
        <v>0.3</v>
      </c>
      <c r="Q42" s="227">
        <f>SQRT(SUMSQ(E42,H42,K42))</f>
        <v>0.3</v>
      </c>
      <c r="R42" s="188">
        <f>SQRT(SUMSQ(F42,I42,L42))</f>
        <v>0.40895183268475388</v>
      </c>
      <c r="S42" s="120"/>
      <c r="T42" s="77" t="s">
        <v>45</v>
      </c>
      <c r="U42" s="50"/>
    </row>
    <row r="43" spans="1:21" x14ac:dyDescent="0.2">
      <c r="A43" s="41"/>
      <c r="B43" s="26"/>
      <c r="C43" s="84"/>
      <c r="D43" s="42"/>
      <c r="E43" s="43"/>
      <c r="F43" s="161"/>
      <c r="G43" s="42"/>
      <c r="H43" s="43"/>
      <c r="I43" s="161"/>
      <c r="J43" s="42"/>
      <c r="K43" s="43"/>
      <c r="L43" s="161"/>
      <c r="M43" s="42"/>
      <c r="N43" s="43"/>
      <c r="O43" s="161"/>
      <c r="P43" s="168"/>
      <c r="Q43" s="79"/>
      <c r="R43" s="169"/>
      <c r="S43" s="118"/>
      <c r="T43" s="77"/>
      <c r="U43" s="50"/>
    </row>
    <row r="44" spans="1:21" x14ac:dyDescent="0.2">
      <c r="A44" s="41"/>
      <c r="B44" s="26"/>
      <c r="C44" s="84"/>
      <c r="D44" s="42"/>
      <c r="E44" s="43"/>
      <c r="F44" s="161"/>
      <c r="G44" s="42"/>
      <c r="H44" s="43"/>
      <c r="I44" s="161"/>
      <c r="J44" s="42"/>
      <c r="K44" s="43"/>
      <c r="L44" s="161"/>
      <c r="M44" s="42"/>
      <c r="N44" s="43"/>
      <c r="O44" s="161"/>
      <c r="P44" s="168"/>
      <c r="Q44" s="79"/>
      <c r="R44" s="169"/>
      <c r="S44" s="118"/>
      <c r="T44" s="77"/>
      <c r="U44" s="50"/>
    </row>
    <row r="45" spans="1:21" x14ac:dyDescent="0.2">
      <c r="A45" s="37" t="s">
        <v>103</v>
      </c>
      <c r="B45" s="38" t="s">
        <v>5</v>
      </c>
      <c r="C45" s="225"/>
      <c r="D45" s="39">
        <v>1</v>
      </c>
      <c r="E45" s="202">
        <v>1</v>
      </c>
      <c r="F45" s="119">
        <v>1</v>
      </c>
      <c r="G45" s="39">
        <v>1</v>
      </c>
      <c r="H45" s="202">
        <v>1</v>
      </c>
      <c r="I45" s="119">
        <v>1</v>
      </c>
      <c r="J45" s="39">
        <v>0</v>
      </c>
      <c r="K45" s="202">
        <v>0</v>
      </c>
      <c r="L45" s="119">
        <v>0</v>
      </c>
      <c r="M45" s="39"/>
      <c r="N45" s="202"/>
      <c r="O45" s="119"/>
      <c r="P45" s="51"/>
      <c r="Q45" s="207"/>
      <c r="R45" s="176"/>
      <c r="S45" s="119"/>
      <c r="T45" s="77" t="s">
        <v>29</v>
      </c>
      <c r="U45" s="50"/>
    </row>
    <row r="46" spans="1:21" x14ac:dyDescent="0.2">
      <c r="A46" s="40" t="s">
        <v>104</v>
      </c>
      <c r="B46" s="38" t="s">
        <v>4</v>
      </c>
      <c r="C46" s="225"/>
      <c r="D46" s="39">
        <f>D$30*D45</f>
        <v>1.5</v>
      </c>
      <c r="E46" s="202">
        <f>E$30*E45</f>
        <v>1.5</v>
      </c>
      <c r="F46" s="119">
        <f>F$30*F45</f>
        <v>1.5</v>
      </c>
      <c r="G46" s="39">
        <f t="shared" ref="G46:K46" si="1">G$32*G45</f>
        <v>0.3</v>
      </c>
      <c r="H46" s="202">
        <f>H$32*H45</f>
        <v>0.3</v>
      </c>
      <c r="I46" s="119">
        <f t="shared" si="1"/>
        <v>0.3</v>
      </c>
      <c r="J46" s="39">
        <f t="shared" si="1"/>
        <v>0</v>
      </c>
      <c r="K46" s="202">
        <f t="shared" si="1"/>
        <v>0</v>
      </c>
      <c r="L46" s="119">
        <f>L$32*L45</f>
        <v>0</v>
      </c>
      <c r="M46" s="39"/>
      <c r="N46" s="202"/>
      <c r="O46" s="119"/>
      <c r="P46" s="187">
        <f>SQRT(SUMSQ(D46,G46,J46))</f>
        <v>1.5297058540778354</v>
      </c>
      <c r="Q46" s="227">
        <f>SQRT(SUMSQ(E46,H46,K46))</f>
        <v>1.5297058540778354</v>
      </c>
      <c r="R46" s="188">
        <f>SQRT(SUMSQ(F46,I46,L46))</f>
        <v>1.5297058540778354</v>
      </c>
      <c r="S46" s="120"/>
      <c r="T46" s="77" t="s">
        <v>46</v>
      </c>
      <c r="U46" s="50"/>
    </row>
    <row r="47" spans="1:21" x14ac:dyDescent="0.2">
      <c r="A47" s="41"/>
      <c r="B47" s="26"/>
      <c r="C47" s="84"/>
      <c r="D47" s="42"/>
      <c r="E47" s="43"/>
      <c r="F47" s="161"/>
      <c r="G47" s="42"/>
      <c r="H47" s="43"/>
      <c r="I47" s="161"/>
      <c r="J47" s="42"/>
      <c r="K47" s="43"/>
      <c r="L47" s="161"/>
      <c r="M47" s="42"/>
      <c r="N47" s="43"/>
      <c r="O47" s="161"/>
      <c r="P47" s="168"/>
      <c r="Q47" s="79"/>
      <c r="R47" s="169"/>
      <c r="S47" s="118"/>
      <c r="T47" s="77"/>
      <c r="U47" s="50"/>
    </row>
    <row r="48" spans="1:21" x14ac:dyDescent="0.2">
      <c r="A48" s="41"/>
      <c r="B48" s="26"/>
      <c r="C48" s="84"/>
      <c r="D48" s="42"/>
      <c r="E48" s="43"/>
      <c r="F48" s="161"/>
      <c r="G48" s="42"/>
      <c r="H48" s="43"/>
      <c r="I48" s="161"/>
      <c r="J48" s="42"/>
      <c r="K48" s="43"/>
      <c r="L48" s="161"/>
      <c r="M48" s="42"/>
      <c r="N48" s="43"/>
      <c r="O48" s="161"/>
      <c r="P48" s="168"/>
      <c r="Q48" s="79"/>
      <c r="R48" s="169"/>
      <c r="S48" s="118"/>
      <c r="T48" s="77"/>
      <c r="U48" s="50"/>
    </row>
    <row r="49" spans="1:21" x14ac:dyDescent="0.2">
      <c r="A49" s="37" t="s">
        <v>64</v>
      </c>
      <c r="B49" s="38" t="s">
        <v>5</v>
      </c>
      <c r="C49" s="225"/>
      <c r="D49" s="39">
        <v>0</v>
      </c>
      <c r="E49" s="202">
        <v>0</v>
      </c>
      <c r="F49" s="119">
        <v>0</v>
      </c>
      <c r="G49" s="39">
        <f>G18/(D18+G18)</f>
        <v>1.258925411635676E-10</v>
      </c>
      <c r="H49" s="202">
        <f>H18/(E18+H18)</f>
        <v>0.86319311139679022</v>
      </c>
      <c r="I49" s="119">
        <f>I18/(F18+I18)</f>
        <v>0.86319311139679022</v>
      </c>
      <c r="J49" s="39">
        <v>1</v>
      </c>
      <c r="K49" s="202">
        <v>1</v>
      </c>
      <c r="L49" s="119">
        <v>1</v>
      </c>
      <c r="M49" s="39"/>
      <c r="N49" s="202"/>
      <c r="O49" s="119"/>
      <c r="P49" s="51"/>
      <c r="Q49" s="207"/>
      <c r="R49" s="176"/>
      <c r="S49" s="119"/>
      <c r="T49" s="185" t="s">
        <v>84</v>
      </c>
      <c r="U49" s="50"/>
    </row>
    <row r="50" spans="1:21" x14ac:dyDescent="0.2">
      <c r="A50" s="40" t="s">
        <v>65</v>
      </c>
      <c r="B50" s="38" t="s">
        <v>4</v>
      </c>
      <c r="C50" s="225"/>
      <c r="D50" s="39">
        <f>D$30*D49</f>
        <v>0</v>
      </c>
      <c r="E50" s="202">
        <f>E$30*E49</f>
        <v>0</v>
      </c>
      <c r="F50" s="119">
        <f>F$30*F49</f>
        <v>0</v>
      </c>
      <c r="G50" s="39">
        <f t="shared" ref="G50:L50" si="2">G$32*G49</f>
        <v>3.776776234907028E-11</v>
      </c>
      <c r="H50" s="202">
        <f>H$32*H49</f>
        <v>0.25895793341903706</v>
      </c>
      <c r="I50" s="119">
        <f t="shared" si="2"/>
        <v>0.25895793341903706</v>
      </c>
      <c r="J50" s="39">
        <f>J$32*J49</f>
        <v>0.3</v>
      </c>
      <c r="K50" s="202">
        <f t="shared" si="2"/>
        <v>0.3</v>
      </c>
      <c r="L50" s="119">
        <f t="shared" si="2"/>
        <v>0.3</v>
      </c>
      <c r="M50" s="39"/>
      <c r="N50" s="202"/>
      <c r="O50" s="119"/>
      <c r="P50" s="187">
        <f>SQRT(SUMSQ(D50,G50,J50))</f>
        <v>0.3</v>
      </c>
      <c r="Q50" s="227">
        <f>SQRT(SUMSQ(E50,H50,K50))</f>
        <v>0.3963069659754398</v>
      </c>
      <c r="R50" s="188">
        <f>SQRT(SUMSQ(F50,I50,L50))</f>
        <v>0.3963069659754398</v>
      </c>
      <c r="S50" s="120"/>
      <c r="T50" s="77" t="s">
        <v>45</v>
      </c>
      <c r="U50" s="50"/>
    </row>
    <row r="51" spans="1:21" x14ac:dyDescent="0.2">
      <c r="A51" s="41"/>
      <c r="B51" s="26"/>
      <c r="C51" s="84"/>
      <c r="D51" s="42"/>
      <c r="E51" s="43"/>
      <c r="F51" s="161"/>
      <c r="G51" s="42"/>
      <c r="H51" s="43"/>
      <c r="I51" s="161"/>
      <c r="J51" s="42"/>
      <c r="K51" s="43"/>
      <c r="L51" s="161"/>
      <c r="M51" s="42"/>
      <c r="N51" s="43"/>
      <c r="O51" s="161"/>
      <c r="P51" s="168"/>
      <c r="Q51" s="79"/>
      <c r="R51" s="169"/>
      <c r="S51" s="118"/>
      <c r="T51" s="77"/>
      <c r="U51" s="50"/>
    </row>
    <row r="52" spans="1:21" x14ac:dyDescent="0.2">
      <c r="A52" s="41"/>
      <c r="B52" s="26"/>
      <c r="C52" s="84"/>
      <c r="D52" s="42"/>
      <c r="E52" s="43"/>
      <c r="F52" s="161"/>
      <c r="G52" s="42"/>
      <c r="H52" s="43"/>
      <c r="I52" s="161"/>
      <c r="J52" s="42"/>
      <c r="K52" s="43"/>
      <c r="L52" s="161"/>
      <c r="M52" s="42"/>
      <c r="N52" s="43"/>
      <c r="O52" s="161"/>
      <c r="P52" s="168"/>
      <c r="Q52" s="79"/>
      <c r="R52" s="169"/>
      <c r="S52" s="118"/>
      <c r="T52" s="77"/>
      <c r="U52" s="50"/>
    </row>
    <row r="53" spans="1:21" x14ac:dyDescent="0.2">
      <c r="A53" s="37" t="s">
        <v>66</v>
      </c>
      <c r="B53" s="38" t="s">
        <v>5</v>
      </c>
      <c r="C53" s="225"/>
      <c r="D53" s="39">
        <v>1</v>
      </c>
      <c r="E53" s="202">
        <v>1</v>
      </c>
      <c r="F53" s="119">
        <v>1</v>
      </c>
      <c r="G53" s="39">
        <v>0</v>
      </c>
      <c r="H53" s="202">
        <v>0</v>
      </c>
      <c r="I53" s="119">
        <v>0</v>
      </c>
      <c r="J53" s="39">
        <v>1</v>
      </c>
      <c r="K53" s="202">
        <v>1</v>
      </c>
      <c r="L53" s="119">
        <v>1</v>
      </c>
      <c r="M53" s="39"/>
      <c r="N53" s="202"/>
      <c r="O53" s="119"/>
      <c r="P53" s="51"/>
      <c r="Q53" s="207"/>
      <c r="R53" s="176"/>
      <c r="S53" s="119"/>
      <c r="T53" s="77" t="s">
        <v>29</v>
      </c>
      <c r="U53" s="50"/>
    </row>
    <row r="54" spans="1:21" x14ac:dyDescent="0.2">
      <c r="A54" s="40" t="s">
        <v>67</v>
      </c>
      <c r="B54" s="38" t="s">
        <v>4</v>
      </c>
      <c r="C54" s="225"/>
      <c r="D54" s="39">
        <f>D$30*D53</f>
        <v>1.5</v>
      </c>
      <c r="E54" s="202">
        <f>E$30*E53</f>
        <v>1.5</v>
      </c>
      <c r="F54" s="119">
        <f>F$30*F53</f>
        <v>1.5</v>
      </c>
      <c r="G54" s="39">
        <f>G$32*G53</f>
        <v>0</v>
      </c>
      <c r="H54" s="202">
        <f t="shared" ref="H54:K54" si="3">H$32*H53</f>
        <v>0</v>
      </c>
      <c r="I54" s="119">
        <f t="shared" si="3"/>
        <v>0</v>
      </c>
      <c r="J54" s="39">
        <f t="shared" si="3"/>
        <v>0.3</v>
      </c>
      <c r="K54" s="202">
        <f t="shared" si="3"/>
        <v>0.3</v>
      </c>
      <c r="L54" s="119">
        <f>L$32*L53</f>
        <v>0.3</v>
      </c>
      <c r="M54" s="39"/>
      <c r="N54" s="202"/>
      <c r="O54" s="119"/>
      <c r="P54" s="187">
        <f>SQRT(SUMSQ(D54,G54,J54))</f>
        <v>1.5297058540778354</v>
      </c>
      <c r="Q54" s="227">
        <f>SQRT(SUMSQ(E54,H54,K54))</f>
        <v>1.5297058540778354</v>
      </c>
      <c r="R54" s="188">
        <f>SQRT(SUMSQ(F54,I54,L54))</f>
        <v>1.5297058540778354</v>
      </c>
      <c r="S54" s="120"/>
      <c r="T54" s="77" t="s">
        <v>46</v>
      </c>
      <c r="U54" s="50"/>
    </row>
    <row r="55" spans="1:21" x14ac:dyDescent="0.2">
      <c r="A55" s="41"/>
      <c r="B55" s="26"/>
      <c r="C55" s="84"/>
      <c r="D55" s="42"/>
      <c r="E55" s="43"/>
      <c r="F55" s="161"/>
      <c r="G55" s="42"/>
      <c r="H55" s="43"/>
      <c r="I55" s="161"/>
      <c r="J55" s="42"/>
      <c r="K55" s="43"/>
      <c r="L55" s="161"/>
      <c r="M55" s="42"/>
      <c r="N55" s="43"/>
      <c r="O55" s="161"/>
      <c r="P55" s="168"/>
      <c r="Q55" s="79"/>
      <c r="R55" s="169"/>
      <c r="S55" s="118"/>
      <c r="T55" s="77"/>
      <c r="U55" s="50"/>
    </row>
    <row r="56" spans="1:21" x14ac:dyDescent="0.2">
      <c r="A56" s="41"/>
      <c r="B56" s="26"/>
      <c r="C56" s="84"/>
      <c r="D56" s="42"/>
      <c r="E56" s="43"/>
      <c r="F56" s="161"/>
      <c r="G56" s="42"/>
      <c r="H56" s="43"/>
      <c r="I56" s="161"/>
      <c r="J56" s="42"/>
      <c r="K56" s="43"/>
      <c r="L56" s="161"/>
      <c r="M56" s="42"/>
      <c r="N56" s="43"/>
      <c r="O56" s="161"/>
      <c r="P56" s="168"/>
      <c r="Q56" s="79"/>
      <c r="R56" s="169"/>
      <c r="S56" s="118"/>
      <c r="T56" s="77"/>
      <c r="U56" s="50"/>
    </row>
    <row r="57" spans="1:21" x14ac:dyDescent="0.2">
      <c r="A57" s="37" t="s">
        <v>68</v>
      </c>
      <c r="B57" s="38" t="s">
        <v>5</v>
      </c>
      <c r="C57" s="225"/>
      <c r="D57" s="39">
        <v>1</v>
      </c>
      <c r="E57" s="202">
        <v>1</v>
      </c>
      <c r="F57" s="119">
        <v>1</v>
      </c>
      <c r="G57" s="39">
        <f>G18/(D18+G18+J18)</f>
        <v>1.2589254114771867E-10</v>
      </c>
      <c r="H57" s="202">
        <f>H18/(E18+H18+K18)</f>
        <v>0.86319311138192345</v>
      </c>
      <c r="I57" s="119">
        <f>I18/(F18+I18+L18)</f>
        <v>0.31708267358501491</v>
      </c>
      <c r="J57" s="39">
        <f>J18/(D18+G18+J18)</f>
        <v>1.2589254114771867E-10</v>
      </c>
      <c r="K57" s="202">
        <f>K18/(E18+H18+K18)</f>
        <v>1.72229668568108E-11</v>
      </c>
      <c r="L57" s="119">
        <f>L18/(F18+I18+L18)</f>
        <v>0.63266310933375935</v>
      </c>
      <c r="M57" s="39"/>
      <c r="N57" s="202"/>
      <c r="O57" s="119"/>
      <c r="P57" s="51"/>
      <c r="Q57" s="207"/>
      <c r="R57" s="176"/>
      <c r="S57" s="119"/>
      <c r="T57" s="185" t="s">
        <v>84</v>
      </c>
      <c r="U57" s="50"/>
    </row>
    <row r="58" spans="1:21" x14ac:dyDescent="0.2">
      <c r="A58" s="40" t="s">
        <v>69</v>
      </c>
      <c r="B58" s="38" t="s">
        <v>4</v>
      </c>
      <c r="C58" s="225"/>
      <c r="D58" s="237">
        <f>D$29*D57</f>
        <v>1.5</v>
      </c>
      <c r="E58" s="238">
        <f t="shared" ref="E58:F58" si="4">E$29*E57</f>
        <v>1.5</v>
      </c>
      <c r="F58" s="239">
        <f t="shared" si="4"/>
        <v>1.5</v>
      </c>
      <c r="G58" s="237">
        <f>G$31*G57</f>
        <v>3.77677623443156E-11</v>
      </c>
      <c r="H58" s="238">
        <f t="shared" ref="H58:I58" si="5">H$31*H57</f>
        <v>0.25895793341457701</v>
      </c>
      <c r="I58" s="239">
        <f t="shared" si="5"/>
        <v>9.5124802075504472E-2</v>
      </c>
      <c r="J58" s="237">
        <f>J$31*J57</f>
        <v>3.77677623443156E-11</v>
      </c>
      <c r="K58" s="238">
        <f t="shared" ref="K58:L58" si="6">K$31*K57</f>
        <v>5.1668900570432398E-12</v>
      </c>
      <c r="L58" s="239">
        <f t="shared" si="6"/>
        <v>0.1897989328001278</v>
      </c>
      <c r="M58" s="39"/>
      <c r="N58" s="202"/>
      <c r="O58" s="119"/>
      <c r="P58" s="187">
        <f>SQRT(SUMSQ(D58,G58,J58))</f>
        <v>1.5</v>
      </c>
      <c r="Q58" s="227">
        <f>SQRT(SUMSQ(E58,H58,K58))</f>
        <v>1.5221889538681945</v>
      </c>
      <c r="R58" s="188">
        <f>SQRT(SUMSQ(F58,I58,L58))</f>
        <v>1.5149496238693785</v>
      </c>
      <c r="S58" s="120"/>
      <c r="T58" s="77" t="s">
        <v>47</v>
      </c>
      <c r="U58" s="50"/>
    </row>
    <row r="59" spans="1:21" x14ac:dyDescent="0.2">
      <c r="A59" s="41"/>
      <c r="B59" s="26"/>
      <c r="C59" s="84"/>
      <c r="D59" s="42"/>
      <c r="E59" s="43"/>
      <c r="F59" s="161"/>
      <c r="G59" s="42"/>
      <c r="H59" s="43"/>
      <c r="I59" s="161"/>
      <c r="J59" s="42"/>
      <c r="K59" s="43"/>
      <c r="L59" s="161"/>
      <c r="M59" s="42"/>
      <c r="N59" s="43"/>
      <c r="O59" s="161"/>
      <c r="P59" s="168"/>
      <c r="Q59" s="79"/>
      <c r="R59" s="169"/>
      <c r="S59" s="118"/>
      <c r="T59" s="77"/>
      <c r="U59" s="50"/>
    </row>
    <row r="60" spans="1:21" x14ac:dyDescent="0.2">
      <c r="A60" s="41"/>
      <c r="B60" s="26"/>
      <c r="C60" s="84"/>
      <c r="D60" s="42"/>
      <c r="E60" s="43"/>
      <c r="F60" s="161"/>
      <c r="G60" s="42"/>
      <c r="H60" s="43"/>
      <c r="I60" s="161"/>
      <c r="J60" s="42"/>
      <c r="K60" s="43"/>
      <c r="L60" s="161"/>
      <c r="M60" s="42"/>
      <c r="N60" s="43"/>
      <c r="O60" s="161"/>
      <c r="P60" s="168"/>
      <c r="Q60" s="79"/>
      <c r="R60" s="169"/>
      <c r="S60" s="118"/>
      <c r="T60" s="77"/>
      <c r="U60" s="50"/>
    </row>
    <row r="61" spans="1:21" x14ac:dyDescent="0.2">
      <c r="A61" s="37" t="s">
        <v>121</v>
      </c>
      <c r="B61" s="247" t="s">
        <v>5</v>
      </c>
      <c r="C61" s="39"/>
      <c r="D61" s="237">
        <v>1</v>
      </c>
      <c r="E61" s="237">
        <v>1</v>
      </c>
      <c r="F61" s="237">
        <v>1</v>
      </c>
      <c r="G61" s="39">
        <v>1</v>
      </c>
      <c r="H61" s="39">
        <v>1</v>
      </c>
      <c r="I61" s="39">
        <v>1</v>
      </c>
      <c r="J61" s="39"/>
      <c r="K61" s="39"/>
      <c r="L61" s="39"/>
      <c r="M61" s="39">
        <v>1</v>
      </c>
      <c r="N61" s="39">
        <v>1</v>
      </c>
      <c r="O61" s="39">
        <v>1</v>
      </c>
      <c r="P61" s="39"/>
      <c r="Q61" s="39"/>
      <c r="R61" s="39"/>
      <c r="S61" s="39"/>
      <c r="T61" s="77" t="s">
        <v>29</v>
      </c>
      <c r="U61" s="50"/>
    </row>
    <row r="62" spans="1:21" x14ac:dyDescent="0.2">
      <c r="A62" s="40" t="s">
        <v>122</v>
      </c>
      <c r="B62" s="247" t="s">
        <v>4</v>
      </c>
      <c r="C62" s="39"/>
      <c r="D62" s="237">
        <f>D61*D30</f>
        <v>1.5</v>
      </c>
      <c r="E62" s="237">
        <f t="shared" ref="E62:F62" si="7">E61*E30</f>
        <v>1.5</v>
      </c>
      <c r="F62" s="237">
        <f t="shared" si="7"/>
        <v>1.5</v>
      </c>
      <c r="G62" s="39">
        <f>G61*G32</f>
        <v>0.3</v>
      </c>
      <c r="H62" s="39">
        <f t="shared" ref="H62:I62" si="8">H61*H32</f>
        <v>0.3</v>
      </c>
      <c r="I62" s="39">
        <f t="shared" si="8"/>
        <v>0.3</v>
      </c>
      <c r="J62" s="39"/>
      <c r="K62" s="39"/>
      <c r="L62" s="39"/>
      <c r="M62" s="39">
        <f>M61*M33</f>
        <v>4.5</v>
      </c>
      <c r="N62" s="39">
        <f t="shared" ref="N62:O62" si="9">N61*N33</f>
        <v>4.5</v>
      </c>
      <c r="O62" s="39">
        <f t="shared" si="9"/>
        <v>4.5</v>
      </c>
      <c r="P62" s="262">
        <f>SQRT(SUMSQ(D62,G62))+M62</f>
        <v>6.0297058540778359</v>
      </c>
      <c r="Q62" s="262">
        <f t="shared" ref="Q62:R62" si="10">SQRT(SUMSQ(E62,H62))+N62</f>
        <v>6.0297058540778359</v>
      </c>
      <c r="R62" s="262">
        <f t="shared" si="10"/>
        <v>6.0297058540778359</v>
      </c>
      <c r="S62" s="39"/>
      <c r="T62" s="77" t="s">
        <v>70</v>
      </c>
      <c r="U62" s="50"/>
    </row>
    <row r="63" spans="1:21" x14ac:dyDescent="0.2">
      <c r="A63" s="41"/>
      <c r="B63" s="26"/>
      <c r="C63" s="84"/>
      <c r="D63" s="42"/>
      <c r="E63" s="43"/>
      <c r="F63" s="161"/>
      <c r="G63" s="42"/>
      <c r="H63" s="43"/>
      <c r="I63" s="161"/>
      <c r="J63" s="42"/>
      <c r="K63" s="43"/>
      <c r="L63" s="161"/>
      <c r="M63" s="42"/>
      <c r="N63" s="43"/>
      <c r="O63" s="161"/>
      <c r="P63" s="168"/>
      <c r="Q63" s="79"/>
      <c r="R63" s="169"/>
      <c r="S63" s="118"/>
      <c r="T63" s="77"/>
      <c r="U63" s="50"/>
    </row>
    <row r="64" spans="1:21" x14ac:dyDescent="0.2">
      <c r="A64" s="41"/>
      <c r="B64" s="26"/>
      <c r="C64" s="84"/>
      <c r="D64" s="42"/>
      <c r="E64" s="43"/>
      <c r="F64" s="161"/>
      <c r="G64" s="42"/>
      <c r="H64" s="43"/>
      <c r="I64" s="161"/>
      <c r="J64" s="42"/>
      <c r="K64" s="43"/>
      <c r="L64" s="161"/>
      <c r="M64" s="42"/>
      <c r="N64" s="43"/>
      <c r="O64" s="161"/>
      <c r="P64" s="168"/>
      <c r="Q64" s="79"/>
      <c r="R64" s="169"/>
      <c r="S64" s="118"/>
      <c r="T64" s="77"/>
      <c r="U64" s="50"/>
    </row>
    <row r="65" spans="1:21" x14ac:dyDescent="0.2">
      <c r="A65" s="37" t="s">
        <v>105</v>
      </c>
      <c r="B65" s="38" t="s">
        <v>5</v>
      </c>
      <c r="C65" s="225"/>
      <c r="D65" s="39">
        <v>0</v>
      </c>
      <c r="E65" s="202">
        <v>0</v>
      </c>
      <c r="F65" s="119">
        <v>0</v>
      </c>
      <c r="G65" s="39">
        <v>1</v>
      </c>
      <c r="H65" s="202">
        <v>1</v>
      </c>
      <c r="I65" s="119">
        <v>1</v>
      </c>
      <c r="J65" s="39">
        <v>1</v>
      </c>
      <c r="K65" s="202">
        <v>1</v>
      </c>
      <c r="L65" s="119">
        <v>1</v>
      </c>
      <c r="M65" s="39">
        <v>1</v>
      </c>
      <c r="N65" s="202">
        <v>1</v>
      </c>
      <c r="O65" s="119">
        <v>1</v>
      </c>
      <c r="P65" s="51"/>
      <c r="Q65" s="207"/>
      <c r="R65" s="176"/>
      <c r="S65" s="119"/>
      <c r="T65" s="77" t="s">
        <v>29</v>
      </c>
      <c r="U65" s="50"/>
    </row>
    <row r="66" spans="1:21" x14ac:dyDescent="0.2">
      <c r="A66" s="40" t="s">
        <v>106</v>
      </c>
      <c r="B66" s="38" t="s">
        <v>4</v>
      </c>
      <c r="C66" s="225"/>
      <c r="D66" s="39">
        <f>D$30*D65</f>
        <v>0</v>
      </c>
      <c r="E66" s="202">
        <f>E$30*E65</f>
        <v>0</v>
      </c>
      <c r="F66" s="119">
        <f>F$30*F65</f>
        <v>0</v>
      </c>
      <c r="G66" s="39">
        <f t="shared" ref="G66:K66" si="11">G$32*G65</f>
        <v>0.3</v>
      </c>
      <c r="H66" s="202">
        <f>H$32*H65</f>
        <v>0.3</v>
      </c>
      <c r="I66" s="119">
        <f t="shared" si="11"/>
        <v>0.3</v>
      </c>
      <c r="J66" s="39">
        <f t="shared" si="11"/>
        <v>0.3</v>
      </c>
      <c r="K66" s="202">
        <f t="shared" si="11"/>
        <v>0.3</v>
      </c>
      <c r="L66" s="119">
        <f>L$32*L65</f>
        <v>0.3</v>
      </c>
      <c r="M66" s="39">
        <f>M$34*M65</f>
        <v>2</v>
      </c>
      <c r="N66" s="202">
        <f>N$34*N65</f>
        <v>2</v>
      </c>
      <c r="O66" s="119">
        <f>O$34*O65</f>
        <v>2</v>
      </c>
      <c r="P66" s="187">
        <f>SQRT(SUMSQ(D66,G66,J66))+M66</f>
        <v>2.4242640687119286</v>
      </c>
      <c r="Q66" s="227">
        <f>SQRT(SUMSQ(E66,H66,K66))+N66</f>
        <v>2.4242640687119286</v>
      </c>
      <c r="R66" s="188">
        <f>SQRT(SUMSQ(F66,I66,L66))+O66</f>
        <v>2.4242640687119286</v>
      </c>
      <c r="S66" s="120"/>
      <c r="T66" s="77" t="s">
        <v>70</v>
      </c>
      <c r="U66" s="50"/>
    </row>
    <row r="67" spans="1:21" ht="13.5" thickBot="1" x14ac:dyDescent="0.25">
      <c r="A67" s="95"/>
      <c r="B67" s="103"/>
      <c r="C67" s="226"/>
      <c r="D67" s="76"/>
      <c r="E67" s="210"/>
      <c r="F67" s="162"/>
      <c r="G67" s="76"/>
      <c r="H67" s="210"/>
      <c r="I67" s="162"/>
      <c r="J67" s="76"/>
      <c r="K67" s="210"/>
      <c r="L67" s="162"/>
      <c r="M67" s="76"/>
      <c r="N67" s="210"/>
      <c r="O67" s="162"/>
      <c r="P67" s="165"/>
      <c r="Q67" s="228"/>
      <c r="R67" s="121"/>
      <c r="S67" s="121"/>
      <c r="T67" s="78"/>
      <c r="U67" s="50"/>
    </row>
    <row r="68" spans="1:21" x14ac:dyDescent="0.2">
      <c r="B68" s="26"/>
      <c r="C68" s="26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4"/>
      <c r="Q68" s="44"/>
      <c r="R68" s="44"/>
      <c r="S68" s="44"/>
      <c r="T68" s="44"/>
      <c r="U68" s="50"/>
    </row>
    <row r="69" spans="1:21" ht="13.5" thickBot="1" x14ac:dyDescent="0.25">
      <c r="A69" s="46"/>
      <c r="M69" s="50"/>
      <c r="U69" s="50"/>
    </row>
    <row r="70" spans="1:21" x14ac:dyDescent="0.2">
      <c r="A70" s="9" t="s">
        <v>25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29"/>
      <c r="N70" s="11"/>
      <c r="O70" s="11"/>
      <c r="P70" s="47"/>
      <c r="Q70" s="47"/>
      <c r="R70" s="47"/>
      <c r="S70" s="47"/>
      <c r="T70" s="13" t="s">
        <v>0</v>
      </c>
      <c r="U70" s="50"/>
    </row>
    <row r="71" spans="1:21" x14ac:dyDescent="0.2">
      <c r="A71" s="101" t="s">
        <v>133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6"/>
      <c r="Q71" s="26"/>
      <c r="R71" s="26"/>
      <c r="S71" s="26"/>
      <c r="T71" s="75"/>
      <c r="U71" s="50"/>
    </row>
    <row r="72" spans="1:21" ht="13.5" thickBot="1" x14ac:dyDescent="0.25">
      <c r="A72" s="101" t="s">
        <v>94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6"/>
      <c r="Q72" s="26"/>
      <c r="R72" s="26"/>
      <c r="S72" s="26"/>
      <c r="T72" s="236"/>
      <c r="U72" s="50"/>
    </row>
    <row r="73" spans="1:21" x14ac:dyDescent="0.2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29"/>
      <c r="N73" s="11"/>
      <c r="O73" s="11"/>
      <c r="P73" s="47"/>
      <c r="Q73" s="47"/>
      <c r="R73" s="47"/>
      <c r="S73" s="47"/>
      <c r="T73" s="59"/>
      <c r="U73" s="50"/>
    </row>
    <row r="74" spans="1:21" ht="13.5" thickBot="1" x14ac:dyDescent="0.25">
      <c r="M74" s="50"/>
      <c r="P74" s="46"/>
      <c r="Q74" s="46"/>
      <c r="R74" s="46"/>
      <c r="S74" s="46"/>
      <c r="U74" s="50"/>
    </row>
    <row r="75" spans="1:21" x14ac:dyDescent="0.2">
      <c r="A75" s="9" t="s">
        <v>26</v>
      </c>
      <c r="B75" s="243"/>
      <c r="C75" s="216" t="s">
        <v>36</v>
      </c>
      <c r="D75" s="263" t="s">
        <v>33</v>
      </c>
      <c r="E75" s="264"/>
      <c r="F75" s="265"/>
      <c r="G75" s="263" t="s">
        <v>88</v>
      </c>
      <c r="H75" s="264"/>
      <c r="I75" s="265"/>
      <c r="J75" s="263" t="s">
        <v>53</v>
      </c>
      <c r="K75" s="264"/>
      <c r="L75" s="265"/>
      <c r="M75" s="245"/>
      <c r="N75" s="242"/>
      <c r="O75" s="242"/>
      <c r="P75" s="12"/>
      <c r="Q75" s="12"/>
      <c r="R75" s="12"/>
      <c r="S75" s="12"/>
      <c r="T75" s="13" t="s">
        <v>0</v>
      </c>
      <c r="U75" s="50"/>
    </row>
    <row r="76" spans="1:21" x14ac:dyDescent="0.2">
      <c r="A76" s="30"/>
      <c r="B76" s="15"/>
      <c r="C76" s="138"/>
      <c r="D76" s="235" t="s">
        <v>54</v>
      </c>
      <c r="E76" s="199" t="s">
        <v>55</v>
      </c>
      <c r="F76" s="114" t="s">
        <v>89</v>
      </c>
      <c r="G76" s="235" t="s">
        <v>54</v>
      </c>
      <c r="H76" s="199" t="s">
        <v>55</v>
      </c>
      <c r="I76" s="114" t="s">
        <v>89</v>
      </c>
      <c r="J76" s="235" t="s">
        <v>54</v>
      </c>
      <c r="K76" s="199" t="s">
        <v>55</v>
      </c>
      <c r="L76" s="114" t="s">
        <v>89</v>
      </c>
      <c r="M76" s="17"/>
      <c r="N76" s="138"/>
      <c r="O76" s="138"/>
      <c r="P76" s="8"/>
      <c r="Q76" s="8"/>
      <c r="R76" s="8"/>
      <c r="S76" s="8"/>
      <c r="T76" s="115"/>
      <c r="U76" s="50"/>
    </row>
    <row r="77" spans="1:21" x14ac:dyDescent="0.2">
      <c r="A77" s="14"/>
      <c r="B77" s="15"/>
      <c r="C77" s="138"/>
      <c r="D77" s="16"/>
      <c r="E77" s="17"/>
      <c r="F77" s="160"/>
      <c r="G77" s="16"/>
      <c r="H77" s="17"/>
      <c r="I77" s="160"/>
      <c r="J77" s="16"/>
      <c r="K77" s="17"/>
      <c r="L77" s="160"/>
      <c r="M77" s="17"/>
      <c r="N77" s="17"/>
      <c r="O77" s="17"/>
      <c r="P77" s="8"/>
      <c r="Q77" s="8"/>
      <c r="R77" s="8"/>
      <c r="S77" s="8"/>
      <c r="T77" s="60"/>
      <c r="U77" s="50"/>
    </row>
    <row r="78" spans="1:21" x14ac:dyDescent="0.2">
      <c r="A78" s="19" t="s">
        <v>41</v>
      </c>
      <c r="B78" s="20" t="s">
        <v>2</v>
      </c>
      <c r="C78" s="18"/>
      <c r="D78" s="166">
        <f>D7</f>
        <v>-98</v>
      </c>
      <c r="E78" s="203">
        <f>E7</f>
        <v>-98</v>
      </c>
      <c r="F78" s="167">
        <f>F7</f>
        <v>-98</v>
      </c>
      <c r="G78" s="166"/>
      <c r="H78" s="203"/>
      <c r="I78" s="167"/>
      <c r="J78" s="166"/>
      <c r="K78" s="21"/>
      <c r="L78" s="61"/>
      <c r="M78" s="21"/>
      <c r="N78" s="21"/>
      <c r="O78" s="21"/>
      <c r="P78" s="8"/>
      <c r="Q78" s="8"/>
      <c r="R78" s="8"/>
      <c r="S78" s="8"/>
      <c r="T78" s="58"/>
      <c r="U78" s="50"/>
    </row>
    <row r="79" spans="1:21" x14ac:dyDescent="0.2">
      <c r="A79" s="19" t="s">
        <v>3</v>
      </c>
      <c r="B79" s="20" t="s">
        <v>4</v>
      </c>
      <c r="C79" s="18"/>
      <c r="D79" s="91"/>
      <c r="E79" s="21"/>
      <c r="F79" s="61"/>
      <c r="G79" s="144">
        <f t="shared" ref="G79:L79" si="12">G8</f>
        <v>-99</v>
      </c>
      <c r="H79" s="23">
        <f t="shared" si="12"/>
        <v>8</v>
      </c>
      <c r="I79" s="135">
        <f t="shared" si="12"/>
        <v>8</v>
      </c>
      <c r="J79" s="153">
        <f t="shared" si="12"/>
        <v>-99</v>
      </c>
      <c r="K79" s="23">
        <f t="shared" si="12"/>
        <v>-99</v>
      </c>
      <c r="L79" s="135">
        <f t="shared" si="12"/>
        <v>11</v>
      </c>
      <c r="M79" s="23"/>
      <c r="N79" s="23"/>
      <c r="O79" s="23"/>
      <c r="P79" s="8"/>
      <c r="Q79" s="8"/>
      <c r="R79" s="8"/>
      <c r="S79" s="8"/>
      <c r="T79" s="58"/>
      <c r="U79" s="50"/>
    </row>
    <row r="80" spans="1:21" x14ac:dyDescent="0.2">
      <c r="A80" s="19" t="s">
        <v>118</v>
      </c>
      <c r="B80" s="20"/>
      <c r="C80" s="18">
        <v>0</v>
      </c>
      <c r="D80" s="91"/>
      <c r="E80" s="21"/>
      <c r="F80" s="61"/>
      <c r="G80" s="144"/>
      <c r="H80" s="23"/>
      <c r="I80" s="135"/>
      <c r="J80" s="153"/>
      <c r="K80" s="23"/>
      <c r="L80" s="135"/>
      <c r="M80" s="23"/>
      <c r="N80" s="23"/>
      <c r="O80" s="23"/>
      <c r="P80" s="8"/>
      <c r="Q80" s="8"/>
      <c r="R80" s="8"/>
      <c r="S80" s="8"/>
      <c r="T80" s="58"/>
      <c r="U80" s="50"/>
    </row>
    <row r="81" spans="1:21" x14ac:dyDescent="0.2">
      <c r="A81" s="85" t="s">
        <v>116</v>
      </c>
      <c r="B81" s="20" t="s">
        <v>117</v>
      </c>
      <c r="C81" s="18">
        <v>-118</v>
      </c>
      <c r="D81" s="91"/>
      <c r="E81" s="21"/>
      <c r="F81" s="61"/>
      <c r="G81" s="144"/>
      <c r="H81" s="23"/>
      <c r="I81" s="135"/>
      <c r="J81" s="153"/>
      <c r="K81" s="23"/>
      <c r="L81" s="135"/>
      <c r="M81" s="23"/>
      <c r="N81" s="23"/>
      <c r="O81" s="23"/>
      <c r="P81" s="8"/>
      <c r="Q81" s="8"/>
      <c r="R81" s="8"/>
      <c r="S81" s="8"/>
      <c r="T81" s="58"/>
      <c r="U81" s="50"/>
    </row>
    <row r="82" spans="1:21" x14ac:dyDescent="0.2">
      <c r="A82" s="19" t="s">
        <v>56</v>
      </c>
      <c r="B82" s="20" t="s">
        <v>4</v>
      </c>
      <c r="C82" s="166">
        <v>0</v>
      </c>
      <c r="D82" s="91"/>
      <c r="E82" s="21"/>
      <c r="F82" s="61"/>
      <c r="G82" s="144"/>
      <c r="H82" s="23"/>
      <c r="I82" s="135"/>
      <c r="J82" s="144"/>
      <c r="K82" s="23"/>
      <c r="L82" s="135"/>
      <c r="M82" s="23"/>
      <c r="N82" s="23"/>
      <c r="O82" s="23"/>
      <c r="P82" s="8"/>
      <c r="Q82" s="8"/>
      <c r="R82" s="8"/>
      <c r="S82" s="8"/>
      <c r="T82" s="58"/>
      <c r="U82" s="50"/>
    </row>
    <row r="83" spans="1:21" x14ac:dyDescent="0.2">
      <c r="A83" s="19"/>
      <c r="B83" s="20"/>
      <c r="C83" s="18"/>
      <c r="D83" s="91"/>
      <c r="E83" s="21"/>
      <c r="F83" s="61"/>
      <c r="G83" s="144"/>
      <c r="H83" s="23"/>
      <c r="I83" s="135"/>
      <c r="J83" s="144"/>
      <c r="K83" s="23"/>
      <c r="L83" s="135"/>
      <c r="M83" s="23"/>
      <c r="N83" s="23"/>
      <c r="O83" s="23"/>
      <c r="P83" s="8"/>
      <c r="Q83" s="8"/>
      <c r="R83" s="8"/>
      <c r="S83" s="8"/>
      <c r="T83" s="60"/>
      <c r="U83" s="50"/>
    </row>
    <row r="84" spans="1:21" x14ac:dyDescent="0.2">
      <c r="A84" s="19" t="s">
        <v>10</v>
      </c>
      <c r="B84" s="20" t="s">
        <v>4</v>
      </c>
      <c r="C84" s="141">
        <v>-1</v>
      </c>
      <c r="D84" s="141">
        <v>0</v>
      </c>
      <c r="E84" s="204">
        <v>0</v>
      </c>
      <c r="F84" s="142">
        <v>0</v>
      </c>
      <c r="G84" s="204">
        <v>0</v>
      </c>
      <c r="H84" s="204">
        <v>0</v>
      </c>
      <c r="I84" s="204">
        <v>0</v>
      </c>
      <c r="J84" s="141">
        <v>0</v>
      </c>
      <c r="K84" s="204">
        <v>-1</v>
      </c>
      <c r="L84" s="142">
        <v>-1</v>
      </c>
      <c r="M84" s="23"/>
      <c r="N84" s="23"/>
      <c r="O84" s="23"/>
      <c r="P84" s="8"/>
      <c r="Q84" s="8"/>
      <c r="R84" s="8"/>
      <c r="S84" s="8"/>
      <c r="T84" s="22" t="s">
        <v>8</v>
      </c>
      <c r="U84" s="50"/>
    </row>
    <row r="85" spans="1:21" x14ac:dyDescent="0.2">
      <c r="A85" s="36" t="s">
        <v>9</v>
      </c>
      <c r="B85" s="20" t="s">
        <v>4</v>
      </c>
      <c r="C85" s="168">
        <f>C82+C84</f>
        <v>-1</v>
      </c>
      <c r="D85" s="168">
        <f>D78+D84</f>
        <v>-98</v>
      </c>
      <c r="E85" s="79">
        <f>E78+E84</f>
        <v>-98</v>
      </c>
      <c r="F85" s="169">
        <f>F78+F84</f>
        <v>-98</v>
      </c>
      <c r="G85" s="168">
        <f t="shared" ref="G85:L85" si="13">G79+G84</f>
        <v>-99</v>
      </c>
      <c r="H85" s="79">
        <f>H79+H84</f>
        <v>8</v>
      </c>
      <c r="I85" s="169">
        <f t="shared" si="13"/>
        <v>8</v>
      </c>
      <c r="J85" s="174">
        <f t="shared" si="13"/>
        <v>-99</v>
      </c>
      <c r="K85" s="79">
        <f t="shared" si="13"/>
        <v>-100</v>
      </c>
      <c r="L85" s="169">
        <f t="shared" si="13"/>
        <v>10</v>
      </c>
      <c r="M85" s="79"/>
      <c r="N85" s="79"/>
      <c r="O85" s="79"/>
      <c r="P85" s="8"/>
      <c r="Q85" s="8"/>
      <c r="R85" s="8"/>
      <c r="S85" s="8"/>
      <c r="T85" s="22" t="s">
        <v>12</v>
      </c>
      <c r="U85" s="50"/>
    </row>
    <row r="86" spans="1:21" x14ac:dyDescent="0.2">
      <c r="A86" s="19"/>
      <c r="B86" s="20"/>
      <c r="C86" s="18"/>
      <c r="D86" s="108"/>
      <c r="E86" s="18"/>
      <c r="F86" s="20"/>
      <c r="G86" s="108"/>
      <c r="H86" s="18"/>
      <c r="I86" s="20"/>
      <c r="J86" s="108"/>
      <c r="K86" s="23"/>
      <c r="L86" s="135"/>
      <c r="M86" s="23"/>
      <c r="N86" s="23"/>
      <c r="O86" s="23"/>
      <c r="P86" s="8"/>
      <c r="Q86" s="8"/>
      <c r="R86" s="8"/>
      <c r="S86" s="8"/>
      <c r="T86" s="60"/>
      <c r="U86" s="50"/>
    </row>
    <row r="87" spans="1:21" x14ac:dyDescent="0.2">
      <c r="A87" s="49" t="s">
        <v>7</v>
      </c>
      <c r="B87" s="20"/>
      <c r="C87" s="18"/>
      <c r="D87" s="108"/>
      <c r="E87" s="18"/>
      <c r="F87" s="20"/>
      <c r="G87" s="108"/>
      <c r="H87" s="18"/>
      <c r="I87" s="20"/>
      <c r="J87" s="108"/>
      <c r="K87" s="23"/>
      <c r="L87" s="135"/>
      <c r="M87" s="23"/>
      <c r="N87" s="23"/>
      <c r="O87" s="23"/>
      <c r="P87" s="8"/>
      <c r="Q87" s="8"/>
      <c r="R87" s="8"/>
      <c r="S87" s="8"/>
      <c r="T87" s="60"/>
      <c r="U87" s="50"/>
    </row>
    <row r="88" spans="1:21" x14ac:dyDescent="0.2">
      <c r="A88" s="19" t="s">
        <v>27</v>
      </c>
      <c r="B88" s="20" t="s">
        <v>44</v>
      </c>
      <c r="C88" s="18"/>
      <c r="D88" s="149">
        <f>(10^12)*(10^-3)*(D5/15)*10^(D85/10)</f>
        <v>0.31697863849222196</v>
      </c>
      <c r="E88" s="80">
        <f>(10^12)*(10^-3)*(E5/15)*10^(E85/10)</f>
        <v>0.31697863849222196</v>
      </c>
      <c r="F88" s="134">
        <f>(10^12)*(10^-3)*(F5/15)*10^(F85/10)</f>
        <v>0.31697863849222196</v>
      </c>
      <c r="G88" s="149">
        <f>(10^12)*(10^-3)*(D5/15)*10^((D85+G85)/10)</f>
        <v>3.9905246299377443E-11</v>
      </c>
      <c r="H88" s="80">
        <f>(10^12)*(10^-3)*(E5/15)*10^((E85+H85)/10)</f>
        <v>2</v>
      </c>
      <c r="I88" s="134">
        <f>(10^12)*(10^-3)*(F5/15)*10^((F85+I85)/10)</f>
        <v>2</v>
      </c>
      <c r="J88" s="149">
        <f>(10^12)*(10^-3)*(D5/15)*10^((D85+J85)/10)</f>
        <v>3.9905246299377443E-11</v>
      </c>
      <c r="K88" s="80">
        <f>(10^12)*(10^-3)*(E5/15)*10^((E85+K85)/10)</f>
        <v>3.1697863849222183E-11</v>
      </c>
      <c r="L88" s="134">
        <f>(10^12)*(10^-3)*(F5/15)*10^((F85+L85)/10)</f>
        <v>3.1697863849222121</v>
      </c>
      <c r="M88" s="80"/>
      <c r="N88" s="80"/>
      <c r="O88" s="80"/>
      <c r="P88" s="8"/>
      <c r="Q88" s="8"/>
      <c r="R88" s="8"/>
      <c r="S88" s="8"/>
      <c r="T88" s="60"/>
      <c r="U88" s="50"/>
    </row>
    <row r="89" spans="1:21" x14ac:dyDescent="0.2">
      <c r="A89" s="32" t="s">
        <v>60</v>
      </c>
      <c r="B89" s="20" t="s">
        <v>4</v>
      </c>
      <c r="C89" s="18"/>
      <c r="D89" s="108"/>
      <c r="E89" s="18"/>
      <c r="F89" s="20"/>
      <c r="G89" s="172">
        <f>10*LOG10(G88/(D88+J88))</f>
        <v>-99.000000000546748</v>
      </c>
      <c r="H89" s="34">
        <f>10*LOG10(H88/(E88+K88))</f>
        <v>7.9999999995657154</v>
      </c>
      <c r="I89" s="173">
        <f>10*LOG10(I88/(F88+L88))</f>
        <v>-2.413926851582231</v>
      </c>
      <c r="J89" s="175">
        <f>10*LOG10(J88/(D88+G88))</f>
        <v>-99.000000000546748</v>
      </c>
      <c r="K89" s="34">
        <f>10*LOG10(K88/(E88+H88))</f>
        <v>-108.63892034143382</v>
      </c>
      <c r="L89" s="173">
        <f>10*LOG10(L88/(F88+I88))</f>
        <v>1.3610796585661846</v>
      </c>
      <c r="M89" s="79"/>
      <c r="N89" s="34"/>
      <c r="O89" s="34"/>
      <c r="P89" s="8"/>
      <c r="Q89" s="8"/>
      <c r="R89" s="8"/>
      <c r="S89" s="8"/>
      <c r="T89" s="22"/>
      <c r="U89" s="50"/>
    </row>
    <row r="90" spans="1:21" x14ac:dyDescent="0.2">
      <c r="A90" s="159" t="s">
        <v>63</v>
      </c>
      <c r="B90" s="20" t="s">
        <v>42</v>
      </c>
      <c r="C90" s="18"/>
      <c r="D90" s="108"/>
      <c r="E90" s="18"/>
      <c r="F90" s="20"/>
      <c r="G90" s="172">
        <f>D85+G85+10*LOG(D5/15)</f>
        <v>-193.98970004336019</v>
      </c>
      <c r="H90" s="34">
        <f>E85+H85+10*LOG(E5/15)</f>
        <v>-86.989700043360187</v>
      </c>
      <c r="I90" s="173">
        <f>F85+I85+10*LOG(F5/15)</f>
        <v>-86.989700043360187</v>
      </c>
      <c r="J90" s="175">
        <f>D85+J85+10*LOG(D5/15)</f>
        <v>-193.98970004336019</v>
      </c>
      <c r="K90" s="34">
        <f>E85+K85+10*LOG(E5/15)</f>
        <v>-194.98970004336019</v>
      </c>
      <c r="L90" s="173">
        <f>F85+L85+10*LOG(F5/15)</f>
        <v>-84.989700043360187</v>
      </c>
      <c r="M90" s="79"/>
      <c r="N90" s="34"/>
      <c r="O90" s="34"/>
      <c r="P90" s="8"/>
      <c r="Q90" s="8"/>
      <c r="R90" s="8"/>
      <c r="S90" s="8"/>
      <c r="T90" s="22"/>
      <c r="U90" s="50"/>
    </row>
    <row r="91" spans="1:21" x14ac:dyDescent="0.2">
      <c r="A91" s="130" t="s">
        <v>34</v>
      </c>
      <c r="B91" s="20" t="s">
        <v>43</v>
      </c>
      <c r="C91" s="18"/>
      <c r="D91" s="170">
        <f>10*LOG((D88+G88+J88)*10^-9)+10*LOG(G9*12)</f>
        <v>-67.037854145442466</v>
      </c>
      <c r="E91" s="211">
        <f>10*LOG((E88+H88+K88)*10^-9)+10*LOG(H9*12)</f>
        <v>-58.398933805042745</v>
      </c>
      <c r="F91" s="171">
        <f>10*LOG((F88+I88+L88)*10^-9)+10*LOG(I9*12)</f>
        <v>-54.65499048849334</v>
      </c>
      <c r="G91" s="170"/>
      <c r="H91" s="211"/>
      <c r="I91" s="171"/>
      <c r="J91" s="170"/>
      <c r="K91" s="18"/>
      <c r="L91" s="20"/>
      <c r="M91" s="21"/>
      <c r="N91" s="24"/>
      <c r="O91" s="24"/>
      <c r="P91" s="8"/>
      <c r="Q91" s="8"/>
      <c r="R91" s="8"/>
      <c r="S91" s="8"/>
      <c r="T91" s="22"/>
      <c r="U91" s="50"/>
    </row>
    <row r="92" spans="1:21" ht="13.5" thickBot="1" x14ac:dyDescent="0.25">
      <c r="A92" s="85" t="s">
        <v>119</v>
      </c>
      <c r="B92" s="248" t="s">
        <v>4</v>
      </c>
      <c r="C92" s="18"/>
      <c r="D92" s="170"/>
      <c r="E92" s="211"/>
      <c r="F92" s="171"/>
      <c r="G92" s="170"/>
      <c r="H92" s="211">
        <f>H90+$C$80-$C$81</f>
        <v>31.010299956639813</v>
      </c>
      <c r="I92" s="211"/>
      <c r="J92" s="170"/>
      <c r="K92" s="18"/>
      <c r="L92" s="20"/>
      <c r="M92" s="21"/>
      <c r="N92" s="24"/>
      <c r="O92" s="24"/>
      <c r="P92" s="8"/>
      <c r="Q92" s="8"/>
      <c r="R92" s="8"/>
      <c r="S92" s="8"/>
      <c r="T92" s="22"/>
      <c r="U92" s="50"/>
    </row>
    <row r="93" spans="1:21" ht="13.5" thickBot="1" x14ac:dyDescent="0.25">
      <c r="A93" s="129" t="s">
        <v>110</v>
      </c>
      <c r="B93" s="96" t="s">
        <v>4</v>
      </c>
      <c r="C93" s="201"/>
      <c r="D93" s="143"/>
      <c r="E93" s="201"/>
      <c r="F93" s="96"/>
      <c r="G93" s="151"/>
      <c r="H93" s="205"/>
      <c r="I93" s="136"/>
      <c r="J93" s="151"/>
      <c r="K93" s="89">
        <f>K90-H90-C85</f>
        <v>-107</v>
      </c>
      <c r="L93" s="145">
        <f>L90-I90-C85</f>
        <v>3</v>
      </c>
      <c r="M93" s="23"/>
      <c r="N93" s="24"/>
      <c r="O93" s="24"/>
      <c r="P93" s="8"/>
      <c r="Q93" s="8"/>
      <c r="R93" s="8"/>
      <c r="S93" s="8"/>
      <c r="T93" s="22"/>
      <c r="U93" s="50"/>
    </row>
    <row r="94" spans="1:21" s="68" customFormat="1" x14ac:dyDescent="0.2">
      <c r="A94" s="92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110"/>
      <c r="N94" s="72"/>
      <c r="O94" s="72"/>
      <c r="P94" s="72"/>
      <c r="Q94" s="72"/>
      <c r="R94" s="72"/>
      <c r="S94" s="72"/>
      <c r="T94" s="72"/>
      <c r="U94" s="198"/>
    </row>
    <row r="95" spans="1:21" s="68" customFormat="1" thickBot="1" x14ac:dyDescent="0.25">
      <c r="A95" s="73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111"/>
      <c r="N95" s="67"/>
      <c r="O95" s="67"/>
      <c r="P95" s="67"/>
      <c r="Q95" s="67"/>
      <c r="R95" s="67"/>
      <c r="S95" s="67"/>
      <c r="T95" s="67"/>
      <c r="U95" s="198"/>
    </row>
    <row r="96" spans="1:21" x14ac:dyDescent="0.2">
      <c r="A96" s="9" t="s">
        <v>28</v>
      </c>
      <c r="B96" s="11"/>
      <c r="C96" s="223"/>
      <c r="D96" s="263" t="s">
        <v>33</v>
      </c>
      <c r="E96" s="264"/>
      <c r="F96" s="265"/>
      <c r="G96" s="263" t="s">
        <v>88</v>
      </c>
      <c r="H96" s="264"/>
      <c r="I96" s="265"/>
      <c r="J96" s="263" t="s">
        <v>53</v>
      </c>
      <c r="K96" s="264"/>
      <c r="L96" s="265"/>
      <c r="M96" s="244"/>
      <c r="N96" s="242"/>
      <c r="O96" s="243"/>
      <c r="P96" s="266" t="s">
        <v>18</v>
      </c>
      <c r="Q96" s="267"/>
      <c r="R96" s="268"/>
      <c r="S96" s="246" t="s">
        <v>86</v>
      </c>
      <c r="T96" s="13" t="s">
        <v>85</v>
      </c>
    </row>
    <row r="97" spans="1:20" x14ac:dyDescent="0.2">
      <c r="A97" s="30"/>
      <c r="B97" s="18"/>
      <c r="C97" s="108"/>
      <c r="D97" s="235" t="s">
        <v>54</v>
      </c>
      <c r="E97" s="199" t="s">
        <v>55</v>
      </c>
      <c r="F97" s="114" t="s">
        <v>89</v>
      </c>
      <c r="G97" s="235" t="s">
        <v>54</v>
      </c>
      <c r="H97" s="199" t="s">
        <v>55</v>
      </c>
      <c r="I97" s="114" t="s">
        <v>89</v>
      </c>
      <c r="J97" s="235" t="s">
        <v>54</v>
      </c>
      <c r="K97" s="199" t="s">
        <v>55</v>
      </c>
      <c r="L97" s="114" t="s">
        <v>89</v>
      </c>
      <c r="M97" s="16"/>
      <c r="N97" s="138"/>
      <c r="O97" s="15"/>
      <c r="P97" s="235" t="s">
        <v>54</v>
      </c>
      <c r="Q97" s="199" t="s">
        <v>55</v>
      </c>
      <c r="R97" s="114" t="s">
        <v>89</v>
      </c>
      <c r="S97" s="160"/>
      <c r="T97" s="139"/>
    </row>
    <row r="98" spans="1:20" x14ac:dyDescent="0.2">
      <c r="A98" s="30"/>
      <c r="B98" s="18"/>
      <c r="C98" s="108"/>
      <c r="D98" s="84"/>
      <c r="E98" s="26"/>
      <c r="F98" s="140"/>
      <c r="G98" s="84"/>
      <c r="H98" s="26"/>
      <c r="I98" s="140"/>
      <c r="J98" s="84"/>
      <c r="K98" s="26"/>
      <c r="L98" s="140"/>
      <c r="M98" s="16"/>
      <c r="N98" s="17"/>
      <c r="O98" s="160"/>
      <c r="P98" s="16"/>
      <c r="Q98" s="17"/>
      <c r="R98" s="160"/>
      <c r="S98" s="160"/>
      <c r="T98" s="55"/>
    </row>
    <row r="99" spans="1:20" x14ac:dyDescent="0.2">
      <c r="A99" s="37" t="s">
        <v>96</v>
      </c>
      <c r="B99" s="38" t="s">
        <v>4</v>
      </c>
      <c r="C99" s="225"/>
      <c r="D99" s="51"/>
      <c r="E99" s="207"/>
      <c r="F99" s="176"/>
      <c r="G99" s="97"/>
      <c r="H99" s="206">
        <f>H100-Q100</f>
        <v>7.6999999995657156</v>
      </c>
      <c r="I99" s="181">
        <f>I100-R100</f>
        <v>-2.8228786842669846</v>
      </c>
      <c r="J99" s="51"/>
      <c r="K99" s="207"/>
      <c r="L99" s="176"/>
      <c r="M99" s="51"/>
      <c r="N99" s="207"/>
      <c r="O99" s="176"/>
      <c r="P99" s="51"/>
      <c r="Q99" s="207"/>
      <c r="R99" s="176"/>
      <c r="S99" s="230">
        <v>-3</v>
      </c>
      <c r="T99" s="122" t="s">
        <v>83</v>
      </c>
    </row>
    <row r="100" spans="1:20" x14ac:dyDescent="0.2">
      <c r="A100" s="40" t="s">
        <v>95</v>
      </c>
      <c r="B100" s="38" t="s">
        <v>4</v>
      </c>
      <c r="C100" s="225"/>
      <c r="D100" s="51"/>
      <c r="E100" s="207"/>
      <c r="F100" s="176"/>
      <c r="G100" s="51"/>
      <c r="H100" s="207">
        <f>H89</f>
        <v>7.9999999995657154</v>
      </c>
      <c r="I100" s="207">
        <f>I89</f>
        <v>-2.413926851582231</v>
      </c>
      <c r="J100" s="51"/>
      <c r="K100" s="207"/>
      <c r="L100" s="176"/>
      <c r="M100" s="51"/>
      <c r="N100" s="207"/>
      <c r="O100" s="176"/>
      <c r="P100" s="187">
        <f>P42</f>
        <v>0.3</v>
      </c>
      <c r="Q100" s="227">
        <f>Q42</f>
        <v>0.3</v>
      </c>
      <c r="R100" s="188">
        <f>R42</f>
        <v>0.40895183268475388</v>
      </c>
      <c r="S100" s="188"/>
      <c r="T100" s="22"/>
    </row>
    <row r="101" spans="1:20" x14ac:dyDescent="0.2">
      <c r="A101" s="37" t="s">
        <v>97</v>
      </c>
      <c r="B101" s="38" t="s">
        <v>4</v>
      </c>
      <c r="C101" s="225"/>
      <c r="D101" s="51"/>
      <c r="E101" s="207"/>
      <c r="F101" s="176"/>
      <c r="G101" s="51"/>
      <c r="H101" s="207">
        <f>H100+Q100</f>
        <v>8.2999999995657152</v>
      </c>
      <c r="I101" s="207">
        <f>I100+R100</f>
        <v>-2.0049750188974773</v>
      </c>
      <c r="J101" s="51"/>
      <c r="K101" s="207"/>
      <c r="L101" s="176"/>
      <c r="M101" s="51"/>
      <c r="N101" s="207"/>
      <c r="O101" s="176"/>
      <c r="P101" s="51"/>
      <c r="Q101" s="207"/>
      <c r="R101" s="176"/>
      <c r="S101" s="176"/>
      <c r="T101" s="22"/>
    </row>
    <row r="102" spans="1:20" x14ac:dyDescent="0.2">
      <c r="A102" s="45"/>
      <c r="B102" s="26"/>
      <c r="C102" s="84"/>
      <c r="D102" s="48"/>
      <c r="E102" s="24"/>
      <c r="F102" s="124"/>
      <c r="G102" s="48"/>
      <c r="H102" s="24"/>
      <c r="I102" s="124"/>
      <c r="J102" s="48"/>
      <c r="K102" s="24"/>
      <c r="L102" s="124"/>
      <c r="M102" s="48"/>
      <c r="N102" s="24"/>
      <c r="O102" s="124"/>
      <c r="P102" s="168"/>
      <c r="Q102" s="79"/>
      <c r="R102" s="169"/>
      <c r="S102" s="118"/>
      <c r="T102" s="22"/>
    </row>
    <row r="103" spans="1:20" x14ac:dyDescent="0.2">
      <c r="A103" s="37" t="s">
        <v>98</v>
      </c>
      <c r="B103" s="98" t="s">
        <v>42</v>
      </c>
      <c r="C103" s="225"/>
      <c r="D103" s="52"/>
      <c r="E103" s="212"/>
      <c r="F103" s="178"/>
      <c r="G103" s="97"/>
      <c r="H103" s="206">
        <f>H104-Q104</f>
        <v>-88.51940589743802</v>
      </c>
      <c r="I103" s="181">
        <f>I104-R104</f>
        <v>-88.51940589743802</v>
      </c>
      <c r="J103" s="51"/>
      <c r="K103" s="207"/>
      <c r="L103" s="176"/>
      <c r="M103" s="51"/>
      <c r="N103" s="207"/>
      <c r="O103" s="176"/>
      <c r="P103" s="189"/>
      <c r="Q103" s="232"/>
      <c r="R103" s="190"/>
      <c r="S103" s="231">
        <v>-120.5</v>
      </c>
      <c r="T103" s="196" t="s">
        <v>48</v>
      </c>
    </row>
    <row r="104" spans="1:20" x14ac:dyDescent="0.2">
      <c r="A104" s="40" t="s">
        <v>99</v>
      </c>
      <c r="B104" s="98" t="s">
        <v>42</v>
      </c>
      <c r="C104" s="225"/>
      <c r="D104" s="52"/>
      <c r="E104" s="212"/>
      <c r="F104" s="178"/>
      <c r="G104" s="102"/>
      <c r="H104" s="209">
        <f>H90</f>
        <v>-86.989700043360187</v>
      </c>
      <c r="I104" s="209">
        <f>I90</f>
        <v>-86.989700043360187</v>
      </c>
      <c r="J104" s="102"/>
      <c r="K104" s="207"/>
      <c r="L104" s="176"/>
      <c r="M104" s="51"/>
      <c r="N104" s="207"/>
      <c r="O104" s="176"/>
      <c r="P104" s="187">
        <f>P46</f>
        <v>1.5297058540778354</v>
      </c>
      <c r="Q104" s="227">
        <f>Q46</f>
        <v>1.5297058540778354</v>
      </c>
      <c r="R104" s="188">
        <f>R46</f>
        <v>1.5297058540778354</v>
      </c>
      <c r="S104" s="188"/>
      <c r="T104" s="55"/>
    </row>
    <row r="105" spans="1:20" x14ac:dyDescent="0.2">
      <c r="A105" s="37" t="s">
        <v>100</v>
      </c>
      <c r="B105" s="98" t="s">
        <v>42</v>
      </c>
      <c r="C105" s="225"/>
      <c r="D105" s="52"/>
      <c r="E105" s="212"/>
      <c r="F105" s="178"/>
      <c r="G105" s="51"/>
      <c r="H105" s="207">
        <f>H104+Q104</f>
        <v>-85.459994189282355</v>
      </c>
      <c r="I105" s="207">
        <f>I104+R104</f>
        <v>-85.459994189282355</v>
      </c>
      <c r="J105" s="51"/>
      <c r="K105" s="207"/>
      <c r="L105" s="176"/>
      <c r="M105" s="51"/>
      <c r="N105" s="207"/>
      <c r="O105" s="176"/>
      <c r="P105" s="189"/>
      <c r="Q105" s="232"/>
      <c r="R105" s="190"/>
      <c r="S105" s="176"/>
      <c r="T105" s="55"/>
    </row>
    <row r="106" spans="1:20" s="50" customFormat="1" x14ac:dyDescent="0.2">
      <c r="A106" s="74"/>
      <c r="B106" s="99"/>
      <c r="C106" s="84"/>
      <c r="D106" s="45"/>
      <c r="E106" s="213"/>
      <c r="F106" s="179"/>
      <c r="G106" s="48"/>
      <c r="H106" s="24"/>
      <c r="I106" s="124"/>
      <c r="J106" s="48"/>
      <c r="K106" s="24"/>
      <c r="L106" s="124"/>
      <c r="M106" s="48"/>
      <c r="N106" s="24"/>
      <c r="O106" s="124"/>
      <c r="P106" s="191"/>
      <c r="Q106" s="233"/>
      <c r="R106" s="192"/>
      <c r="S106" s="124"/>
      <c r="T106" s="60"/>
    </row>
    <row r="107" spans="1:20" s="50" customFormat="1" x14ac:dyDescent="0.2">
      <c r="A107" s="37" t="s">
        <v>71</v>
      </c>
      <c r="B107" s="38" t="s">
        <v>4</v>
      </c>
      <c r="C107" s="225"/>
      <c r="D107" s="51"/>
      <c r="E107" s="207"/>
      <c r="F107" s="176"/>
      <c r="G107" s="51"/>
      <c r="H107" s="207"/>
      <c r="I107" s="176"/>
      <c r="J107" s="51"/>
      <c r="K107" s="206"/>
      <c r="L107" s="181">
        <f>L108-R108</f>
        <v>0.96477269259074483</v>
      </c>
      <c r="M107" s="51"/>
      <c r="N107" s="207"/>
      <c r="O107" s="176"/>
      <c r="P107" s="51"/>
      <c r="Q107" s="207"/>
      <c r="R107" s="176"/>
      <c r="S107" s="230">
        <v>-3</v>
      </c>
      <c r="T107" s="122" t="s">
        <v>83</v>
      </c>
    </row>
    <row r="108" spans="1:20" s="50" customFormat="1" x14ac:dyDescent="0.2">
      <c r="A108" s="40" t="s">
        <v>72</v>
      </c>
      <c r="B108" s="38" t="s">
        <v>4</v>
      </c>
      <c r="C108" s="225"/>
      <c r="D108" s="51"/>
      <c r="E108" s="207"/>
      <c r="F108" s="176"/>
      <c r="G108" s="51"/>
      <c r="H108" s="207"/>
      <c r="I108" s="176"/>
      <c r="J108" s="51"/>
      <c r="K108" s="209"/>
      <c r="L108" s="182">
        <f>L89</f>
        <v>1.3610796585661846</v>
      </c>
      <c r="M108" s="51"/>
      <c r="N108" s="207"/>
      <c r="O108" s="176"/>
      <c r="P108" s="187">
        <f>P50</f>
        <v>0.3</v>
      </c>
      <c r="Q108" s="227">
        <f>Q50</f>
        <v>0.3963069659754398</v>
      </c>
      <c r="R108" s="188">
        <f>R50</f>
        <v>0.3963069659754398</v>
      </c>
      <c r="S108" s="188"/>
      <c r="T108" s="22"/>
    </row>
    <row r="109" spans="1:20" s="50" customFormat="1" x14ac:dyDescent="0.2">
      <c r="A109" s="37" t="s">
        <v>73</v>
      </c>
      <c r="B109" s="38" t="s">
        <v>4</v>
      </c>
      <c r="C109" s="225"/>
      <c r="D109" s="51"/>
      <c r="E109" s="207"/>
      <c r="F109" s="176"/>
      <c r="G109" s="51"/>
      <c r="H109" s="207"/>
      <c r="I109" s="176"/>
      <c r="J109" s="51"/>
      <c r="K109" s="207"/>
      <c r="L109" s="176">
        <f>L108+R108</f>
        <v>1.7573866245416245</v>
      </c>
      <c r="M109" s="51"/>
      <c r="N109" s="207"/>
      <c r="O109" s="176"/>
      <c r="P109" s="51"/>
      <c r="Q109" s="207"/>
      <c r="R109" s="176"/>
      <c r="S109" s="176"/>
      <c r="T109" s="22"/>
    </row>
    <row r="110" spans="1:20" s="50" customFormat="1" x14ac:dyDescent="0.2">
      <c r="A110" s="45"/>
      <c r="B110" s="26"/>
      <c r="C110" s="84"/>
      <c r="D110" s="48"/>
      <c r="E110" s="24"/>
      <c r="F110" s="124"/>
      <c r="G110" s="48"/>
      <c r="H110" s="24"/>
      <c r="I110" s="124"/>
      <c r="J110" s="48"/>
      <c r="K110" s="24"/>
      <c r="L110" s="124"/>
      <c r="M110" s="48"/>
      <c r="N110" s="24"/>
      <c r="O110" s="124"/>
      <c r="P110" s="168"/>
      <c r="Q110" s="79"/>
      <c r="R110" s="169"/>
      <c r="S110" s="118"/>
      <c r="T110" s="22"/>
    </row>
    <row r="111" spans="1:20" s="50" customFormat="1" x14ac:dyDescent="0.2">
      <c r="A111" s="37" t="s">
        <v>74</v>
      </c>
      <c r="B111" s="98" t="s">
        <v>42</v>
      </c>
      <c r="C111" s="225"/>
      <c r="D111" s="52"/>
      <c r="E111" s="212"/>
      <c r="F111" s="178"/>
      <c r="G111" s="51"/>
      <c r="H111" s="207"/>
      <c r="I111" s="176"/>
      <c r="J111" s="51"/>
      <c r="K111" s="208"/>
      <c r="L111" s="181">
        <f>L112-R112</f>
        <v>-86.51940589743802</v>
      </c>
      <c r="M111" s="51"/>
      <c r="N111" s="207"/>
      <c r="O111" s="176"/>
      <c r="P111" s="189"/>
      <c r="Q111" s="232"/>
      <c r="R111" s="190"/>
      <c r="S111" s="231">
        <v>-120.5</v>
      </c>
      <c r="T111" s="196" t="s">
        <v>48</v>
      </c>
    </row>
    <row r="112" spans="1:20" s="50" customFormat="1" x14ac:dyDescent="0.2">
      <c r="A112" s="40" t="s">
        <v>75</v>
      </c>
      <c r="B112" s="98" t="s">
        <v>42</v>
      </c>
      <c r="C112" s="225"/>
      <c r="D112" s="52"/>
      <c r="E112" s="212"/>
      <c r="F112" s="178"/>
      <c r="G112" s="51"/>
      <c r="H112" s="207"/>
      <c r="I112" s="176"/>
      <c r="J112" s="51"/>
      <c r="K112" s="209"/>
      <c r="L112" s="182">
        <f>L90</f>
        <v>-84.989700043360187</v>
      </c>
      <c r="M112" s="51"/>
      <c r="N112" s="207"/>
      <c r="O112" s="176"/>
      <c r="P112" s="187">
        <f>P54</f>
        <v>1.5297058540778354</v>
      </c>
      <c r="Q112" s="227">
        <f>Q54</f>
        <v>1.5297058540778354</v>
      </c>
      <c r="R112" s="188">
        <f>R54</f>
        <v>1.5297058540778354</v>
      </c>
      <c r="S112" s="188"/>
      <c r="T112" s="55"/>
    </row>
    <row r="113" spans="1:20" s="50" customFormat="1" x14ac:dyDescent="0.2">
      <c r="A113" s="37" t="s">
        <v>76</v>
      </c>
      <c r="B113" s="98" t="s">
        <v>42</v>
      </c>
      <c r="C113" s="225"/>
      <c r="D113" s="52"/>
      <c r="E113" s="212"/>
      <c r="F113" s="178"/>
      <c r="G113" s="51"/>
      <c r="H113" s="207"/>
      <c r="I113" s="176"/>
      <c r="J113" s="51"/>
      <c r="K113" s="207"/>
      <c r="L113" s="176">
        <f>L112+R112</f>
        <v>-83.459994189282355</v>
      </c>
      <c r="M113" s="51"/>
      <c r="N113" s="207"/>
      <c r="O113" s="176"/>
      <c r="P113" s="189"/>
      <c r="Q113" s="232"/>
      <c r="R113" s="190"/>
      <c r="S113" s="176"/>
      <c r="T113" s="55"/>
    </row>
    <row r="114" spans="1:20" s="50" customFormat="1" ht="12.95" customHeight="1" x14ac:dyDescent="0.2">
      <c r="A114" s="74"/>
      <c r="B114" s="26"/>
      <c r="C114" s="84"/>
      <c r="D114" s="45"/>
      <c r="E114" s="213"/>
      <c r="F114" s="179"/>
      <c r="G114" s="45"/>
      <c r="H114" s="213"/>
      <c r="I114" s="179"/>
      <c r="J114" s="45"/>
      <c r="K114" s="24"/>
      <c r="L114" s="124"/>
      <c r="M114" s="48"/>
      <c r="N114" s="24"/>
      <c r="O114" s="124"/>
      <c r="P114" s="191"/>
      <c r="Q114" s="233"/>
      <c r="R114" s="192"/>
      <c r="S114" s="179"/>
      <c r="T114" s="55"/>
    </row>
    <row r="115" spans="1:20" s="50" customFormat="1" x14ac:dyDescent="0.2">
      <c r="A115" s="37" t="s">
        <v>77</v>
      </c>
      <c r="B115" s="98" t="s">
        <v>43</v>
      </c>
      <c r="C115" s="229"/>
      <c r="D115" s="97">
        <f>D116-P116</f>
        <v>-68.537854145442466</v>
      </c>
      <c r="E115" s="206">
        <f>E116-Q116</f>
        <v>-59.92112275891094</v>
      </c>
      <c r="F115" s="206">
        <f>F116-R116</f>
        <v>-56.169940112362717</v>
      </c>
      <c r="G115" s="51"/>
      <c r="H115" s="207"/>
      <c r="I115" s="176"/>
      <c r="J115" s="51"/>
      <c r="K115" s="207"/>
      <c r="L115" s="176"/>
      <c r="M115" s="51"/>
      <c r="N115" s="207"/>
      <c r="O115" s="176"/>
      <c r="P115" s="189"/>
      <c r="Q115" s="232"/>
      <c r="R115" s="190"/>
      <c r="S115" s="231">
        <f>-114.5+10*LOG(G9*12)</f>
        <v>-86.548154103175762</v>
      </c>
      <c r="T115" s="196" t="s">
        <v>81</v>
      </c>
    </row>
    <row r="116" spans="1:20" s="50" customFormat="1" x14ac:dyDescent="0.2">
      <c r="A116" s="40" t="s">
        <v>78</v>
      </c>
      <c r="B116" s="98" t="s">
        <v>43</v>
      </c>
      <c r="C116" s="229"/>
      <c r="D116" s="51">
        <f>D91</f>
        <v>-67.037854145442466</v>
      </c>
      <c r="E116" s="207">
        <f>E91</f>
        <v>-58.398933805042745</v>
      </c>
      <c r="F116" s="207">
        <f>F91</f>
        <v>-54.65499048849334</v>
      </c>
      <c r="G116" s="51"/>
      <c r="H116" s="207"/>
      <c r="I116" s="176"/>
      <c r="J116" s="51"/>
      <c r="K116" s="207"/>
      <c r="L116" s="176"/>
      <c r="M116" s="51"/>
      <c r="N116" s="207"/>
      <c r="O116" s="176"/>
      <c r="P116" s="187">
        <f>P58</f>
        <v>1.5</v>
      </c>
      <c r="Q116" s="227">
        <f>Q58</f>
        <v>1.5221889538681945</v>
      </c>
      <c r="R116" s="188">
        <f>R58</f>
        <v>1.5149496238693785</v>
      </c>
      <c r="S116" s="188"/>
      <c r="T116" s="55"/>
    </row>
    <row r="117" spans="1:20" s="50" customFormat="1" x14ac:dyDescent="0.2">
      <c r="A117" s="37" t="s">
        <v>79</v>
      </c>
      <c r="B117" s="98" t="s">
        <v>43</v>
      </c>
      <c r="C117" s="229"/>
      <c r="D117" s="97">
        <f>D116+P116</f>
        <v>-65.537854145442466</v>
      </c>
      <c r="E117" s="206">
        <f>E116+Q116</f>
        <v>-56.87674485117455</v>
      </c>
      <c r="F117" s="206">
        <f>F116+R116</f>
        <v>-53.140040864623963</v>
      </c>
      <c r="G117" s="51"/>
      <c r="H117" s="207"/>
      <c r="I117" s="176"/>
      <c r="J117" s="51"/>
      <c r="K117" s="207"/>
      <c r="L117" s="176"/>
      <c r="M117" s="51"/>
      <c r="N117" s="207"/>
      <c r="O117" s="176"/>
      <c r="P117" s="189"/>
      <c r="Q117" s="232"/>
      <c r="R117" s="190"/>
      <c r="S117" s="230">
        <v>-50</v>
      </c>
      <c r="T117" s="122" t="s">
        <v>80</v>
      </c>
    </row>
    <row r="118" spans="1:20" s="50" customFormat="1" x14ac:dyDescent="0.2">
      <c r="A118" s="74"/>
      <c r="B118" s="26"/>
      <c r="C118" s="84"/>
      <c r="D118" s="48"/>
      <c r="E118" s="24"/>
      <c r="F118" s="124"/>
      <c r="G118" s="48"/>
      <c r="H118" s="24"/>
      <c r="I118" s="124"/>
      <c r="J118" s="48"/>
      <c r="K118" s="24"/>
      <c r="L118" s="124"/>
      <c r="M118" s="48"/>
      <c r="N118" s="24"/>
      <c r="O118" s="124"/>
      <c r="P118" s="191"/>
      <c r="Q118" s="233"/>
      <c r="R118" s="192"/>
      <c r="S118" s="179"/>
      <c r="T118" s="60"/>
    </row>
    <row r="119" spans="1:20" s="50" customFormat="1" x14ac:dyDescent="0.2">
      <c r="A119" s="249" t="s">
        <v>124</v>
      </c>
      <c r="B119" s="250" t="s">
        <v>4</v>
      </c>
      <c r="C119" s="229"/>
      <c r="D119" s="51"/>
      <c r="E119" s="207"/>
      <c r="F119" s="207"/>
      <c r="G119" s="51"/>
      <c r="H119" s="206">
        <f>H120-Q120</f>
        <v>24.980594102561977</v>
      </c>
      <c r="I119" s="51"/>
      <c r="J119" s="51"/>
      <c r="K119" s="207"/>
      <c r="L119" s="176"/>
      <c r="M119" s="51"/>
      <c r="N119" s="207"/>
      <c r="O119" s="176"/>
      <c r="P119" s="189"/>
      <c r="Q119" s="232"/>
      <c r="R119" s="190"/>
      <c r="S119" s="231">
        <v>0</v>
      </c>
      <c r="T119" s="122" t="s">
        <v>126</v>
      </c>
    </row>
    <row r="120" spans="1:20" s="50" customFormat="1" x14ac:dyDescent="0.2">
      <c r="A120" s="251" t="s">
        <v>123</v>
      </c>
      <c r="B120" s="250" t="s">
        <v>4</v>
      </c>
      <c r="C120" s="229"/>
      <c r="D120" s="51"/>
      <c r="E120" s="207"/>
      <c r="F120" s="51"/>
      <c r="G120" s="51"/>
      <c r="H120" s="207">
        <f>H92</f>
        <v>31.010299956639813</v>
      </c>
      <c r="I120" s="51"/>
      <c r="J120" s="51"/>
      <c r="K120" s="207"/>
      <c r="L120" s="176"/>
      <c r="M120" s="51"/>
      <c r="N120" s="207"/>
      <c r="O120" s="176"/>
      <c r="P120" s="187">
        <f>P62</f>
        <v>6.0297058540778359</v>
      </c>
      <c r="Q120" s="227">
        <f>Q62</f>
        <v>6.0297058540778359</v>
      </c>
      <c r="R120" s="188">
        <f>R62</f>
        <v>6.0297058540778359</v>
      </c>
      <c r="S120" s="188"/>
      <c r="T120" s="55"/>
    </row>
    <row r="121" spans="1:20" s="50" customFormat="1" x14ac:dyDescent="0.2">
      <c r="A121" s="249" t="s">
        <v>125</v>
      </c>
      <c r="B121" s="250" t="s">
        <v>4</v>
      </c>
      <c r="C121" s="229"/>
      <c r="D121" s="51"/>
      <c r="E121" s="207"/>
      <c r="F121" s="51"/>
      <c r="G121" s="51"/>
      <c r="H121" s="206">
        <f>H120+Q120</f>
        <v>37.040005810717645</v>
      </c>
      <c r="I121" s="51"/>
      <c r="J121" s="51"/>
      <c r="K121" s="207"/>
      <c r="L121" s="176"/>
      <c r="M121" s="51"/>
      <c r="N121" s="207"/>
      <c r="O121" s="176"/>
      <c r="P121" s="189"/>
      <c r="Q121" s="232"/>
      <c r="R121" s="190"/>
      <c r="S121" s="230"/>
      <c r="T121" s="122"/>
    </row>
    <row r="122" spans="1:20" s="50" customFormat="1" x14ac:dyDescent="0.2">
      <c r="A122" s="74"/>
      <c r="B122" s="26"/>
      <c r="C122" s="84"/>
      <c r="D122" s="48"/>
      <c r="E122" s="24"/>
      <c r="F122" s="124"/>
      <c r="G122" s="48"/>
      <c r="H122" s="24"/>
      <c r="I122" s="124"/>
      <c r="J122" s="48"/>
      <c r="K122" s="24"/>
      <c r="L122" s="124"/>
      <c r="M122" s="48"/>
      <c r="N122" s="24"/>
      <c r="O122" s="124"/>
      <c r="P122" s="191"/>
      <c r="Q122" s="233"/>
      <c r="R122" s="192"/>
      <c r="S122" s="179"/>
      <c r="T122" s="60"/>
    </row>
    <row r="123" spans="1:20" s="50" customFormat="1" x14ac:dyDescent="0.2">
      <c r="A123" s="37" t="s">
        <v>107</v>
      </c>
      <c r="B123" s="38" t="s">
        <v>4</v>
      </c>
      <c r="C123" s="225"/>
      <c r="D123" s="51"/>
      <c r="E123" s="207"/>
      <c r="F123" s="176"/>
      <c r="G123" s="51"/>
      <c r="H123" s="207"/>
      <c r="I123" s="176"/>
      <c r="J123" s="51"/>
      <c r="K123" s="51"/>
      <c r="L123" s="181">
        <f>L124-R124</f>
        <v>0.57573593128807143</v>
      </c>
      <c r="M123" s="51"/>
      <c r="N123" s="207"/>
      <c r="O123" s="176"/>
      <c r="P123" s="189"/>
      <c r="Q123" s="232"/>
      <c r="R123" s="190"/>
      <c r="S123" s="230">
        <v>0</v>
      </c>
      <c r="T123" s="122" t="s">
        <v>82</v>
      </c>
    </row>
    <row r="124" spans="1:20" s="50" customFormat="1" x14ac:dyDescent="0.2">
      <c r="A124" s="40" t="s">
        <v>108</v>
      </c>
      <c r="B124" s="38" t="s">
        <v>4</v>
      </c>
      <c r="C124" s="225"/>
      <c r="D124" s="51"/>
      <c r="E124" s="207"/>
      <c r="F124" s="176"/>
      <c r="G124" s="51"/>
      <c r="H124" s="207"/>
      <c r="I124" s="176"/>
      <c r="J124" s="51"/>
      <c r="K124" s="207"/>
      <c r="L124" s="176">
        <f>L93</f>
        <v>3</v>
      </c>
      <c r="M124" s="51"/>
      <c r="N124" s="207"/>
      <c r="O124" s="176"/>
      <c r="P124" s="187">
        <f>P66</f>
        <v>2.4242640687119286</v>
      </c>
      <c r="Q124" s="227">
        <f>Q66</f>
        <v>2.4242640687119286</v>
      </c>
      <c r="R124" s="188">
        <f>R66</f>
        <v>2.4242640687119286</v>
      </c>
      <c r="S124" s="188"/>
      <c r="T124" s="60"/>
    </row>
    <row r="125" spans="1:20" s="50" customFormat="1" x14ac:dyDescent="0.2">
      <c r="A125" s="37" t="s">
        <v>109</v>
      </c>
      <c r="B125" s="38" t="s">
        <v>4</v>
      </c>
      <c r="C125" s="225"/>
      <c r="D125" s="51"/>
      <c r="E125" s="207"/>
      <c r="F125" s="176"/>
      <c r="G125" s="51"/>
      <c r="H125" s="207"/>
      <c r="I125" s="176"/>
      <c r="J125" s="51"/>
      <c r="K125" s="209"/>
      <c r="L125" s="182">
        <f>L124+R124</f>
        <v>5.4242640687119286</v>
      </c>
      <c r="M125" s="51"/>
      <c r="N125" s="207"/>
      <c r="O125" s="176"/>
      <c r="P125" s="189"/>
      <c r="Q125" s="232"/>
      <c r="R125" s="190"/>
      <c r="S125" s="176"/>
      <c r="T125" s="60"/>
    </row>
    <row r="126" spans="1:20" x14ac:dyDescent="0.2">
      <c r="A126" s="45"/>
      <c r="B126" s="26"/>
      <c r="C126" s="84"/>
      <c r="D126" s="45"/>
      <c r="E126" s="213"/>
      <c r="F126" s="179"/>
      <c r="G126" s="45"/>
      <c r="H126" s="213"/>
      <c r="I126" s="179"/>
      <c r="J126" s="24"/>
      <c r="K126" s="24"/>
      <c r="L126" s="124"/>
      <c r="M126" s="48"/>
      <c r="N126" s="24"/>
      <c r="O126" s="124"/>
      <c r="P126" s="19"/>
      <c r="Q126" s="8"/>
      <c r="R126" s="62"/>
      <c r="S126" s="62"/>
      <c r="T126" s="55"/>
    </row>
    <row r="127" spans="1:20" ht="13.5" thickBot="1" x14ac:dyDescent="0.25">
      <c r="A127" s="53" t="s">
        <v>13</v>
      </c>
      <c r="B127" s="54"/>
      <c r="C127" s="128"/>
      <c r="D127" s="128"/>
      <c r="E127" s="214"/>
      <c r="F127" s="180"/>
      <c r="G127" s="128"/>
      <c r="H127" s="214"/>
      <c r="I127" s="180"/>
      <c r="J127" s="128"/>
      <c r="K127" s="90"/>
      <c r="L127" s="177"/>
      <c r="M127" s="64"/>
      <c r="N127" s="90"/>
      <c r="O127" s="177"/>
      <c r="P127" s="183"/>
      <c r="Q127" s="234"/>
      <c r="R127" s="184"/>
      <c r="S127" s="184"/>
      <c r="T127" s="65" t="s">
        <v>14</v>
      </c>
    </row>
  </sheetData>
  <mergeCells count="24">
    <mergeCell ref="P96:R96"/>
    <mergeCell ref="J38:L38"/>
    <mergeCell ref="D75:F75"/>
    <mergeCell ref="G75:I75"/>
    <mergeCell ref="J75:L75"/>
    <mergeCell ref="D96:F96"/>
    <mergeCell ref="G96:I96"/>
    <mergeCell ref="J96:L96"/>
    <mergeCell ref="P37:R37"/>
    <mergeCell ref="D38:F38"/>
    <mergeCell ref="G38:I38"/>
    <mergeCell ref="D2:F2"/>
    <mergeCell ref="G2:I2"/>
    <mergeCell ref="J2:L2"/>
    <mergeCell ref="D16:F16"/>
    <mergeCell ref="G16:I16"/>
    <mergeCell ref="J16:L16"/>
    <mergeCell ref="D26:L26"/>
    <mergeCell ref="M26:O26"/>
    <mergeCell ref="D27:F27"/>
    <mergeCell ref="G27:I27"/>
    <mergeCell ref="J27:L27"/>
    <mergeCell ref="D37:L37"/>
    <mergeCell ref="M37:O37"/>
  </mergeCells>
  <phoneticPr fontId="21" type="noConversion"/>
  <conditionalFormatting sqref="D115:F115">
    <cfRule type="cellIs" dxfId="11" priority="12" stopIfTrue="1" operator="lessThan">
      <formula>$S$115</formula>
    </cfRule>
  </conditionalFormatting>
  <conditionalFormatting sqref="D117:F117">
    <cfRule type="cellIs" dxfId="10" priority="11" stopIfTrue="1" operator="greaterThan">
      <formula>S117</formula>
    </cfRule>
  </conditionalFormatting>
  <conditionalFormatting sqref="G99:I99">
    <cfRule type="cellIs" dxfId="9" priority="7" stopIfTrue="1" operator="lessThan">
      <formula>$S99</formula>
    </cfRule>
  </conditionalFormatting>
  <conditionalFormatting sqref="G103:I103">
    <cfRule type="cellIs" dxfId="8" priority="6" stopIfTrue="1" operator="lessThan">
      <formula>$S103</formula>
    </cfRule>
  </conditionalFormatting>
  <conditionalFormatting sqref="H119">
    <cfRule type="cellIs" dxfId="7" priority="3" stopIfTrue="1" operator="lessThan">
      <formula>$S$115</formula>
    </cfRule>
  </conditionalFormatting>
  <conditionalFormatting sqref="H121">
    <cfRule type="cellIs" dxfId="6" priority="1" stopIfTrue="1" operator="lessThan">
      <formula>$S$115</formula>
    </cfRule>
  </conditionalFormatting>
  <conditionalFormatting sqref="K111">
    <cfRule type="cellIs" dxfId="5" priority="13" stopIfTrue="1" operator="lessThan">
      <formula>S111</formula>
    </cfRule>
  </conditionalFormatting>
  <conditionalFormatting sqref="K107:L107">
    <cfRule type="cellIs" dxfId="4" priority="10" stopIfTrue="1" operator="lessThan">
      <formula>$S107</formula>
    </cfRule>
  </conditionalFormatting>
  <conditionalFormatting sqref="L111">
    <cfRule type="cellIs" dxfId="3" priority="9" stopIfTrue="1" operator="lessThan">
      <formula>$S111</formula>
    </cfRule>
  </conditionalFormatting>
  <conditionalFormatting sqref="L123">
    <cfRule type="cellIs" dxfId="2" priority="8" stopIfTrue="1" operator="lessThan">
      <formula>$S123</formula>
    </cfRule>
  </conditionalFormatting>
  <conditionalFormatting sqref="T127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6.5.12.1-1,2,4,5</vt:lpstr>
      <vt:lpstr>6.5.12.1-3,6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Sunlin Zhu/朱荪菻</cp:lastModifiedBy>
  <dcterms:created xsi:type="dcterms:W3CDTF">2009-06-16T09:56:03Z</dcterms:created>
  <dcterms:modified xsi:type="dcterms:W3CDTF">2025-08-13T08:10:28Z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 A5uK/1OOznXtn32wkZj/khQifYJmBk/+gaVtZCE+kxSPOvipV2M5Dov4W1R+tVvR744D3Yt3_x000d_ vbN4yQb0gHKrcfGFr74K+9CB4O1JFRLHj/5oxHK/jy8BpScP2spFdBfgB4IzDUA0vS1Iy6aU_x000d_ 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 ObqCFCAu4iFr1Xtx+ZqlOgugTFpNoMBjQoul6ZQBWQALKmDQrDJNGcKAmuYFeuH1FaRD1mmp_x000d_ kt8+qvptTIwmI+f8ZqYJgLxERSVGxmmNzpbqJlnXDUE6TPInAeHLqBqsfr51LzZ9ukedGqj/_x000d_ 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 fblEW9Q7zOh36QagtcAsS4EiYisJpj7/1zboabHRa/J2fGIT+4GkXghBPUXhFqR0q3JR/fq1 QWRw9sp9HWa8b2UKE56m/LEyvszwQHupIjuQDzaC+LOEugnPGvD3AaU2YgZ+AybWoEi4oCzR VBpWeZmfn82PktoTk/</vt:lpwstr>
  </property>
  <property fmtid="{D5CDD505-2E9C-101B-9397-08002B2CF9AE}" pid="10" name="_2015_ms_pID_7253431">
    <vt:lpwstr>WoUwnoqutN2RBJTn+hkD4gzXhVEJVChJ5tOjBGnl4NCUrSQiWT7gQn nhW/fLaTirknEPpGGqMVbGnqatsi4YbWJHPR9O2tybF6xc9eq8voxberMRBOzyIrG7aq4tPf p/rgaqGp91dGtcRDUz0eacdFJ00smyAeNujvAfdA9s0FsRdr0DSfMdeU3j6Ba2Y6VCyvOfWg yP2ri8yjcRZR6/GVUtSgYAXZPEjp0tsBWYUF</vt:lpwstr>
  </property>
  <property fmtid="{D5CDD505-2E9C-101B-9397-08002B2CF9AE}" pid="11" name="_2015_ms_pID_7253432">
    <vt:lpwstr>aQ==</vt:lpwstr>
  </property>
  <property fmtid="{D5CDD505-2E9C-101B-9397-08002B2CF9AE}" pid="12" name="CWM64dd57e06cea11f08000374100003741">
    <vt:lpwstr>CWMy2+QwTL67i55QUY0PfeTJehxrmcGSABSoNmXL8bCl4lFBfNX235W0c2wbeTQ+yuIone7r5p3S9kE+fBY9eIGxQ==</vt:lpwstr>
  </property>
  <property fmtid="{D5CDD505-2E9C-101B-9397-08002B2CF9AE}" pid="13" name="CWM4bca8c706ea511f0800057f8000056f8">
    <vt:lpwstr>CWMUhoEB6WKxJxvbvZbHLKGm11tHp6mKh4E4aL+GoBd+py/h8G82yNi+/mDXXnK2ihDFv7NIGsr2WsFggPsE+PwYw==</vt:lpwstr>
  </property>
</Properties>
</file>