
<file path=[Content_Types].xml><?xml version="1.0" encoding="utf-8"?>
<Types xmlns="http://schemas.openxmlformats.org/package/2006/content-types">
  <Default Extension="bin" ContentType="application/vnd.openxmlformats-officedocument.spreadsheetml.printerSettings"/>
  <Override PartName="/xl/charts/chart6.xml" ContentType="application/vnd.openxmlformats-officedocument.drawingml.chart+xml"/>
  <Override PartName="/xl/charts/chart7.xml" ContentType="application/vnd.openxmlformats-officedocument.drawingml.chart+xml"/>
  <Override PartName="/xl/theme/theme1.xml" ContentType="application/vnd.openxmlformats-officedocument.theme+xml"/>
  <Override PartName="/xl/styles.xml" ContentType="application/vnd.openxmlformats-officedocument.spreadsheetml.styles+xml"/>
  <Override PartName="/xl/charts/chart4.xml" ContentType="application/vnd.openxmlformats-officedocument.drawingml.chart+xml"/>
  <Override PartName="/xl/charts/chart5.xml" ContentType="application/vnd.openxmlformats-officedocument.drawingml.char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charts/chart2.xml" ContentType="application/vnd.openxmlformats-officedocument.drawingml.chart+xml"/>
  <Override PartName="/xl/charts/chart3.xml" ContentType="application/vnd.openxmlformats-officedocument.drawingml.char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charts/chart1.xml" ContentType="application/vnd.openxmlformats-officedocument.drawingml.chart+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xl/charts/chart8.xml" ContentType="application/vnd.openxmlformats-officedocument.drawingml.chart+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codeName="ThisWorkbook" defaultThemeVersion="124226"/>
  <bookViews>
    <workbookView xWindow="0" yWindow="0" windowWidth="17415" windowHeight="7215" tabRatio="894" firstSheet="3" activeTab="6"/>
  </bookViews>
  <sheets>
    <sheet name="Cover page" sheetId="193" r:id="rId1"/>
    <sheet name="Simulation Assumption （Class A）" sheetId="239" r:id="rId2"/>
    <sheet name="Simulation Assumption (Class B)" sheetId="240" r:id="rId3"/>
    <sheet name="FRC" sheetId="242" r:id="rId4"/>
    <sheet name="Class A Single PMI Test" sheetId="207" r:id="rId5"/>
    <sheet name="Class A Mutiple PMI test" sheetId="236" r:id="rId6"/>
    <sheet name="Class B K=1 PMI test（16QAM） " sheetId="235" r:id="rId7"/>
    <sheet name="Class B K&gt;1 CRI test" sheetId="237" r:id="rId8"/>
  </sheets>
  <definedNames>
    <definedName name="OLE_LINK1" localSheetId="1">'Simulation Assumption （Class A）'!$A$1</definedName>
  </definedNames>
  <calcPr calcId="124519"/>
</workbook>
</file>

<file path=xl/calcChain.xml><?xml version="1.0" encoding="utf-8"?>
<calcChain xmlns="http://schemas.openxmlformats.org/spreadsheetml/2006/main">
  <c r="C70" i="235"/>
  <c r="C69"/>
  <c r="C68"/>
  <c r="E98" l="1"/>
  <c r="E97"/>
  <c r="E96"/>
  <c r="E95"/>
  <c r="E94"/>
  <c r="E93"/>
  <c r="E92"/>
  <c r="E91"/>
  <c r="E90"/>
  <c r="E89"/>
  <c r="E88"/>
  <c r="E87"/>
  <c r="E86"/>
  <c r="E85"/>
  <c r="E84"/>
  <c r="E83"/>
  <c r="E82"/>
  <c r="E81"/>
  <c r="E80"/>
  <c r="E79"/>
  <c r="E78"/>
  <c r="E77"/>
  <c r="E76"/>
  <c r="AC4"/>
  <c r="A114" i="236"/>
  <c r="A115" s="1"/>
  <c r="A116" s="1"/>
  <c r="A117" s="1"/>
  <c r="A118" s="1"/>
  <c r="A119" s="1"/>
  <c r="A120" s="1"/>
  <c r="A121" s="1"/>
  <c r="A122" s="1"/>
  <c r="A123" s="1"/>
  <c r="A124" s="1"/>
  <c r="A125" s="1"/>
  <c r="A126" s="1"/>
  <c r="A127" s="1"/>
  <c r="A128" s="1"/>
  <c r="A129" s="1"/>
  <c r="A130" s="1"/>
  <c r="A131" s="1"/>
  <c r="A132" s="1"/>
  <c r="A133" s="1"/>
  <c r="A134" s="1"/>
  <c r="A135" s="1"/>
  <c r="A136" s="1"/>
  <c r="A137" s="1"/>
  <c r="A138" s="1"/>
  <c r="A139" s="1"/>
  <c r="A140" s="1"/>
  <c r="A141" s="1"/>
  <c r="A142" s="1"/>
  <c r="A143" s="1"/>
  <c r="A144" s="1"/>
  <c r="A145" s="1"/>
  <c r="A146" s="1"/>
  <c r="A147" s="1"/>
  <c r="A148" s="1"/>
  <c r="A149" s="1"/>
  <c r="A150" s="1"/>
  <c r="A151" s="1"/>
  <c r="A114" i="207"/>
  <c r="A115" s="1"/>
  <c r="A116" s="1"/>
  <c r="A117" s="1"/>
  <c r="A118" s="1"/>
  <c r="A119" s="1"/>
  <c r="A120" s="1"/>
  <c r="A121" s="1"/>
  <c r="A122" s="1"/>
  <c r="A123" s="1"/>
  <c r="A124" s="1"/>
  <c r="A125" s="1"/>
  <c r="A126" s="1"/>
  <c r="A127" s="1"/>
  <c r="A128" s="1"/>
  <c r="A129" s="1"/>
  <c r="A130" s="1"/>
  <c r="A131" s="1"/>
  <c r="A132" s="1"/>
  <c r="A133" s="1"/>
  <c r="A134" s="1"/>
  <c r="A135" s="1"/>
  <c r="A136" s="1"/>
  <c r="A137" s="1"/>
  <c r="A138" s="1"/>
  <c r="A139" s="1"/>
  <c r="A140" s="1"/>
  <c r="A141" s="1"/>
  <c r="A142" s="1"/>
  <c r="A143" s="1"/>
  <c r="A144" s="1"/>
  <c r="A145" s="1"/>
  <c r="A146" s="1"/>
  <c r="A147" s="1"/>
  <c r="J71" i="236" l="1"/>
  <c r="K71"/>
  <c r="L71"/>
  <c r="M71"/>
  <c r="AD71"/>
  <c r="AE71"/>
  <c r="AF71"/>
  <c r="AG71"/>
  <c r="AH71"/>
  <c r="AI71"/>
  <c r="AJ71"/>
  <c r="AK71"/>
  <c r="AL71"/>
  <c r="AM71"/>
  <c r="AN71"/>
  <c r="AO71"/>
  <c r="J71" i="207"/>
  <c r="K71"/>
  <c r="L71"/>
  <c r="M71"/>
  <c r="AD71"/>
  <c r="AE71"/>
  <c r="AF71"/>
  <c r="AG71"/>
  <c r="AH71"/>
  <c r="AI71"/>
  <c r="AJ71"/>
  <c r="AK71"/>
  <c r="AL71"/>
  <c r="AM71"/>
  <c r="AN71"/>
  <c r="AO71"/>
  <c r="F68" i="235" l="1"/>
  <c r="F69"/>
  <c r="F70"/>
  <c r="F71"/>
  <c r="F72"/>
  <c r="AC6"/>
  <c r="B68"/>
  <c r="AC5"/>
  <c r="A39"/>
  <c r="A40" s="1"/>
  <c r="A41" s="1"/>
  <c r="A42" s="1"/>
  <c r="A43" s="1"/>
  <c r="A44" s="1"/>
  <c r="G68"/>
  <c r="L68"/>
  <c r="M68"/>
  <c r="P68"/>
  <c r="Q68"/>
  <c r="T68"/>
  <c r="U68"/>
  <c r="B69"/>
  <c r="G69"/>
  <c r="L69"/>
  <c r="M69"/>
  <c r="P69"/>
  <c r="Q69"/>
  <c r="T69"/>
  <c r="U69"/>
  <c r="B70"/>
  <c r="G70"/>
  <c r="L70"/>
  <c r="M70"/>
  <c r="P70"/>
  <c r="Q70"/>
  <c r="T70"/>
  <c r="U70"/>
  <c r="B71"/>
  <c r="G71"/>
  <c r="H71"/>
  <c r="I71"/>
  <c r="J71"/>
  <c r="K71"/>
  <c r="L71"/>
  <c r="M71"/>
  <c r="N71"/>
  <c r="O71"/>
  <c r="P71"/>
  <c r="Q71"/>
  <c r="R71"/>
  <c r="S71"/>
  <c r="T71"/>
  <c r="U71"/>
  <c r="B72"/>
  <c r="D72"/>
  <c r="E72"/>
  <c r="G72"/>
  <c r="H72"/>
  <c r="I72"/>
  <c r="J72"/>
  <c r="K72"/>
  <c r="L72"/>
  <c r="M72"/>
  <c r="N72"/>
  <c r="O72"/>
  <c r="P72"/>
  <c r="Q72"/>
  <c r="R72"/>
  <c r="S72"/>
  <c r="T72"/>
  <c r="U72"/>
  <c r="A77"/>
  <c r="A78" s="1"/>
  <c r="A79" s="1"/>
  <c r="A80" s="1"/>
  <c r="A81" s="1"/>
  <c r="A82" s="1"/>
  <c r="A83" s="1"/>
  <c r="A84" s="1"/>
  <c r="A85" s="1"/>
  <c r="A86" s="1"/>
  <c r="A87" s="1"/>
  <c r="A88" s="1"/>
  <c r="A89" s="1"/>
  <c r="A90" s="1"/>
  <c r="A91" s="1"/>
  <c r="A92" s="1"/>
  <c r="A93" s="1"/>
  <c r="A94" s="1"/>
  <c r="A95" s="1"/>
  <c r="A96" s="1"/>
  <c r="A97" s="1"/>
  <c r="A98" s="1"/>
  <c r="A99" s="1"/>
  <c r="A100" s="1"/>
  <c r="A101" s="1"/>
  <c r="A102" s="1"/>
  <c r="A103" s="1"/>
  <c r="A104" s="1"/>
  <c r="A105" s="1"/>
  <c r="A78" i="236"/>
  <c r="A79" s="1"/>
  <c r="A80" s="1"/>
  <c r="A81" s="1"/>
  <c r="A82" s="1"/>
  <c r="A83" s="1"/>
  <c r="A84" s="1"/>
  <c r="A85" s="1"/>
  <c r="A86" s="1"/>
  <c r="A87" s="1"/>
  <c r="A88" s="1"/>
  <c r="A89" s="1"/>
  <c r="A90" s="1"/>
  <c r="A91" s="1"/>
  <c r="A92" s="1"/>
  <c r="A93" s="1"/>
  <c r="A94" s="1"/>
  <c r="A95" s="1"/>
  <c r="A96" s="1"/>
  <c r="A97" s="1"/>
  <c r="A98" s="1"/>
  <c r="A99" s="1"/>
  <c r="A100" s="1"/>
  <c r="A101" s="1"/>
  <c r="A102" s="1"/>
  <c r="A103" s="1"/>
  <c r="A104" s="1"/>
  <c r="A105" s="1"/>
  <c r="A106" s="1"/>
  <c r="AO72"/>
  <c r="AN72"/>
  <c r="AM72"/>
  <c r="AL72"/>
  <c r="AK72"/>
  <c r="AJ72"/>
  <c r="AI72"/>
  <c r="AH72"/>
  <c r="AG72"/>
  <c r="AF72"/>
  <c r="AE72"/>
  <c r="AD72"/>
  <c r="AC72"/>
  <c r="AB72"/>
  <c r="AA72"/>
  <c r="Z72"/>
  <c r="Y72"/>
  <c r="X72"/>
  <c r="W72"/>
  <c r="V72"/>
  <c r="U72"/>
  <c r="T72"/>
  <c r="S72"/>
  <c r="R72"/>
  <c r="Q72"/>
  <c r="P72"/>
  <c r="O72"/>
  <c r="N72"/>
  <c r="M72"/>
  <c r="L72"/>
  <c r="K72"/>
  <c r="J72"/>
  <c r="I72"/>
  <c r="H72"/>
  <c r="G72"/>
  <c r="F72"/>
  <c r="E72"/>
  <c r="D72"/>
  <c r="C72"/>
  <c r="B72"/>
  <c r="AO70"/>
  <c r="AN70"/>
  <c r="AM70"/>
  <c r="AL70"/>
  <c r="AK70"/>
  <c r="AJ70"/>
  <c r="AI70"/>
  <c r="AH70"/>
  <c r="AG70"/>
  <c r="AF70"/>
  <c r="AE70"/>
  <c r="AD70"/>
  <c r="M70"/>
  <c r="L70"/>
  <c r="K70"/>
  <c r="J70"/>
  <c r="AO69"/>
  <c r="AN69"/>
  <c r="AM69"/>
  <c r="AL69"/>
  <c r="AK69"/>
  <c r="AJ69"/>
  <c r="AI69"/>
  <c r="AH69"/>
  <c r="AG69"/>
  <c r="AF69"/>
  <c r="AE69"/>
  <c r="AD69"/>
  <c r="M69"/>
  <c r="L69"/>
  <c r="K69"/>
  <c r="J69"/>
  <c r="AO68"/>
  <c r="AN68"/>
  <c r="AM68"/>
  <c r="AL68"/>
  <c r="AK68"/>
  <c r="AJ68"/>
  <c r="AI68"/>
  <c r="AH68"/>
  <c r="AG68"/>
  <c r="AF68"/>
  <c r="AE68"/>
  <c r="AD68"/>
  <c r="M68"/>
  <c r="L68"/>
  <c r="K68"/>
  <c r="J68"/>
  <c r="A39"/>
  <c r="A40" s="1"/>
  <c r="A41" s="1"/>
  <c r="A42" s="1"/>
  <c r="A43" s="1"/>
  <c r="A44" s="1"/>
  <c r="A45" s="1"/>
  <c r="A46" s="1"/>
  <c r="A47" s="1"/>
  <c r="AW6"/>
  <c r="AW5"/>
  <c r="AW4"/>
  <c r="A78" i="207"/>
  <c r="A79" s="1"/>
  <c r="A80" s="1"/>
  <c r="A81" s="1"/>
  <c r="A82" s="1"/>
  <c r="A83" s="1"/>
  <c r="A84" s="1"/>
  <c r="A85" s="1"/>
  <c r="A86" s="1"/>
  <c r="A87" s="1"/>
  <c r="A88" s="1"/>
  <c r="A89" s="1"/>
  <c r="A90" s="1"/>
  <c r="A91" s="1"/>
  <c r="A92" s="1"/>
  <c r="A93" s="1"/>
  <c r="A94" s="1"/>
  <c r="A95" s="1"/>
  <c r="A96" s="1"/>
  <c r="A97" s="1"/>
  <c r="A98" s="1"/>
  <c r="A99" s="1"/>
  <c r="A100" s="1"/>
  <c r="A101" s="1"/>
  <c r="A102" s="1"/>
  <c r="A103" s="1"/>
  <c r="A104" s="1"/>
  <c r="A105" s="1"/>
  <c r="A106" s="1"/>
  <c r="F68" i="236" l="1"/>
  <c r="H68"/>
  <c r="AC68"/>
  <c r="AC69"/>
  <c r="Z68"/>
  <c r="Z69"/>
  <c r="A48"/>
  <c r="T68" s="1"/>
  <c r="E71"/>
  <c r="AA68"/>
  <c r="AA69"/>
  <c r="AA70"/>
  <c r="B68"/>
  <c r="AB68"/>
  <c r="AB69"/>
  <c r="AB70"/>
  <c r="H69"/>
  <c r="H70"/>
  <c r="A45" i="235"/>
  <c r="A49" i="236"/>
  <c r="I71" s="1"/>
  <c r="I68"/>
  <c r="I69"/>
  <c r="I70"/>
  <c r="F69"/>
  <c r="F70"/>
  <c r="G68"/>
  <c r="G69"/>
  <c r="G70"/>
  <c r="C68"/>
  <c r="J70" i="207"/>
  <c r="K70"/>
  <c r="L70"/>
  <c r="M70"/>
  <c r="AD70"/>
  <c r="AE70"/>
  <c r="AF70"/>
  <c r="AG70"/>
  <c r="AH70"/>
  <c r="AI70"/>
  <c r="AJ70"/>
  <c r="AK70"/>
  <c r="AL70"/>
  <c r="AM70"/>
  <c r="AN70"/>
  <c r="AO70"/>
  <c r="J69"/>
  <c r="K69"/>
  <c r="L69"/>
  <c r="M69"/>
  <c r="AD69"/>
  <c r="AE69"/>
  <c r="AF69"/>
  <c r="AG69"/>
  <c r="AH69"/>
  <c r="AI69"/>
  <c r="AJ69"/>
  <c r="AK69"/>
  <c r="AL69"/>
  <c r="AM69"/>
  <c r="AN69"/>
  <c r="AO69"/>
  <c r="J68"/>
  <c r="K68"/>
  <c r="L68"/>
  <c r="M68"/>
  <c r="AD68"/>
  <c r="AE68"/>
  <c r="AF68"/>
  <c r="AG68"/>
  <c r="AH68"/>
  <c r="AI68"/>
  <c r="AJ68"/>
  <c r="AK68"/>
  <c r="AL68"/>
  <c r="AM68"/>
  <c r="AN68"/>
  <c r="AO68"/>
  <c r="AC71" i="236" l="1"/>
  <c r="F71"/>
  <c r="T69"/>
  <c r="H71"/>
  <c r="U68"/>
  <c r="S68"/>
  <c r="AB71"/>
  <c r="R68"/>
  <c r="R68" i="235"/>
  <c r="Z71" i="236"/>
  <c r="AC70"/>
  <c r="Y69"/>
  <c r="Y68"/>
  <c r="V68"/>
  <c r="X69"/>
  <c r="V70"/>
  <c r="W69"/>
  <c r="V69"/>
  <c r="W68"/>
  <c r="X68"/>
  <c r="AA71"/>
  <c r="P68"/>
  <c r="S70"/>
  <c r="S69"/>
  <c r="O69"/>
  <c r="O68"/>
  <c r="R70"/>
  <c r="N68"/>
  <c r="Q69"/>
  <c r="Q68"/>
  <c r="R69"/>
  <c r="U69"/>
  <c r="A50"/>
  <c r="U70" s="1"/>
  <c r="P71"/>
  <c r="P70"/>
  <c r="P69"/>
  <c r="O70"/>
  <c r="N70"/>
  <c r="N69"/>
  <c r="Q70"/>
  <c r="Z70"/>
  <c r="A46" i="235"/>
  <c r="C69" i="236"/>
  <c r="B69"/>
  <c r="E68"/>
  <c r="AW6" i="207"/>
  <c r="AW5"/>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X70" i="236" l="1"/>
  <c r="Y70"/>
  <c r="W70"/>
  <c r="N69" i="235"/>
  <c r="T70" i="236"/>
  <c r="R69" i="235"/>
  <c r="N68"/>
  <c r="G71" i="236"/>
  <c r="D68" i="235"/>
  <c r="N71" i="236"/>
  <c r="O71"/>
  <c r="A51"/>
  <c r="A47" i="235"/>
  <c r="R70" s="1"/>
  <c r="D69"/>
  <c r="B71" i="236"/>
  <c r="D68"/>
  <c r="B4" s="1"/>
  <c r="E69"/>
  <c r="A39" i="207"/>
  <c r="AW4"/>
  <c r="N70" i="235" l="1"/>
  <c r="A52" i="236"/>
  <c r="S71" s="1"/>
  <c r="T71"/>
  <c r="U71"/>
  <c r="R71"/>
  <c r="X71"/>
  <c r="Y71"/>
  <c r="J69" i="235"/>
  <c r="J68"/>
  <c r="Q71" i="236"/>
  <c r="H69" i="235"/>
  <c r="H68"/>
  <c r="H70"/>
  <c r="A48"/>
  <c r="D70"/>
  <c r="B70" i="236"/>
  <c r="E70"/>
  <c r="C4"/>
  <c r="D70"/>
  <c r="D71"/>
  <c r="C70"/>
  <c r="A40" i="207"/>
  <c r="A41" s="1"/>
  <c r="A42" s="1"/>
  <c r="A43" s="1"/>
  <c r="A44" s="1"/>
  <c r="V71" i="236" l="1"/>
  <c r="D69"/>
  <c r="W71"/>
  <c r="A53"/>
  <c r="S68" i="235"/>
  <c r="J70"/>
  <c r="A45" i="207"/>
  <c r="X68" s="1"/>
  <c r="A49" i="235"/>
  <c r="E68" s="1"/>
  <c r="C6" i="236"/>
  <c r="B6"/>
  <c r="W68" i="207" l="1"/>
  <c r="O68" i="235"/>
  <c r="K68"/>
  <c r="C5" i="236"/>
  <c r="B5"/>
  <c r="C71"/>
  <c r="A54"/>
  <c r="A55" s="1"/>
  <c r="A56" s="1"/>
  <c r="A57" s="1"/>
  <c r="A58" s="1"/>
  <c r="A59" s="1"/>
  <c r="A60" s="1"/>
  <c r="A61" s="1"/>
  <c r="A62" s="1"/>
  <c r="A63" s="1"/>
  <c r="A64" s="1"/>
  <c r="A65" s="1"/>
  <c r="A66" s="1"/>
  <c r="A67" s="1"/>
  <c r="S69" i="235"/>
  <c r="A46" i="207"/>
  <c r="H68"/>
  <c r="G68"/>
  <c r="Y69"/>
  <c r="Y68"/>
  <c r="X69"/>
  <c r="V69"/>
  <c r="W69"/>
  <c r="V68"/>
  <c r="P70"/>
  <c r="P69"/>
  <c r="P68"/>
  <c r="AB68"/>
  <c r="Q69"/>
  <c r="Q68"/>
  <c r="AC68"/>
  <c r="N70"/>
  <c r="N69"/>
  <c r="N68"/>
  <c r="Z68"/>
  <c r="O69"/>
  <c r="AA68"/>
  <c r="O68"/>
  <c r="I68" i="235"/>
  <c r="F68" i="207"/>
  <c r="F69"/>
  <c r="I68"/>
  <c r="C68"/>
  <c r="B68"/>
  <c r="E69"/>
  <c r="E68"/>
  <c r="D68"/>
  <c r="C69"/>
  <c r="S69"/>
  <c r="B69"/>
  <c r="D69"/>
  <c r="A47"/>
  <c r="U69" s="1"/>
  <c r="A50" i="235"/>
  <c r="T70" i="207" l="1"/>
  <c r="S70"/>
  <c r="R70"/>
  <c r="R69"/>
  <c r="T69"/>
  <c r="U70"/>
  <c r="R68"/>
  <c r="S68"/>
  <c r="U68"/>
  <c r="T68"/>
  <c r="C4" s="1"/>
  <c r="K69" i="235"/>
  <c r="B7" i="236"/>
  <c r="C7"/>
  <c r="O69" i="235"/>
  <c r="X70" i="207"/>
  <c r="W70"/>
  <c r="Y70"/>
  <c r="F70"/>
  <c r="V70"/>
  <c r="Z69"/>
  <c r="Q70"/>
  <c r="AA69"/>
  <c r="Z70"/>
  <c r="AB69"/>
  <c r="AA70"/>
  <c r="AC69"/>
  <c r="AB70"/>
  <c r="O70"/>
  <c r="AC70"/>
  <c r="I69" i="235"/>
  <c r="H69" i="207"/>
  <c r="I70"/>
  <c r="C70"/>
  <c r="E71"/>
  <c r="D71"/>
  <c r="B71"/>
  <c r="G70"/>
  <c r="I69"/>
  <c r="B70"/>
  <c r="C71"/>
  <c r="D70"/>
  <c r="G69"/>
  <c r="H70"/>
  <c r="E70"/>
  <c r="A51" i="235"/>
  <c r="O70" s="1"/>
  <c r="E69"/>
  <c r="A48" i="207"/>
  <c r="A49" s="1"/>
  <c r="A50" s="1"/>
  <c r="Q71" l="1"/>
  <c r="X71"/>
  <c r="O71"/>
  <c r="B4"/>
  <c r="R71"/>
  <c r="E70" i="235"/>
  <c r="K70"/>
  <c r="T71" i="207"/>
  <c r="S70" i="235"/>
  <c r="S71" i="207"/>
  <c r="U71"/>
  <c r="V71"/>
  <c r="W71"/>
  <c r="I71"/>
  <c r="F71"/>
  <c r="Y71"/>
  <c r="B6"/>
  <c r="AC71"/>
  <c r="AA71"/>
  <c r="AB71"/>
  <c r="H71"/>
  <c r="A52" i="235"/>
  <c r="A53" s="1"/>
  <c r="A54" s="1"/>
  <c r="A55" s="1"/>
  <c r="A56" s="1"/>
  <c r="A57" s="1"/>
  <c r="A58" s="1"/>
  <c r="A59" s="1"/>
  <c r="A60" s="1"/>
  <c r="A61" s="1"/>
  <c r="A62" s="1"/>
  <c r="A63" s="1"/>
  <c r="A64" s="1"/>
  <c r="A65" s="1"/>
  <c r="A66" s="1"/>
  <c r="A67" s="1"/>
  <c r="Z71" i="207"/>
  <c r="P71"/>
  <c r="N71"/>
  <c r="C6"/>
  <c r="C5"/>
  <c r="B5"/>
  <c r="G71"/>
  <c r="A51"/>
  <c r="I70" i="235" l="1"/>
  <c r="A52" i="207"/>
  <c r="A53" l="1"/>
  <c r="A54" l="1"/>
  <c r="A55" s="1"/>
  <c r="A56" s="1"/>
  <c r="A57" s="1"/>
  <c r="A58" s="1"/>
  <c r="A59" s="1"/>
  <c r="A60" s="1"/>
  <c r="A61" s="1"/>
  <c r="A62" s="1"/>
  <c r="A63" s="1"/>
  <c r="A64" s="1"/>
  <c r="A65" s="1"/>
  <c r="A66" s="1"/>
  <c r="A67" s="1"/>
  <c r="C7" l="1"/>
  <c r="B7"/>
</calcChain>
</file>

<file path=xl/sharedStrings.xml><?xml version="1.0" encoding="utf-8"?>
<sst xmlns="http://schemas.openxmlformats.org/spreadsheetml/2006/main" count="504" uniqueCount="167">
  <si>
    <t>Max tput</t>
  </si>
  <si>
    <t>bps</t>
  </si>
  <si>
    <t>TP</t>
  </si>
  <si>
    <t>Req tput</t>
  </si>
  <si>
    <t>Document for: Information</t>
  </si>
  <si>
    <r>
      <t>d</t>
    </r>
    <r>
      <rPr>
        <sz val="10"/>
        <rFont val="Arial"/>
        <family val="2"/>
      </rPr>
      <t>ate</t>
    </r>
    <phoneticPr fontId="7" type="noConversion"/>
  </si>
  <si>
    <r>
      <t>R</t>
    </r>
    <r>
      <rPr>
        <sz val="10"/>
        <rFont val="Arial"/>
        <family val="2"/>
      </rPr>
      <t>ev</t>
    </r>
    <phoneticPr fontId="7" type="noConversion"/>
  </si>
  <si>
    <r>
      <t>N</t>
    </r>
    <r>
      <rPr>
        <sz val="10"/>
        <rFont val="Arial"/>
        <family val="2"/>
      </rPr>
      <t>ame</t>
    </r>
    <phoneticPr fontId="7" type="noConversion"/>
  </si>
  <si>
    <t>Comments</t>
    <phoneticPr fontId="7" type="noConversion"/>
  </si>
  <si>
    <t xml:space="preserve">Revision information </t>
    <phoneticPr fontId="7" type="noConversion"/>
  </si>
  <si>
    <t>SNR [dB]</t>
    <phoneticPr fontId="7" type="noConversion"/>
  </si>
  <si>
    <t>Qualcomm</t>
    <phoneticPr fontId="7" type="noConversion"/>
  </si>
  <si>
    <t>MTK</t>
    <phoneticPr fontId="7" type="noConversion"/>
  </si>
  <si>
    <t>LGE</t>
    <phoneticPr fontId="7" type="noConversion"/>
  </si>
  <si>
    <t>Intel</t>
    <phoneticPr fontId="7" type="noConversion"/>
  </si>
  <si>
    <t>Ericsson</t>
    <phoneticPr fontId="7" type="noConversion"/>
  </si>
  <si>
    <t>CSS 1</t>
    <phoneticPr fontId="8"/>
  </si>
  <si>
    <t>CSS 2</t>
    <phoneticPr fontId="7" type="noConversion"/>
  </si>
  <si>
    <t>CSS 3</t>
    <phoneticPr fontId="8"/>
  </si>
  <si>
    <t>CSS 4</t>
    <phoneticPr fontId="7" type="noConversion"/>
  </si>
  <si>
    <t>SNR at 70% Relative TP</t>
    <phoneticPr fontId="7" type="noConversion"/>
  </si>
  <si>
    <t>SNR at 75% Relative TP</t>
    <phoneticPr fontId="7" type="noConversion"/>
  </si>
  <si>
    <t>SNR at 80% Relative TP</t>
    <phoneticPr fontId="7" type="noConversion"/>
  </si>
  <si>
    <t>Samsung</t>
    <phoneticPr fontId="8"/>
  </si>
  <si>
    <t>Huawei</t>
    <phoneticPr fontId="7" type="noConversion"/>
  </si>
  <si>
    <t>Source: Samsung</t>
    <phoneticPr fontId="7" type="noConversion"/>
  </si>
  <si>
    <r>
      <t>A</t>
    </r>
    <r>
      <rPr>
        <sz val="10"/>
        <rFont val="Arial"/>
        <family val="2"/>
      </rPr>
      <t>VE</t>
    </r>
    <phoneticPr fontId="7" type="noConversion"/>
  </si>
  <si>
    <r>
      <t>S</t>
    </r>
    <r>
      <rPr>
        <sz val="10"/>
        <rFont val="Arial"/>
        <family val="2"/>
      </rPr>
      <t>pread</t>
    </r>
    <phoneticPr fontId="7" type="noConversion"/>
  </si>
  <si>
    <t>Absolute Throughput with following PMI</t>
    <phoneticPr fontId="7" type="noConversion"/>
  </si>
  <si>
    <t>Relative Throughput Ratio</t>
    <phoneticPr fontId="7" type="noConversion"/>
  </si>
  <si>
    <t>SNR at 60% Relative TP</t>
    <phoneticPr fontId="7" type="noConversion"/>
  </si>
  <si>
    <t xml:space="preserve"> Following PMI</t>
    <phoneticPr fontId="8"/>
  </si>
  <si>
    <t xml:space="preserve"> Random PMI</t>
    <phoneticPr fontId="7" type="noConversion"/>
  </si>
  <si>
    <t>Reference channel</t>
  </si>
  <si>
    <t>Channel bandwidth</t>
  </si>
  <si>
    <t>MHz</t>
  </si>
  <si>
    <t xml:space="preserve">Allocated subframes per Radio Frame </t>
  </si>
  <si>
    <t>Modulation</t>
  </si>
  <si>
    <t>16QAM</t>
  </si>
  <si>
    <t>Target Coding Rate</t>
  </si>
  <si>
    <t>Information Bit Payload</t>
  </si>
  <si>
    <t>Bits</t>
  </si>
  <si>
    <t>N/A</t>
  </si>
  <si>
    <t xml:space="preserve">  For Sub-Frame 5</t>
  </si>
  <si>
    <t xml:space="preserve">  For Sub-Frame 0</t>
  </si>
  <si>
    <t>Max. Throughput averaged over 1 frame</t>
  </si>
  <si>
    <t>Mbps</t>
  </si>
  <si>
    <t>UE Category</t>
  </si>
  <si>
    <t>Parameter</t>
  </si>
  <si>
    <t>Unit</t>
  </si>
  <si>
    <t>Test 1(Single PMI test)</t>
  </si>
  <si>
    <t>Test 2 (Multiple PMI test)</t>
  </si>
  <si>
    <t>Bandwidth</t>
  </si>
  <si>
    <t>Transmission mode</t>
  </si>
  <si>
    <t>Propagation channel</t>
  </si>
  <si>
    <t>EPA5</t>
  </si>
  <si>
    <t>EVA5</t>
  </si>
  <si>
    <t>Beamforming model</t>
  </si>
  <si>
    <t>[Annex B.4.3]</t>
  </si>
  <si>
    <t>Cell-specific reference signals</t>
  </si>
  <si>
    <t>Antenna ports 0,1</t>
  </si>
  <si>
    <t>CSI reference signals</t>
  </si>
  <si>
    <t>Antenna ports</t>
  </si>
  <si>
    <t>15,…,30</t>
  </si>
  <si>
    <r>
      <t>　</t>
    </r>
    <r>
      <rPr>
        <sz val="8"/>
        <color rgb="FF000000"/>
        <rFont val="Calibri"/>
        <family val="2"/>
      </rPr>
      <t>Number of CSI-RS ports</t>
    </r>
  </si>
  <si>
    <t>CDM Type</t>
  </si>
  <si>
    <t>CDM2</t>
  </si>
  <si>
    <t>CDM4</t>
  </si>
  <si>
    <t>NZP-CSI-RS-Configuration-List</t>
  </si>
  <si>
    <t>{0,1,2}</t>
  </si>
  <si>
    <t>{0,1}</t>
  </si>
  <si>
    <t xml:space="preserve">eMIMO-Type </t>
  </si>
  <si>
    <t>Class A</t>
  </si>
  <si>
    <t>codebookConfig-N1</t>
  </si>
  <si>
    <t>codebookConfig-N2</t>
  </si>
  <si>
    <t>codebook-Over-Sampling-RateConfig-O1</t>
  </si>
  <si>
    <t>codebook-Over-Sampling-RateConfig-O2</t>
  </si>
  <si>
    <t>Codebook-Config</t>
  </si>
  <si>
    <t>1,2,3,4</t>
  </si>
  <si>
    <t>Reporting mode</t>
  </si>
  <si>
    <t>PUSCH 3-1</t>
  </si>
  <si>
    <t>PUSCH 1-2</t>
  </si>
  <si>
    <t>Reporting interval</t>
  </si>
  <si>
    <t>ms</t>
  </si>
  <si>
    <t xml:space="preserve"> PMI delay </t>
  </si>
  <si>
    <t>Measurement channel</t>
  </si>
  <si>
    <t>64QAM 1/2 (R.XX-1)</t>
  </si>
  <si>
    <t>16QAM 1/2 (R.XX-2)</t>
  </si>
  <si>
    <t>Rank Number of PDSCH</t>
  </si>
  <si>
    <t>Max number of HARQ transmissions</t>
  </si>
  <si>
    <t>Redundancy version coding sequence</t>
  </si>
  <si>
    <t>{0,1,2,3}</t>
  </si>
  <si>
    <t>Precoding granularity
(only for reporting and following PMI)</t>
    <phoneticPr fontId="7" type="noConversion"/>
  </si>
  <si>
    <t xml:space="preserve">2D High XP 12 x 2 
(N1,N2,P) = (2,3,2) </t>
    <phoneticPr fontId="7" type="noConversion"/>
  </si>
  <si>
    <t xml:space="preserve">Correlation and antenna configuration </t>
    <phoneticPr fontId="7" type="noConversion"/>
  </si>
  <si>
    <t>Cell-specific reference signals</t>
    <phoneticPr fontId="7" type="noConversion"/>
  </si>
  <si>
    <t>CSI reference signals</t>
    <phoneticPr fontId="7" type="noConversion"/>
  </si>
  <si>
    <r>
      <t>　</t>
    </r>
    <r>
      <rPr>
        <sz val="8"/>
        <color rgb="FF000000"/>
        <rFont val="Calibri"/>
        <family val="2"/>
      </rPr>
      <t>Number of CSI-RS ports</t>
    </r>
    <phoneticPr fontId="7" type="noConversion"/>
  </si>
  <si>
    <t>codebookSubsetRestriction-1</t>
    <phoneticPr fontId="7" type="noConversion"/>
  </si>
  <si>
    <t>2D High XP 16 x 2
(N1,N2,P) =(2,4,2)</t>
    <phoneticPr fontId="7" type="noConversion"/>
  </si>
  <si>
    <r>
      <rPr>
        <sz val="8"/>
        <color rgb="FF000000"/>
        <rFont val="Calibri"/>
        <family val="2"/>
      </rPr>
      <t xml:space="preserve">CSI-RS periodicity and subframe offset  </t>
    </r>
    <r>
      <rPr>
        <b/>
        <sz val="8"/>
        <color rgb="FF000000"/>
        <rFont val="Calibri"/>
        <family val="2"/>
      </rPr>
      <t xml:space="preserve">
</t>
    </r>
    <r>
      <rPr>
        <b/>
        <i/>
        <sz val="8"/>
        <color rgb="FF000000"/>
        <rFont val="Calibri"/>
        <family val="2"/>
      </rPr>
      <t>T</t>
    </r>
    <r>
      <rPr>
        <b/>
        <vertAlign val="subscript"/>
        <sz val="8"/>
        <color rgb="FF000000"/>
        <rFont val="Calibri"/>
        <family val="2"/>
      </rPr>
      <t>CSI-RS</t>
    </r>
    <r>
      <rPr>
        <b/>
        <sz val="8"/>
        <color rgb="FF000000"/>
        <rFont val="Calibri"/>
        <family val="2"/>
      </rPr>
      <t xml:space="preserve"> / </t>
    </r>
    <r>
      <rPr>
        <b/>
        <i/>
        <sz val="8"/>
        <color rgb="FF000000"/>
        <rFont val="Calibri"/>
        <family val="2"/>
      </rPr>
      <t>I</t>
    </r>
    <r>
      <rPr>
        <b/>
        <vertAlign val="subscript"/>
        <sz val="8"/>
        <color rgb="FF000000"/>
        <rFont val="Calibri"/>
        <family val="2"/>
      </rPr>
      <t>CSI-RS</t>
    </r>
    <phoneticPr fontId="7" type="noConversion"/>
  </si>
  <si>
    <t>5/1</t>
    <phoneticPr fontId="7" type="noConversion"/>
  </si>
  <si>
    <t xml:space="preserve">0x01 
FFFF FFFF FFFF FFFF
FFFF FFFF FFFF FFFF
FFFF FFFF FFFF FFFF
</t>
    <phoneticPr fontId="7" type="noConversion"/>
  </si>
  <si>
    <t xml:space="preserve">0x02
FFFF FFFF FFFF FFFF
FFFF FFFF FFFF FFFF
FFFF FFFF FFFF FFFF
FFFF FFFF FFFF FFFF
FFFF FFFF FFFF FFFF
FFFF FFFF FFFF FFFF
FFFF FFFF FFFF FFFF
FFFF FFFF FFFF FFFF
</t>
    <phoneticPr fontId="7" type="noConversion"/>
  </si>
  <si>
    <t>codebookSubsetRestriction-2</t>
    <phoneticPr fontId="7" type="noConversion"/>
  </si>
  <si>
    <t xml:space="preserve">(Codebook-Config 1): 
0000 0000 1111 
(Codebook-Config 2,3,4):
 0x 00 000000 0000 FFFF 
 </t>
    <phoneticPr fontId="7" type="noConversion"/>
  </si>
  <si>
    <t xml:space="preserve">(Codebook-Config 1): 
0000 1111 0000
(Codebook-Config 1):
 0x 00 000000 FFFF 0000 
</t>
    <phoneticPr fontId="7" type="noConversion"/>
  </si>
  <si>
    <t>Antenna ports</t>
    <phoneticPr fontId="7" type="noConversion"/>
  </si>
  <si>
    <t>15,…,26</t>
    <phoneticPr fontId="7" type="noConversion"/>
  </si>
  <si>
    <t>Test 1</t>
  </si>
  <si>
    <t>15,…,22</t>
  </si>
  <si>
    <t>CSI-RS reference signal configuration</t>
  </si>
  <si>
    <t>Class B</t>
  </si>
  <si>
    <t>alternativeCodebookEnabledCLASSB_K1</t>
  </si>
  <si>
    <t>codebookSubsetRestriction-3</t>
  </si>
  <si>
    <t>0x 000 0000 0000 FFFF</t>
  </si>
  <si>
    <r>
      <rPr>
        <sz val="8"/>
        <color rgb="FF000000"/>
        <rFont val="Calibri"/>
        <family val="2"/>
      </rPr>
      <t xml:space="preserve">CSI-RS periodicity and subframe offset  </t>
    </r>
    <r>
      <rPr>
        <b/>
        <sz val="8"/>
        <color rgb="FF000000"/>
        <rFont val="Calibri"/>
        <family val="2"/>
      </rPr>
      <t xml:space="preserve">
 </t>
    </r>
    <r>
      <rPr>
        <b/>
        <i/>
        <sz val="8"/>
        <color rgb="FF000000"/>
        <rFont val="Calibri"/>
        <family val="2"/>
      </rPr>
      <t>T</t>
    </r>
    <r>
      <rPr>
        <b/>
        <vertAlign val="subscript"/>
        <sz val="8"/>
        <color rgb="FF000000"/>
        <rFont val="Calibri"/>
        <family val="2"/>
      </rPr>
      <t>CSI-RS</t>
    </r>
    <r>
      <rPr>
        <b/>
        <sz val="8"/>
        <color rgb="FF000000"/>
        <rFont val="Calibri"/>
        <family val="2"/>
      </rPr>
      <t xml:space="preserve"> / </t>
    </r>
    <r>
      <rPr>
        <b/>
        <i/>
        <sz val="8"/>
        <color rgb="FF000000"/>
        <rFont val="Calibri"/>
        <family val="2"/>
      </rPr>
      <t>I</t>
    </r>
    <r>
      <rPr>
        <b/>
        <vertAlign val="subscript"/>
        <sz val="8"/>
        <color rgb="FF000000"/>
        <rFont val="Calibri"/>
        <family val="2"/>
      </rPr>
      <t>CSI-RS</t>
    </r>
    <phoneticPr fontId="7" type="noConversion"/>
  </si>
  <si>
    <t>PUCCH 1-1</t>
    <phoneticPr fontId="7" type="noConversion"/>
  </si>
  <si>
    <t>Qualcomm</t>
  </si>
  <si>
    <t>Samsung</t>
  </si>
  <si>
    <t>MTK</t>
  </si>
  <si>
    <t>LGE</t>
  </si>
  <si>
    <t>Intel</t>
  </si>
  <si>
    <t>Ericsson</t>
  </si>
  <si>
    <t>Huawei</t>
  </si>
  <si>
    <t>Absolute Throughput with following PMI</t>
  </si>
  <si>
    <t>Absolute Throughput with random PMI</t>
  </si>
  <si>
    <t>Relative Throughput Ratio</t>
  </si>
  <si>
    <t>version 0.1.0</t>
    <phoneticPr fontId="7" type="noConversion"/>
  </si>
  <si>
    <t>Value</t>
  </si>
  <si>
    <t>Allocated resource blocks</t>
  </si>
  <si>
    <t>Uplink-Downlink Configuration (Note 3)</t>
  </si>
  <si>
    <t>Allocated subframes per Radio Frame (D+S)</t>
  </si>
  <si>
    <t>3+2</t>
  </si>
  <si>
    <t>64QAM</t>
  </si>
  <si>
    <t>For Sub-Frames 1,6</t>
  </si>
  <si>
    <t>≥ 2</t>
  </si>
  <si>
    <t>50 Note 4</t>
    <phoneticPr fontId="7" type="noConversion"/>
  </si>
  <si>
    <t>1/2</t>
    <phoneticPr fontId="7" type="noConversion"/>
  </si>
  <si>
    <t xml:space="preserve">  For Sub-Frames 4 and 9  (Non CSI-RS subframe)</t>
    <phoneticPr fontId="7" type="noConversion"/>
  </si>
  <si>
    <t xml:space="preserve">  For Sub-Frames 4 and 9   (CSI-RS subframe)</t>
    <phoneticPr fontId="7" type="noConversion"/>
  </si>
  <si>
    <t>Number of Code Blocks per Sub-Frame (Note 5)</t>
    <phoneticPr fontId="7" type="noConversion"/>
  </si>
  <si>
    <t xml:space="preserve">  For Sub-Frames  4 and 9    (Non CSI-RS subframe)</t>
    <phoneticPr fontId="7" type="noConversion"/>
  </si>
  <si>
    <t>For Sub-Frames 4 and 9  (CSI-RS subframe)</t>
    <phoneticPr fontId="7" type="noConversion"/>
  </si>
  <si>
    <t>Binary Channel Bits Per Sub-Frame</t>
    <phoneticPr fontId="7" type="noConversion"/>
  </si>
  <si>
    <t>2016.6.8</t>
    <phoneticPr fontId="7" type="noConversion"/>
  </si>
  <si>
    <t>Haijie Qiu</t>
    <phoneticPr fontId="7" type="noConversion"/>
  </si>
  <si>
    <t>0.1.0</t>
    <phoneticPr fontId="7" type="noConversion"/>
  </si>
  <si>
    <t>Initial version</t>
    <phoneticPr fontId="7" type="noConversion"/>
  </si>
  <si>
    <t>Title: Summary of CSI results for FD-MIMO (TDD mode)</t>
    <phoneticPr fontId="7" type="noConversion"/>
  </si>
  <si>
    <t>Hongkong, China, 28~30 June, 2016</t>
    <phoneticPr fontId="7" type="noConversion"/>
  </si>
  <si>
    <t>Absolute Throughput</t>
    <phoneticPr fontId="7" type="noConversion"/>
  </si>
  <si>
    <t>Samsung</t>
    <phoneticPr fontId="7" type="noConversion"/>
  </si>
  <si>
    <t xml:space="preserve">8x2 ULA Low
</t>
    <phoneticPr fontId="7" type="noConversion"/>
  </si>
  <si>
    <t xml:space="preserve"> 16QAM 1/2</t>
    <phoneticPr fontId="7" type="noConversion"/>
  </si>
  <si>
    <t>5/4</t>
    <phoneticPr fontId="7" type="noConversion"/>
  </si>
  <si>
    <t>Inf</t>
  </si>
  <si>
    <t>SNR at 90% Relative TP</t>
    <phoneticPr fontId="7" type="noConversion"/>
  </si>
  <si>
    <t>12 CSI-RS ports          64QAM 1/2</t>
    <phoneticPr fontId="7" type="noConversion"/>
  </si>
  <si>
    <t>16 CSI-RS Ports   16QAM1/2</t>
    <phoneticPr fontId="7" type="noConversion"/>
  </si>
  <si>
    <t/>
  </si>
  <si>
    <t>R4-79AH-0092</t>
    <phoneticPr fontId="7" type="noConversion"/>
  </si>
  <si>
    <t>TSG RAN WG4 meeting #79 Ad-hoc</t>
    <phoneticPr fontId="7" type="noConversion"/>
  </si>
  <si>
    <t>Agenda item: 4.3</t>
    <phoneticPr fontId="7" type="noConversion"/>
  </si>
  <si>
    <t>2016.6.28</t>
    <phoneticPr fontId="7" type="noConversion"/>
  </si>
  <si>
    <t>Updated with companies' input</t>
    <phoneticPr fontId="7" type="noConversion"/>
  </si>
  <si>
    <t>These result spreadsheets summarize CSI results for FD-MIMO (TDD mode)</t>
    <phoneticPr fontId="7" type="noConversion"/>
  </si>
</sst>
</file>

<file path=xl/styles.xml><?xml version="1.0" encoding="utf-8"?>
<styleSheet xmlns="http://schemas.openxmlformats.org/spreadsheetml/2006/main">
  <numFmts count="5">
    <numFmt numFmtId="176" formatCode="0.0"/>
    <numFmt numFmtId="177" formatCode="0_ "/>
    <numFmt numFmtId="178" formatCode="0_);[Red]\(0\)"/>
    <numFmt numFmtId="179" formatCode="0.00_);[Red]\(0.00\)"/>
    <numFmt numFmtId="180" formatCode="0.00_ "/>
  </numFmts>
  <fonts count="23">
    <font>
      <sz val="10"/>
      <name val="Arial"/>
      <family val="2"/>
    </font>
    <font>
      <sz val="10"/>
      <name val="Arial"/>
      <family val="2"/>
    </font>
    <font>
      <b/>
      <sz val="10"/>
      <name val="Arial"/>
      <family val="2"/>
    </font>
    <font>
      <sz val="10"/>
      <name val="ＭＳ Ｐゴシック"/>
      <family val="2"/>
      <charset val="128"/>
    </font>
    <font>
      <sz val="10"/>
      <name val="Arial"/>
      <family val="2"/>
    </font>
    <font>
      <sz val="10"/>
      <name val="Arial"/>
      <family val="2"/>
    </font>
    <font>
      <b/>
      <sz val="12"/>
      <name val="Arial"/>
      <family val="2"/>
    </font>
    <font>
      <sz val="9"/>
      <name val="宋体"/>
      <family val="3"/>
      <charset val="134"/>
    </font>
    <font>
      <sz val="6"/>
      <name val="ＭＳ Ｐゴシック"/>
      <family val="2"/>
      <charset val="128"/>
    </font>
    <font>
      <sz val="12"/>
      <name val="宋体"/>
      <family val="3"/>
      <charset val="134"/>
    </font>
    <font>
      <sz val="10"/>
      <color theme="1"/>
      <name val="Arial Unicode MS"/>
      <family val="2"/>
      <charset val="134"/>
    </font>
    <font>
      <sz val="11"/>
      <color rgb="FFFF0000"/>
      <name val="宋体"/>
      <family val="2"/>
      <scheme val="minor"/>
    </font>
    <font>
      <b/>
      <sz val="20"/>
      <name val="Arial"/>
      <family val="2"/>
    </font>
    <font>
      <sz val="10.5"/>
      <name val="Calibri"/>
      <family val="2"/>
    </font>
    <font>
      <b/>
      <sz val="8"/>
      <color rgb="FF000000"/>
      <name val="Calibri"/>
      <family val="2"/>
    </font>
    <font>
      <sz val="8"/>
      <color rgb="FF000000"/>
      <name val="Calibri"/>
      <family val="2"/>
    </font>
    <font>
      <sz val="8"/>
      <color rgb="FF000000"/>
      <name val="宋体"/>
      <family val="3"/>
      <charset val="134"/>
    </font>
    <font>
      <b/>
      <i/>
      <sz val="8"/>
      <color rgb="FF000000"/>
      <name val="Calibri"/>
      <family val="2"/>
    </font>
    <font>
      <b/>
      <vertAlign val="subscript"/>
      <sz val="8"/>
      <color rgb="FF000000"/>
      <name val="Calibri"/>
      <family val="2"/>
    </font>
    <font>
      <sz val="10"/>
      <name val="Arial Unicode MS"/>
      <family val="2"/>
      <charset val="134"/>
    </font>
    <font>
      <sz val="11"/>
      <name val="宋体"/>
      <family val="2"/>
      <scheme val="minor"/>
    </font>
    <font>
      <b/>
      <sz val="9"/>
      <name val="Arial"/>
      <family val="2"/>
    </font>
    <font>
      <sz val="9"/>
      <name val="Arial"/>
      <family val="2"/>
    </font>
  </fonts>
  <fills count="6">
    <fill>
      <patternFill patternType="none"/>
    </fill>
    <fill>
      <patternFill patternType="gray125"/>
    </fill>
    <fill>
      <patternFill patternType="solid">
        <fgColor indexed="22"/>
        <bgColor indexed="64"/>
      </patternFill>
    </fill>
    <fill>
      <patternFill patternType="solid">
        <fgColor theme="0" tint="-0.249977111117893"/>
        <bgColor indexed="64"/>
      </patternFill>
    </fill>
    <fill>
      <patternFill patternType="solid">
        <fgColor rgb="FF8DB3E2"/>
        <bgColor indexed="64"/>
      </patternFill>
    </fill>
    <fill>
      <patternFill patternType="solid">
        <fgColor rgb="FFFFFF0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s>
  <cellStyleXfs count="18">
    <xf numFmtId="0" fontId="0" fillId="0" borderId="0"/>
    <xf numFmtId="0" fontId="5" fillId="0" borderId="0"/>
    <xf numFmtId="0" fontId="1" fillId="0" borderId="0"/>
    <xf numFmtId="0" fontId="4" fillId="0" borderId="0"/>
    <xf numFmtId="0" fontId="1" fillId="0" borderId="0"/>
    <xf numFmtId="0" fontId="9"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131">
    <xf numFmtId="0" fontId="0" fillId="0" borderId="0" xfId="0"/>
    <xf numFmtId="0" fontId="2" fillId="0" borderId="0" xfId="3" applyFont="1" applyAlignment="1">
      <alignment vertical="center"/>
    </xf>
    <xf numFmtId="0" fontId="4" fillId="0" borderId="0" xfId="3" applyAlignment="1">
      <alignment vertical="center"/>
    </xf>
    <xf numFmtId="0" fontId="4" fillId="0" borderId="0" xfId="3" applyAlignment="1">
      <alignment horizontal="center" vertical="center"/>
    </xf>
    <xf numFmtId="0" fontId="2" fillId="0" borderId="0" xfId="3" applyFont="1" applyFill="1" applyAlignment="1">
      <alignment vertical="center"/>
    </xf>
    <xf numFmtId="0" fontId="5" fillId="0" borderId="0" xfId="1"/>
    <xf numFmtId="0" fontId="4" fillId="0" borderId="0" xfId="3"/>
    <xf numFmtId="0" fontId="0" fillId="0" borderId="0" xfId="3" applyFont="1" applyAlignment="1">
      <alignment vertical="center"/>
    </xf>
    <xf numFmtId="2" fontId="4" fillId="2" borderId="0" xfId="2" applyNumberFormat="1" applyFont="1" applyFill="1"/>
    <xf numFmtId="0" fontId="0" fillId="0" borderId="0" xfId="1" applyFont="1"/>
    <xf numFmtId="2" fontId="4" fillId="2" borderId="0" xfId="0" applyNumberFormat="1" applyFont="1" applyFill="1"/>
    <xf numFmtId="0" fontId="0" fillId="0" borderId="0" xfId="2" applyFont="1" applyAlignment="1">
      <alignment horizontal="center" vertical="center" textRotation="90"/>
    </xf>
    <xf numFmtId="0" fontId="1" fillId="0" borderId="0" xfId="2" applyAlignment="1">
      <alignment horizontal="center" vertical="center" textRotation="90"/>
    </xf>
    <xf numFmtId="0" fontId="0" fillId="0" borderId="1" xfId="0" applyBorder="1" applyAlignment="1">
      <alignment horizontal="center" vertical="center" textRotation="90" wrapText="1"/>
    </xf>
    <xf numFmtId="0" fontId="0" fillId="0" borderId="0" xfId="0"/>
    <xf numFmtId="1" fontId="0" fillId="0" borderId="0" xfId="0" applyNumberFormat="1"/>
    <xf numFmtId="0" fontId="1" fillId="0" borderId="0" xfId="2" applyFont="1"/>
    <xf numFmtId="177" fontId="1" fillId="0" borderId="0" xfId="2" applyNumberFormat="1"/>
    <xf numFmtId="0" fontId="1" fillId="0" borderId="0" xfId="2"/>
    <xf numFmtId="9" fontId="2" fillId="0" borderId="0" xfId="2" applyNumberFormat="1" applyFont="1"/>
    <xf numFmtId="176" fontId="1" fillId="0" borderId="0" xfId="2" applyNumberFormat="1"/>
    <xf numFmtId="0" fontId="2" fillId="0" borderId="0" xfId="2" applyFont="1"/>
    <xf numFmtId="177" fontId="1" fillId="0" borderId="0" xfId="2" applyNumberFormat="1" applyAlignment="1"/>
    <xf numFmtId="0" fontId="1" fillId="0" borderId="0" xfId="2" applyFill="1"/>
    <xf numFmtId="1" fontId="1" fillId="0" borderId="0" xfId="2" applyNumberFormat="1" applyBorder="1" applyAlignment="1">
      <alignment horizontal="center"/>
    </xf>
    <xf numFmtId="177" fontId="1" fillId="0" borderId="0" xfId="2" applyNumberFormat="1" applyFont="1" applyFill="1" applyBorder="1"/>
    <xf numFmtId="0" fontId="3" fillId="0" borderId="0" xfId="2" applyFont="1" applyFill="1"/>
    <xf numFmtId="0" fontId="1" fillId="0" borderId="0" xfId="2" applyBorder="1"/>
    <xf numFmtId="0" fontId="1" fillId="0" borderId="0" xfId="2" applyAlignment="1">
      <alignment horizontal="right"/>
    </xf>
    <xf numFmtId="0" fontId="1" fillId="0" borderId="0" xfId="2" applyFont="1" applyAlignment="1">
      <alignment horizontal="right"/>
    </xf>
    <xf numFmtId="9" fontId="1" fillId="0" borderId="0" xfId="2" applyNumberFormat="1" applyFont="1" applyAlignment="1">
      <alignment horizontal="right"/>
    </xf>
    <xf numFmtId="176" fontId="1" fillId="0" borderId="0" xfId="2" applyNumberFormat="1" applyFont="1" applyBorder="1"/>
    <xf numFmtId="11" fontId="1" fillId="0" borderId="0" xfId="2" applyNumberFormat="1"/>
    <xf numFmtId="11" fontId="1" fillId="0" borderId="0" xfId="0" applyNumberFormat="1" applyFont="1"/>
    <xf numFmtId="2" fontId="1" fillId="0" borderId="0" xfId="2" applyNumberFormat="1"/>
    <xf numFmtId="0" fontId="6" fillId="0" borderId="0" xfId="2" applyFont="1"/>
    <xf numFmtId="0" fontId="0" fillId="0" borderId="0" xfId="0" applyBorder="1"/>
    <xf numFmtId="2" fontId="0" fillId="2" borderId="0" xfId="0" applyNumberFormat="1" applyFill="1"/>
    <xf numFmtId="2" fontId="1" fillId="2" borderId="0" xfId="2" applyNumberFormat="1" applyFill="1"/>
    <xf numFmtId="0" fontId="0" fillId="2" borderId="0" xfId="0" applyFill="1"/>
    <xf numFmtId="0" fontId="0" fillId="0" borderId="0" xfId="3" applyFont="1"/>
    <xf numFmtId="0" fontId="0" fillId="0" borderId="0" xfId="2" applyFont="1" applyAlignment="1">
      <alignment horizontal="right"/>
    </xf>
    <xf numFmtId="2" fontId="0" fillId="2" borderId="0" xfId="0" applyNumberFormat="1" applyFill="1"/>
    <xf numFmtId="0" fontId="0" fillId="0" borderId="1" xfId="2" applyFont="1" applyFill="1" applyBorder="1" applyAlignment="1">
      <alignment horizontal="center" vertical="center" textRotation="90" wrapText="1"/>
    </xf>
    <xf numFmtId="9" fontId="0" fillId="0" borderId="0" xfId="0" applyNumberFormat="1" applyAlignment="1">
      <alignment horizontal="right"/>
    </xf>
    <xf numFmtId="178" fontId="10" fillId="2" borderId="0" xfId="0" applyNumberFormat="1" applyFont="1" applyFill="1" applyAlignment="1"/>
    <xf numFmtId="2" fontId="0" fillId="0" borderId="0" xfId="2" applyNumberFormat="1" applyFont="1"/>
    <xf numFmtId="2" fontId="0" fillId="3" borderId="0" xfId="0" applyNumberFormat="1" applyFill="1"/>
    <xf numFmtId="178" fontId="10" fillId="3" borderId="0" xfId="0" applyNumberFormat="1" applyFont="1" applyFill="1" applyAlignment="1"/>
    <xf numFmtId="179" fontId="0" fillId="3" borderId="0" xfId="0" applyNumberFormat="1" applyFill="1"/>
    <xf numFmtId="179" fontId="11" fillId="3" borderId="0" xfId="0" applyNumberFormat="1" applyFont="1" applyFill="1"/>
    <xf numFmtId="0" fontId="0" fillId="0" borderId="0" xfId="0" applyAlignment="1">
      <alignment horizontal="center"/>
    </xf>
    <xf numFmtId="0" fontId="14" fillId="0" borderId="1" xfId="0" applyFont="1" applyBorder="1" applyAlignment="1">
      <alignment horizontal="center" wrapText="1"/>
    </xf>
    <xf numFmtId="0" fontId="15" fillId="0" borderId="1" xfId="0" applyFont="1" applyBorder="1" applyAlignment="1">
      <alignment horizontal="center" wrapText="1"/>
    </xf>
    <xf numFmtId="0" fontId="16" fillId="0" borderId="1" xfId="0" applyFont="1" applyBorder="1" applyAlignment="1">
      <alignment horizontal="center" wrapText="1"/>
    </xf>
    <xf numFmtId="0" fontId="15" fillId="4" borderId="1" xfId="0" applyFont="1" applyFill="1" applyBorder="1" applyAlignment="1">
      <alignment horizontal="center" wrapText="1"/>
    </xf>
    <xf numFmtId="0" fontId="16" fillId="4" borderId="1" xfId="0" applyFont="1" applyFill="1" applyBorder="1" applyAlignment="1">
      <alignment horizontal="center" wrapText="1"/>
    </xf>
    <xf numFmtId="49" fontId="15" fillId="0" borderId="1" xfId="0" applyNumberFormat="1" applyFont="1" applyBorder="1" applyAlignment="1">
      <alignment horizontal="center" wrapText="1"/>
    </xf>
    <xf numFmtId="0" fontId="15" fillId="4" borderId="1" xfId="0" applyFont="1" applyFill="1" applyBorder="1" applyAlignment="1">
      <alignment wrapText="1"/>
    </xf>
    <xf numFmtId="0" fontId="15" fillId="4" borderId="1" xfId="0" applyFont="1" applyFill="1" applyBorder="1" applyAlignment="1">
      <alignment horizontal="center" vertical="center" wrapText="1"/>
    </xf>
    <xf numFmtId="0" fontId="13" fillId="4" borderId="1" xfId="0" applyFont="1" applyFill="1" applyBorder="1" applyAlignment="1">
      <alignment wrapText="1"/>
    </xf>
    <xf numFmtId="176" fontId="1" fillId="0" borderId="0" xfId="2" applyNumberFormat="1" applyFont="1" applyBorder="1"/>
    <xf numFmtId="176" fontId="1" fillId="0" borderId="0" xfId="2" applyNumberFormat="1" applyFont="1" applyBorder="1"/>
    <xf numFmtId="179" fontId="0" fillId="3" borderId="0" xfId="0" applyNumberFormat="1" applyFill="1"/>
    <xf numFmtId="179" fontId="0" fillId="2" borderId="0" xfId="0" applyNumberFormat="1" applyFill="1"/>
    <xf numFmtId="179" fontId="10" fillId="3" borderId="0" xfId="0" applyNumberFormat="1" applyFont="1" applyFill="1" applyAlignment="1"/>
    <xf numFmtId="179" fontId="10" fillId="2" borderId="0" xfId="0" applyNumberFormat="1" applyFont="1" applyFill="1" applyAlignment="1"/>
    <xf numFmtId="178" fontId="10" fillId="2" borderId="0" xfId="0" applyNumberFormat="1" applyFont="1" applyFill="1" applyAlignment="1"/>
    <xf numFmtId="2" fontId="1" fillId="0" borderId="0" xfId="2" applyNumberFormat="1"/>
    <xf numFmtId="0" fontId="0" fillId="0" borderId="0" xfId="2" applyFont="1" applyAlignment="1">
      <alignment horizontal="right"/>
    </xf>
    <xf numFmtId="2" fontId="0" fillId="2" borderId="0" xfId="0" applyNumberFormat="1" applyFill="1"/>
    <xf numFmtId="2" fontId="0" fillId="2" borderId="0" xfId="0" applyNumberFormat="1" applyFill="1"/>
    <xf numFmtId="178" fontId="0" fillId="2" borderId="0" xfId="0" applyNumberFormat="1" applyFill="1"/>
    <xf numFmtId="178" fontId="0" fillId="3" borderId="0" xfId="0" applyNumberFormat="1" applyFill="1"/>
    <xf numFmtId="178" fontId="10" fillId="3" borderId="0" xfId="0" applyNumberFormat="1" applyFont="1" applyFill="1" applyAlignment="1"/>
    <xf numFmtId="2" fontId="0" fillId="2" borderId="0" xfId="0" applyNumberFormat="1" applyFill="1"/>
    <xf numFmtId="178" fontId="19" fillId="3" borderId="0" xfId="0" applyNumberFormat="1" applyFont="1" applyFill="1" applyAlignment="1"/>
    <xf numFmtId="0" fontId="0" fillId="0" borderId="0" xfId="0" applyFont="1"/>
    <xf numFmtId="179" fontId="20" fillId="3" borderId="0" xfId="0" applyNumberFormat="1" applyFont="1" applyFill="1"/>
    <xf numFmtId="179" fontId="0" fillId="3" borderId="0" xfId="0" applyNumberFormat="1" applyFont="1" applyFill="1"/>
    <xf numFmtId="179" fontId="0" fillId="2" borderId="0" xfId="0" applyNumberFormat="1" applyFont="1" applyFill="1"/>
    <xf numFmtId="2" fontId="0" fillId="2" borderId="0" xfId="0" applyNumberFormat="1" applyFont="1" applyFill="1"/>
    <xf numFmtId="2" fontId="0" fillId="2" borderId="0" xfId="2" applyNumberFormat="1" applyFont="1" applyFill="1"/>
    <xf numFmtId="0" fontId="0" fillId="0" borderId="0" xfId="2" applyFont="1"/>
    <xf numFmtId="1" fontId="0" fillId="2" borderId="0" xfId="0" applyNumberFormat="1" applyFill="1"/>
    <xf numFmtId="0" fontId="1" fillId="0" borderId="1" xfId="2" applyBorder="1" applyAlignment="1">
      <alignment textRotation="90"/>
    </xf>
    <xf numFmtId="177" fontId="1" fillId="0" borderId="1" xfId="2" applyNumberFormat="1" applyBorder="1" applyAlignment="1">
      <alignment textRotation="90"/>
    </xf>
    <xf numFmtId="177" fontId="1" fillId="0" borderId="1" xfId="2" applyNumberFormat="1" applyBorder="1" applyAlignment="1"/>
    <xf numFmtId="2" fontId="1" fillId="2" borderId="0" xfId="2" applyNumberFormat="1" applyFont="1" applyFill="1"/>
    <xf numFmtId="0" fontId="0" fillId="5" borderId="0" xfId="0" applyFill="1"/>
    <xf numFmtId="179" fontId="0" fillId="5" borderId="0" xfId="0" applyNumberFormat="1" applyFill="1"/>
    <xf numFmtId="179" fontId="10" fillId="5" borderId="0" xfId="0" applyNumberFormat="1" applyFont="1" applyFill="1" applyAlignment="1"/>
    <xf numFmtId="2" fontId="0" fillId="5" borderId="0" xfId="0" applyNumberFormat="1" applyFill="1"/>
    <xf numFmtId="2" fontId="1" fillId="5" borderId="0" xfId="2" applyNumberFormat="1" applyFont="1" applyFill="1"/>
    <xf numFmtId="2" fontId="1" fillId="5" borderId="0" xfId="2" applyNumberFormat="1" applyFill="1"/>
    <xf numFmtId="0" fontId="1" fillId="5" borderId="0" xfId="2" applyFill="1"/>
    <xf numFmtId="0" fontId="15" fillId="4" borderId="1" xfId="0" applyFont="1" applyFill="1" applyBorder="1" applyAlignment="1">
      <alignment horizontal="center" wrapText="1"/>
    </xf>
    <xf numFmtId="0" fontId="21" fillId="0" borderId="1" xfId="0" applyFont="1" applyBorder="1" applyAlignment="1">
      <alignment horizontal="center" vertical="top" wrapText="1"/>
    </xf>
    <xf numFmtId="0" fontId="22" fillId="0" borderId="1" xfId="0" applyFont="1" applyBorder="1" applyAlignment="1">
      <alignment vertical="top" wrapText="1"/>
    </xf>
    <xf numFmtId="0" fontId="22" fillId="0" borderId="1" xfId="0" applyFont="1" applyBorder="1" applyAlignment="1">
      <alignment horizontal="center" vertical="top" wrapText="1"/>
    </xf>
    <xf numFmtId="49" fontId="22" fillId="0" borderId="1" xfId="0" applyNumberFormat="1" applyFont="1" applyBorder="1" applyAlignment="1">
      <alignment horizontal="center" vertical="top" wrapText="1"/>
    </xf>
    <xf numFmtId="11" fontId="0" fillId="0" borderId="0" xfId="2" applyNumberFormat="1" applyFont="1"/>
    <xf numFmtId="1" fontId="1" fillId="2" borderId="0" xfId="2" applyNumberFormat="1" applyFill="1"/>
    <xf numFmtId="180" fontId="0" fillId="2" borderId="0" xfId="0" applyNumberFormat="1" applyFill="1"/>
    <xf numFmtId="180" fontId="0" fillId="5" borderId="0" xfId="0" applyNumberFormat="1" applyFill="1"/>
    <xf numFmtId="180" fontId="0" fillId="2" borderId="0" xfId="0" applyNumberFormat="1" applyFont="1" applyFill="1"/>
    <xf numFmtId="0" fontId="0" fillId="0" borderId="0" xfId="13" applyFont="1"/>
    <xf numFmtId="0" fontId="1" fillId="0" borderId="0" xfId="13"/>
    <xf numFmtId="0" fontId="1" fillId="0" borderId="0" xfId="3" applyFont="1" applyAlignment="1">
      <alignment vertical="center"/>
    </xf>
    <xf numFmtId="0" fontId="1" fillId="0" borderId="0" xfId="3" applyFont="1" applyAlignment="1">
      <alignment horizontal="center" vertical="center"/>
    </xf>
    <xf numFmtId="0" fontId="1" fillId="0" borderId="0" xfId="3" applyFont="1"/>
    <xf numFmtId="0" fontId="0" fillId="0" borderId="1" xfId="13" applyFont="1" applyBorder="1"/>
    <xf numFmtId="14" fontId="0" fillId="0" borderId="1" xfId="13" applyNumberFormat="1" applyFont="1" applyBorder="1"/>
    <xf numFmtId="14" fontId="0" fillId="0" borderId="1" xfId="13" applyNumberFormat="1" applyFont="1" applyBorder="1" applyAlignment="1">
      <alignment horizontal="right"/>
    </xf>
    <xf numFmtId="0" fontId="15" fillId="4" borderId="5" xfId="0" applyFont="1" applyFill="1" applyBorder="1" applyAlignment="1">
      <alignment horizontal="center" wrapText="1"/>
    </xf>
    <xf numFmtId="0" fontId="15" fillId="4" borderId="6" xfId="0" applyFont="1" applyFill="1" applyBorder="1" applyAlignment="1">
      <alignment horizontal="center" wrapText="1"/>
    </xf>
    <xf numFmtId="0" fontId="13" fillId="4" borderId="5" xfId="0" applyFont="1" applyFill="1" applyBorder="1" applyAlignment="1">
      <alignment wrapText="1"/>
    </xf>
    <xf numFmtId="0" fontId="13" fillId="4" borderId="6" xfId="0" applyFont="1" applyFill="1" applyBorder="1" applyAlignment="1">
      <alignment wrapText="1"/>
    </xf>
    <xf numFmtId="0" fontId="15" fillId="4" borderId="1" xfId="0" applyFont="1" applyFill="1" applyBorder="1" applyAlignment="1">
      <alignment horizontal="center" wrapText="1"/>
    </xf>
    <xf numFmtId="0" fontId="16" fillId="4" borderId="1" xfId="0" applyFont="1" applyFill="1" applyBorder="1" applyAlignment="1">
      <alignment horizontal="center" wrapText="1"/>
    </xf>
    <xf numFmtId="0" fontId="13" fillId="4" borderId="1" xfId="0" applyFont="1" applyFill="1" applyBorder="1" applyAlignment="1">
      <alignment wrapText="1"/>
    </xf>
    <xf numFmtId="0" fontId="12" fillId="0" borderId="7" xfId="2" applyFont="1" applyBorder="1" applyAlignment="1">
      <alignment horizontal="center"/>
    </xf>
    <xf numFmtId="9" fontId="12" fillId="0" borderId="0" xfId="2" applyNumberFormat="1" applyFont="1" applyAlignment="1">
      <alignment horizontal="center"/>
    </xf>
    <xf numFmtId="9" fontId="2" fillId="0" borderId="0" xfId="2" applyNumberFormat="1" applyFont="1" applyAlignment="1">
      <alignment horizontal="center"/>
    </xf>
    <xf numFmtId="0" fontId="12" fillId="0" borderId="0" xfId="2" applyFont="1" applyAlignment="1">
      <alignment horizontal="center"/>
    </xf>
    <xf numFmtId="0" fontId="1" fillId="0" borderId="0" xfId="2" applyAlignment="1">
      <alignment horizontal="center"/>
    </xf>
    <xf numFmtId="0" fontId="0" fillId="0" borderId="2" xfId="2" applyFont="1" applyFill="1" applyBorder="1" applyAlignment="1">
      <alignment horizontal="center" vertical="center" textRotation="90" wrapText="1"/>
    </xf>
    <xf numFmtId="0" fontId="0" fillId="0" borderId="4" xfId="2" applyFont="1" applyFill="1" applyBorder="1" applyAlignment="1">
      <alignment horizontal="center" vertical="center" textRotation="90" wrapText="1"/>
    </xf>
    <xf numFmtId="0" fontId="0" fillId="0" borderId="4" xfId="0" applyBorder="1" applyAlignment="1">
      <alignment horizontal="center" vertical="center" textRotation="90" wrapText="1"/>
    </xf>
    <xf numFmtId="0" fontId="0" fillId="0" borderId="3" xfId="0" applyBorder="1" applyAlignment="1">
      <alignment horizontal="center" vertical="center" textRotation="90" wrapText="1"/>
    </xf>
    <xf numFmtId="0" fontId="0" fillId="0" borderId="3" xfId="2" applyFont="1" applyFill="1" applyBorder="1" applyAlignment="1">
      <alignment horizontal="center" vertical="center" textRotation="90" wrapText="1"/>
    </xf>
  </cellXfs>
  <cellStyles count="18">
    <cellStyle name="Normal 2" xfId="1"/>
    <cellStyle name="Normal 2 10" xfId="13"/>
    <cellStyle name="Normal 2 11" xfId="14"/>
    <cellStyle name="Normal 2 12" xfId="15"/>
    <cellStyle name="Normal 2 13" xfId="16"/>
    <cellStyle name="Normal 2 14" xfId="17"/>
    <cellStyle name="Normal 2 2" xfId="4"/>
    <cellStyle name="Normal 2 3" xfId="7"/>
    <cellStyle name="Normal 2 4" xfId="6"/>
    <cellStyle name="Normal 2 5" xfId="8"/>
    <cellStyle name="Normal 2 6" xfId="9"/>
    <cellStyle name="Normal 2 7" xfId="10"/>
    <cellStyle name="Normal 2 8" xfId="11"/>
    <cellStyle name="Normal 2 9" xfId="12"/>
    <cellStyle name="Normal_Chan_est_experiments_Cases 46.1 - 46.5" xfId="2"/>
    <cellStyle name="Normal_Cover page" xfId="3"/>
    <cellStyle name="常规" xfId="0" builtinId="0"/>
    <cellStyle name="常规 4 2" xf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c:lang val="zh-CN"/>
  <c:chart>
    <c:title>
      <c:tx>
        <c:rich>
          <a:bodyPr/>
          <a:lstStyle/>
          <a:p>
            <a:pPr algn="ctr" rtl="0">
              <a:defRPr lang="en-US"/>
            </a:pPr>
            <a:r>
              <a:rPr lang="en-US" altLang="en-US" sz="1800" b="1" i="0" u="none" strike="noStrike" kern="1200" baseline="0">
                <a:solidFill>
                  <a:srgbClr val="000000"/>
                </a:solidFill>
                <a:latin typeface="+mn-lt"/>
                <a:ea typeface="+mn-ea"/>
                <a:cs typeface="+mn-cs"/>
              </a:rPr>
              <a:t>Absolute Throughput with following PMI</a:t>
            </a:r>
          </a:p>
          <a:p>
            <a:pPr algn="ctr" rtl="0">
              <a:defRPr lang="en-US"/>
            </a:pPr>
            <a:endParaRPr lang="en-US" altLang="en-US" sz="1800" b="1" i="0" u="none" strike="noStrike" kern="1200" baseline="0">
              <a:solidFill>
                <a:srgbClr val="000000"/>
              </a:solidFill>
              <a:latin typeface="+mn-lt"/>
              <a:ea typeface="+mn-ea"/>
              <a:cs typeface="+mn-cs"/>
            </a:endParaRPr>
          </a:p>
        </c:rich>
      </c:tx>
    </c:title>
    <c:plotArea>
      <c:layout>
        <c:manualLayout>
          <c:layoutTarget val="inner"/>
          <c:xMode val="edge"/>
          <c:yMode val="edge"/>
          <c:x val="0.13279428727271841"/>
          <c:y val="0.13786681238029191"/>
          <c:w val="0.60310577157236778"/>
          <c:h val="0.68623171355921064"/>
        </c:manualLayout>
      </c:layout>
      <c:scatterChart>
        <c:scatterStyle val="smoothMarker"/>
        <c:ser>
          <c:idx val="1"/>
          <c:order val="0"/>
          <c:tx>
            <c:strRef>
              <c:f>'Class A Single PMI Test'!$B$36:$B$37</c:f>
              <c:strCache>
                <c:ptCount val="1"/>
                <c:pt idx="0">
                  <c:v>Qualcomm CSS 1</c:v>
                </c:pt>
              </c:strCache>
            </c:strRef>
          </c:tx>
          <c:xVal>
            <c:numRef>
              <c:f>'Class A Single PMI Test'!$A$38:$A$67</c:f>
              <c:numCache>
                <c:formatCode>G/通用格式</c:formatCode>
                <c:ptCount val="30"/>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numCache>
            </c:numRef>
          </c:xVal>
          <c:yVal>
            <c:numRef>
              <c:f>'Class A Single PMI Test'!$B$38:$B$67</c:f>
              <c:numCache>
                <c:formatCode>0.00</c:formatCode>
                <c:ptCount val="30"/>
              </c:numCache>
            </c:numRef>
          </c:yVal>
          <c:smooth val="1"/>
        </c:ser>
        <c:ser>
          <c:idx val="2"/>
          <c:order val="1"/>
          <c:tx>
            <c:strRef>
              <c:f>'Class A Single PMI Test'!$C$36:$C$37</c:f>
              <c:strCache>
                <c:ptCount val="1"/>
                <c:pt idx="0">
                  <c:v>Qualcomm CSS 2</c:v>
                </c:pt>
              </c:strCache>
            </c:strRef>
          </c:tx>
          <c:xVal>
            <c:numRef>
              <c:f>'Class A Single PMI Test'!$A$38:$A$67</c:f>
              <c:numCache>
                <c:formatCode>G/通用格式</c:formatCode>
                <c:ptCount val="30"/>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numCache>
            </c:numRef>
          </c:xVal>
          <c:yVal>
            <c:numRef>
              <c:f>'Class A Single PMI Test'!$C$38:$C$67</c:f>
              <c:numCache>
                <c:formatCode>0.00</c:formatCode>
                <c:ptCount val="30"/>
              </c:numCache>
            </c:numRef>
          </c:yVal>
          <c:smooth val="1"/>
        </c:ser>
        <c:ser>
          <c:idx val="4"/>
          <c:order val="2"/>
          <c:tx>
            <c:strRef>
              <c:f>'Class A Single PMI Test'!$D$36:$D$37</c:f>
              <c:strCache>
                <c:ptCount val="1"/>
                <c:pt idx="0">
                  <c:v>Qualcomm CSS 3</c:v>
                </c:pt>
              </c:strCache>
            </c:strRef>
          </c:tx>
          <c:xVal>
            <c:numRef>
              <c:f>'Class A Single PMI Test'!$A$38:$A$67</c:f>
              <c:numCache>
                <c:formatCode>G/通用格式</c:formatCode>
                <c:ptCount val="30"/>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numCache>
            </c:numRef>
          </c:xVal>
          <c:yVal>
            <c:numRef>
              <c:f>'Class A Single PMI Test'!$D$38:$D$67</c:f>
              <c:numCache>
                <c:formatCode>0.00</c:formatCode>
                <c:ptCount val="30"/>
              </c:numCache>
            </c:numRef>
          </c:yVal>
          <c:smooth val="1"/>
        </c:ser>
        <c:ser>
          <c:idx val="5"/>
          <c:order val="3"/>
          <c:tx>
            <c:strRef>
              <c:f>'Class A Single PMI Test'!$E$36:$E$37</c:f>
              <c:strCache>
                <c:ptCount val="1"/>
                <c:pt idx="0">
                  <c:v>Qualcomm CSS 4</c:v>
                </c:pt>
              </c:strCache>
            </c:strRef>
          </c:tx>
          <c:xVal>
            <c:numRef>
              <c:f>'Class A Single PMI Test'!$A$38:$A$67</c:f>
              <c:numCache>
                <c:formatCode>G/通用格式</c:formatCode>
                <c:ptCount val="30"/>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numCache>
            </c:numRef>
          </c:xVal>
          <c:yVal>
            <c:numRef>
              <c:f>'Class A Single PMI Test'!$E$38:$E$67</c:f>
              <c:numCache>
                <c:formatCode>0.00</c:formatCode>
                <c:ptCount val="30"/>
              </c:numCache>
            </c:numRef>
          </c:yVal>
          <c:smooth val="1"/>
        </c:ser>
        <c:ser>
          <c:idx val="7"/>
          <c:order val="4"/>
          <c:tx>
            <c:strRef>
              <c:f>'Class A Single PMI Test'!$F$36:$F$37</c:f>
              <c:strCache>
                <c:ptCount val="1"/>
                <c:pt idx="0">
                  <c:v>Samsung CSS 1</c:v>
                </c:pt>
              </c:strCache>
            </c:strRef>
          </c:tx>
          <c:xVal>
            <c:numRef>
              <c:f>'Class A Single PMI Test'!$A$38:$A$67</c:f>
              <c:numCache>
                <c:formatCode>G/通用格式</c:formatCode>
                <c:ptCount val="30"/>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numCache>
            </c:numRef>
          </c:xVal>
          <c:yVal>
            <c:numRef>
              <c:f>'Class A Single PMI Test'!$F$38:$F$67</c:f>
              <c:numCache>
                <c:formatCode>G/通用格式</c:formatCode>
                <c:ptCount val="30"/>
                <c:pt idx="0">
                  <c:v>1096610</c:v>
                </c:pt>
                <c:pt idx="1">
                  <c:v>1638100</c:v>
                </c:pt>
                <c:pt idx="2">
                  <c:v>2088810</c:v>
                </c:pt>
                <c:pt idx="3">
                  <c:v>2560760</c:v>
                </c:pt>
                <c:pt idx="4">
                  <c:v>2977750</c:v>
                </c:pt>
                <c:pt idx="5">
                  <c:v>3368120</c:v>
                </c:pt>
                <c:pt idx="6">
                  <c:v>3841800</c:v>
                </c:pt>
                <c:pt idx="7">
                  <c:v>4597140</c:v>
                </c:pt>
                <c:pt idx="8">
                  <c:v>5461550</c:v>
                </c:pt>
                <c:pt idx="9">
                  <c:v>6083370</c:v>
                </c:pt>
                <c:pt idx="10">
                  <c:v>6584260</c:v>
                </c:pt>
                <c:pt idx="11">
                  <c:v>6873790</c:v>
                </c:pt>
                <c:pt idx="12">
                  <c:v>6997980</c:v>
                </c:pt>
                <c:pt idx="13">
                  <c:v>7075140</c:v>
                </c:pt>
                <c:pt idx="14">
                  <c:v>7093210</c:v>
                </c:pt>
                <c:pt idx="15">
                  <c:v>7102410</c:v>
                </c:pt>
                <c:pt idx="16">
                  <c:v>7113270</c:v>
                </c:pt>
                <c:pt idx="17">
                  <c:v>7118280</c:v>
                </c:pt>
                <c:pt idx="18">
                  <c:v>7118280</c:v>
                </c:pt>
              </c:numCache>
            </c:numRef>
          </c:yVal>
          <c:smooth val="1"/>
        </c:ser>
        <c:ser>
          <c:idx val="8"/>
          <c:order val="5"/>
          <c:tx>
            <c:strRef>
              <c:f>'Class A Single PMI Test'!$G$36:$G$37</c:f>
              <c:strCache>
                <c:ptCount val="1"/>
                <c:pt idx="0">
                  <c:v>Samsung CSS 2</c:v>
                </c:pt>
              </c:strCache>
            </c:strRef>
          </c:tx>
          <c:xVal>
            <c:numRef>
              <c:f>'Class A Single PMI Test'!$A$38:$A$67</c:f>
              <c:numCache>
                <c:formatCode>G/通用格式</c:formatCode>
                <c:ptCount val="30"/>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numCache>
            </c:numRef>
          </c:xVal>
          <c:yVal>
            <c:numRef>
              <c:f>'Class A Single PMI Test'!$G$38:$G$67</c:f>
              <c:numCache>
                <c:formatCode>G/通用格式</c:formatCode>
                <c:ptCount val="30"/>
                <c:pt idx="0">
                  <c:v>1001550</c:v>
                </c:pt>
                <c:pt idx="1">
                  <c:v>1570450</c:v>
                </c:pt>
                <c:pt idx="2">
                  <c:v>2028070</c:v>
                </c:pt>
                <c:pt idx="3">
                  <c:v>2495390</c:v>
                </c:pt>
                <c:pt idx="4">
                  <c:v>2936230</c:v>
                </c:pt>
                <c:pt idx="5">
                  <c:v>3332950</c:v>
                </c:pt>
                <c:pt idx="6">
                  <c:v>3797260</c:v>
                </c:pt>
                <c:pt idx="7">
                  <c:v>4511670</c:v>
                </c:pt>
                <c:pt idx="8">
                  <c:v>5329270</c:v>
                </c:pt>
                <c:pt idx="9">
                  <c:v>6023630</c:v>
                </c:pt>
                <c:pt idx="10">
                  <c:v>6541660</c:v>
                </c:pt>
                <c:pt idx="11">
                  <c:v>6852540</c:v>
                </c:pt>
                <c:pt idx="12">
                  <c:v>6990840</c:v>
                </c:pt>
                <c:pt idx="13">
                  <c:v>7068990</c:v>
                </c:pt>
                <c:pt idx="14">
                  <c:v>7092020</c:v>
                </c:pt>
                <c:pt idx="15">
                  <c:v>7107620</c:v>
                </c:pt>
                <c:pt idx="16">
                  <c:v>7115630</c:v>
                </c:pt>
                <c:pt idx="17">
                  <c:v>7118280</c:v>
                </c:pt>
                <c:pt idx="18">
                  <c:v>7118280</c:v>
                </c:pt>
              </c:numCache>
            </c:numRef>
          </c:yVal>
          <c:smooth val="1"/>
        </c:ser>
        <c:ser>
          <c:idx val="10"/>
          <c:order val="6"/>
          <c:tx>
            <c:strRef>
              <c:f>'Class A Single PMI Test'!$H$36:$H$37</c:f>
              <c:strCache>
                <c:ptCount val="1"/>
                <c:pt idx="0">
                  <c:v>Samsung CSS 3</c:v>
                </c:pt>
              </c:strCache>
            </c:strRef>
          </c:tx>
          <c:xVal>
            <c:numRef>
              <c:f>'Class A Single PMI Test'!$A$38:$A$67</c:f>
              <c:numCache>
                <c:formatCode>G/通用格式</c:formatCode>
                <c:ptCount val="30"/>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numCache>
            </c:numRef>
          </c:xVal>
          <c:yVal>
            <c:numRef>
              <c:f>'Class A Single PMI Test'!$H$38:$H$67</c:f>
              <c:numCache>
                <c:formatCode>G/通用格式</c:formatCode>
                <c:ptCount val="30"/>
                <c:pt idx="0">
                  <c:v>972610</c:v>
                </c:pt>
                <c:pt idx="1">
                  <c:v>1543530</c:v>
                </c:pt>
                <c:pt idx="2">
                  <c:v>2009540</c:v>
                </c:pt>
                <c:pt idx="3">
                  <c:v>2491720</c:v>
                </c:pt>
                <c:pt idx="4">
                  <c:v>2917000</c:v>
                </c:pt>
                <c:pt idx="5">
                  <c:v>3337320</c:v>
                </c:pt>
                <c:pt idx="6">
                  <c:v>3787970</c:v>
                </c:pt>
                <c:pt idx="7">
                  <c:v>4485900</c:v>
                </c:pt>
                <c:pt idx="8">
                  <c:v>5325480</c:v>
                </c:pt>
                <c:pt idx="9">
                  <c:v>6007910</c:v>
                </c:pt>
                <c:pt idx="10">
                  <c:v>6526420</c:v>
                </c:pt>
                <c:pt idx="11">
                  <c:v>6824350</c:v>
                </c:pt>
                <c:pt idx="12">
                  <c:v>6981280</c:v>
                </c:pt>
                <c:pt idx="13">
                  <c:v>7075390</c:v>
                </c:pt>
                <c:pt idx="14">
                  <c:v>7095020</c:v>
                </c:pt>
                <c:pt idx="15">
                  <c:v>7109260</c:v>
                </c:pt>
                <c:pt idx="16">
                  <c:v>7114450</c:v>
                </c:pt>
                <c:pt idx="17">
                  <c:v>7118280</c:v>
                </c:pt>
                <c:pt idx="18">
                  <c:v>7118280</c:v>
                </c:pt>
              </c:numCache>
            </c:numRef>
          </c:yVal>
          <c:smooth val="1"/>
        </c:ser>
        <c:ser>
          <c:idx val="11"/>
          <c:order val="7"/>
          <c:tx>
            <c:strRef>
              <c:f>'Class A Single PMI Test'!$I$36:$I$37</c:f>
              <c:strCache>
                <c:ptCount val="1"/>
                <c:pt idx="0">
                  <c:v>Samsung CSS 4</c:v>
                </c:pt>
              </c:strCache>
            </c:strRef>
          </c:tx>
          <c:xVal>
            <c:numRef>
              <c:f>'Class A Single PMI Test'!$A$38:$A$67</c:f>
              <c:numCache>
                <c:formatCode>G/通用格式</c:formatCode>
                <c:ptCount val="30"/>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numCache>
            </c:numRef>
          </c:xVal>
          <c:yVal>
            <c:numRef>
              <c:f>'Class A Single PMI Test'!$I$38:$I$67</c:f>
              <c:numCache>
                <c:formatCode>G/通用格式</c:formatCode>
                <c:ptCount val="30"/>
                <c:pt idx="0">
                  <c:v>1014090</c:v>
                </c:pt>
                <c:pt idx="1">
                  <c:v>1592110</c:v>
                </c:pt>
                <c:pt idx="2">
                  <c:v>2047250</c:v>
                </c:pt>
                <c:pt idx="3">
                  <c:v>2528800</c:v>
                </c:pt>
                <c:pt idx="4">
                  <c:v>2947050</c:v>
                </c:pt>
                <c:pt idx="5">
                  <c:v>3346370</c:v>
                </c:pt>
                <c:pt idx="6">
                  <c:v>3824900</c:v>
                </c:pt>
                <c:pt idx="7">
                  <c:v>4554740</c:v>
                </c:pt>
                <c:pt idx="8">
                  <c:v>5404370</c:v>
                </c:pt>
                <c:pt idx="9">
                  <c:v>6051750</c:v>
                </c:pt>
                <c:pt idx="10">
                  <c:v>6549730</c:v>
                </c:pt>
                <c:pt idx="11">
                  <c:v>6851070</c:v>
                </c:pt>
                <c:pt idx="12">
                  <c:v>6996780</c:v>
                </c:pt>
                <c:pt idx="13">
                  <c:v>7083520</c:v>
                </c:pt>
                <c:pt idx="14">
                  <c:v>7096200</c:v>
                </c:pt>
                <c:pt idx="15">
                  <c:v>7109260</c:v>
                </c:pt>
                <c:pt idx="16">
                  <c:v>7114450</c:v>
                </c:pt>
                <c:pt idx="17">
                  <c:v>7118280</c:v>
                </c:pt>
                <c:pt idx="18">
                  <c:v>7118280</c:v>
                </c:pt>
              </c:numCache>
            </c:numRef>
          </c:yVal>
          <c:smooth val="1"/>
        </c:ser>
        <c:ser>
          <c:idx val="13"/>
          <c:order val="8"/>
          <c:tx>
            <c:strRef>
              <c:f>'Class A Single PMI Test'!$J$36:$J$37</c:f>
              <c:strCache>
                <c:ptCount val="1"/>
                <c:pt idx="0">
                  <c:v>MTK CSS 1</c:v>
                </c:pt>
              </c:strCache>
            </c:strRef>
          </c:tx>
          <c:xVal>
            <c:numRef>
              <c:f>'Class A Single PMI Test'!$A$38:$A$67</c:f>
              <c:numCache>
                <c:formatCode>G/通用格式</c:formatCode>
                <c:ptCount val="30"/>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numCache>
            </c:numRef>
          </c:xVal>
          <c:yVal>
            <c:numRef>
              <c:f>'Class A Single PMI Test'!$J$38:$J$67</c:f>
              <c:numCache>
                <c:formatCode>0.00</c:formatCode>
                <c:ptCount val="30"/>
              </c:numCache>
            </c:numRef>
          </c:yVal>
          <c:smooth val="1"/>
        </c:ser>
        <c:ser>
          <c:idx val="14"/>
          <c:order val="9"/>
          <c:tx>
            <c:strRef>
              <c:f>'Class A Single PMI Test'!$K$36:$K$37</c:f>
              <c:strCache>
                <c:ptCount val="1"/>
                <c:pt idx="0">
                  <c:v>MTK CSS 2</c:v>
                </c:pt>
              </c:strCache>
            </c:strRef>
          </c:tx>
          <c:xVal>
            <c:numRef>
              <c:f>'Class A Single PMI Test'!$A$38:$A$67</c:f>
              <c:numCache>
                <c:formatCode>G/通用格式</c:formatCode>
                <c:ptCount val="30"/>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numCache>
            </c:numRef>
          </c:xVal>
          <c:yVal>
            <c:numRef>
              <c:f>'Class A Single PMI Test'!$K$38:$K$67</c:f>
              <c:numCache>
                <c:formatCode>0.00</c:formatCode>
                <c:ptCount val="30"/>
              </c:numCache>
            </c:numRef>
          </c:yVal>
          <c:smooth val="1"/>
        </c:ser>
        <c:ser>
          <c:idx val="16"/>
          <c:order val="10"/>
          <c:tx>
            <c:strRef>
              <c:f>'Class A Single PMI Test'!$L$36:$L$37</c:f>
              <c:strCache>
                <c:ptCount val="1"/>
                <c:pt idx="0">
                  <c:v>MTK CSS 3</c:v>
                </c:pt>
              </c:strCache>
            </c:strRef>
          </c:tx>
          <c:xVal>
            <c:numRef>
              <c:f>'Class A Single PMI Test'!$A$38:$A$67</c:f>
              <c:numCache>
                <c:formatCode>G/通用格式</c:formatCode>
                <c:ptCount val="30"/>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numCache>
            </c:numRef>
          </c:xVal>
          <c:yVal>
            <c:numRef>
              <c:f>'Class A Single PMI Test'!$L$38:$L$67</c:f>
              <c:numCache>
                <c:formatCode>0.00</c:formatCode>
                <c:ptCount val="30"/>
              </c:numCache>
            </c:numRef>
          </c:yVal>
          <c:smooth val="1"/>
        </c:ser>
        <c:ser>
          <c:idx val="17"/>
          <c:order val="11"/>
          <c:tx>
            <c:strRef>
              <c:f>'Class A Single PMI Test'!$M$36:$M$37</c:f>
              <c:strCache>
                <c:ptCount val="1"/>
                <c:pt idx="0">
                  <c:v>MTK CSS 4</c:v>
                </c:pt>
              </c:strCache>
            </c:strRef>
          </c:tx>
          <c:xVal>
            <c:numRef>
              <c:f>'Class A Single PMI Test'!$A$38:$A$67</c:f>
              <c:numCache>
                <c:formatCode>G/通用格式</c:formatCode>
                <c:ptCount val="30"/>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numCache>
            </c:numRef>
          </c:xVal>
          <c:yVal>
            <c:numRef>
              <c:f>'Class A Single PMI Test'!$M$38:$M$67</c:f>
              <c:numCache>
                <c:formatCode>0.00</c:formatCode>
                <c:ptCount val="30"/>
              </c:numCache>
            </c:numRef>
          </c:yVal>
          <c:smooth val="1"/>
        </c:ser>
        <c:ser>
          <c:idx val="19"/>
          <c:order val="12"/>
          <c:tx>
            <c:strRef>
              <c:f>'Class A Single PMI Test'!$N$36:$N$37</c:f>
              <c:strCache>
                <c:ptCount val="1"/>
                <c:pt idx="0">
                  <c:v>LGE CSS 1</c:v>
                </c:pt>
              </c:strCache>
            </c:strRef>
          </c:tx>
          <c:xVal>
            <c:numRef>
              <c:f>'Class A Single PMI Test'!$A$38:$A$67</c:f>
              <c:numCache>
                <c:formatCode>G/通用格式</c:formatCode>
                <c:ptCount val="30"/>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numCache>
            </c:numRef>
          </c:xVal>
          <c:yVal>
            <c:numRef>
              <c:f>'Class A Single PMI Test'!$N$38:$N$67</c:f>
              <c:numCache>
                <c:formatCode>0.00</c:formatCode>
                <c:ptCount val="30"/>
                <c:pt idx="0">
                  <c:v>1339142.9702970297</c:v>
                </c:pt>
                <c:pt idx="1">
                  <c:v>1543984.1584158416</c:v>
                </c:pt>
                <c:pt idx="2">
                  <c:v>2086492.2772277228</c:v>
                </c:pt>
                <c:pt idx="3">
                  <c:v>2550444.3564356435</c:v>
                </c:pt>
                <c:pt idx="4">
                  <c:v>2913550.0990099008</c:v>
                </c:pt>
                <c:pt idx="5">
                  <c:v>3683022.1782178218</c:v>
                </c:pt>
                <c:pt idx="6">
                  <c:v>4161104.5544554456</c:v>
                </c:pt>
                <c:pt idx="7">
                  <c:v>5113492.277227723</c:v>
                </c:pt>
                <c:pt idx="8">
                  <c:v>5725151.287128713</c:v>
                </c:pt>
                <c:pt idx="9">
                  <c:v>6308478.4158415841</c:v>
                </c:pt>
                <c:pt idx="10">
                  <c:v>6758416.6336633665</c:v>
                </c:pt>
                <c:pt idx="11">
                  <c:v>6972831.6831683172</c:v>
                </c:pt>
                <c:pt idx="12">
                  <c:v>7042751.287128713</c:v>
                </c:pt>
                <c:pt idx="13">
                  <c:v>7118400</c:v>
                </c:pt>
                <c:pt idx="14">
                  <c:v>7103218.2178217815</c:v>
                </c:pt>
                <c:pt idx="15">
                  <c:v>7118400</c:v>
                </c:pt>
                <c:pt idx="16">
                  <c:v>7118400</c:v>
                </c:pt>
                <c:pt idx="17">
                  <c:v>7118400</c:v>
                </c:pt>
                <c:pt idx="18">
                  <c:v>7118400</c:v>
                </c:pt>
              </c:numCache>
            </c:numRef>
          </c:yVal>
          <c:smooth val="1"/>
        </c:ser>
        <c:ser>
          <c:idx val="20"/>
          <c:order val="13"/>
          <c:tx>
            <c:strRef>
              <c:f>'Class A Single PMI Test'!$O$36:$O$37</c:f>
              <c:strCache>
                <c:ptCount val="1"/>
                <c:pt idx="0">
                  <c:v>LGE CSS 2</c:v>
                </c:pt>
              </c:strCache>
            </c:strRef>
          </c:tx>
          <c:xVal>
            <c:numRef>
              <c:f>'Class A Single PMI Test'!$A$38:$A$67</c:f>
              <c:numCache>
                <c:formatCode>G/通用格式</c:formatCode>
                <c:ptCount val="30"/>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numCache>
            </c:numRef>
          </c:xVal>
          <c:yVal>
            <c:numRef>
              <c:f>'Class A Single PMI Test'!$O$38:$O$67</c:f>
              <c:numCache>
                <c:formatCode>0.00</c:formatCode>
                <c:ptCount val="30"/>
                <c:pt idx="0">
                  <c:v>1169864.5544554456</c:v>
                </c:pt>
                <c:pt idx="1">
                  <c:v>1732410.2970297029</c:v>
                </c:pt>
                <c:pt idx="2">
                  <c:v>2201457.0297029703</c:v>
                </c:pt>
                <c:pt idx="3">
                  <c:v>2371255.8415841586</c:v>
                </c:pt>
                <c:pt idx="4">
                  <c:v>2852434.4554455448</c:v>
                </c:pt>
                <c:pt idx="5">
                  <c:v>3597371.8811881188</c:v>
                </c:pt>
                <c:pt idx="6">
                  <c:v>4330456.6336633665</c:v>
                </c:pt>
                <c:pt idx="7">
                  <c:v>4855675.2475247523</c:v>
                </c:pt>
                <c:pt idx="8">
                  <c:v>5729852.6732673263</c:v>
                </c:pt>
                <c:pt idx="9">
                  <c:v>6260170.6930693071</c:v>
                </c:pt>
                <c:pt idx="10">
                  <c:v>6698587.7227722779</c:v>
                </c:pt>
                <c:pt idx="11">
                  <c:v>6899953.6633663364</c:v>
                </c:pt>
                <c:pt idx="12">
                  <c:v>7017613.0693069305</c:v>
                </c:pt>
                <c:pt idx="13">
                  <c:v>7067827.722772277</c:v>
                </c:pt>
                <c:pt idx="14">
                  <c:v>7118400</c:v>
                </c:pt>
                <c:pt idx="15">
                  <c:v>7112750.4950495046</c:v>
                </c:pt>
                <c:pt idx="16">
                  <c:v>7118400</c:v>
                </c:pt>
                <c:pt idx="17">
                  <c:v>7118400</c:v>
                </c:pt>
                <c:pt idx="18">
                  <c:v>7118400</c:v>
                </c:pt>
              </c:numCache>
            </c:numRef>
          </c:yVal>
          <c:smooth val="1"/>
        </c:ser>
        <c:ser>
          <c:idx val="22"/>
          <c:order val="14"/>
          <c:tx>
            <c:strRef>
              <c:f>'Class A Single PMI Test'!$P$36:$P$37</c:f>
              <c:strCache>
                <c:ptCount val="1"/>
                <c:pt idx="0">
                  <c:v>LGE CSS 3</c:v>
                </c:pt>
              </c:strCache>
            </c:strRef>
          </c:tx>
          <c:xVal>
            <c:numRef>
              <c:f>'Class A Single PMI Test'!$A$38:$A$67</c:f>
              <c:numCache>
                <c:formatCode>G/通用格式</c:formatCode>
                <c:ptCount val="30"/>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numCache>
            </c:numRef>
          </c:xVal>
          <c:yVal>
            <c:numRef>
              <c:f>'Class A Single PMI Test'!$P$38:$P$67</c:f>
              <c:numCache>
                <c:formatCode>0.00</c:formatCode>
                <c:ptCount val="30"/>
                <c:pt idx="0">
                  <c:v>1156925.9405940594</c:v>
                </c:pt>
                <c:pt idx="1">
                  <c:v>1575765.1485148515</c:v>
                </c:pt>
                <c:pt idx="2">
                  <c:v>1971521.5841584159</c:v>
                </c:pt>
                <c:pt idx="3">
                  <c:v>2509677.6237623761</c:v>
                </c:pt>
                <c:pt idx="4">
                  <c:v>2883864.9504950494</c:v>
                </c:pt>
                <c:pt idx="5">
                  <c:v>3542506.930693069</c:v>
                </c:pt>
                <c:pt idx="6">
                  <c:v>4360384.1584158419</c:v>
                </c:pt>
                <c:pt idx="7">
                  <c:v>4738270.0990099013</c:v>
                </c:pt>
                <c:pt idx="8">
                  <c:v>5886103.3663366335</c:v>
                </c:pt>
                <c:pt idx="9">
                  <c:v>6064005.1485148519</c:v>
                </c:pt>
                <c:pt idx="10">
                  <c:v>6661248.712871287</c:v>
                </c:pt>
                <c:pt idx="11">
                  <c:v>6933841.1881188126</c:v>
                </c:pt>
                <c:pt idx="12">
                  <c:v>7011546.5346534653</c:v>
                </c:pt>
                <c:pt idx="13">
                  <c:v>7118400</c:v>
                </c:pt>
                <c:pt idx="14">
                  <c:v>7102905.7425742578</c:v>
                </c:pt>
                <c:pt idx="15">
                  <c:v>7118400</c:v>
                </c:pt>
                <c:pt idx="16">
                  <c:v>7118400</c:v>
                </c:pt>
                <c:pt idx="17">
                  <c:v>7118400</c:v>
                </c:pt>
                <c:pt idx="18">
                  <c:v>7118400</c:v>
                </c:pt>
              </c:numCache>
            </c:numRef>
          </c:yVal>
          <c:smooth val="1"/>
        </c:ser>
        <c:ser>
          <c:idx val="23"/>
          <c:order val="15"/>
          <c:tx>
            <c:strRef>
              <c:f>'Class A Single PMI Test'!$Q$36:$Q$37</c:f>
              <c:strCache>
                <c:ptCount val="1"/>
                <c:pt idx="0">
                  <c:v>LGE CSS 4</c:v>
                </c:pt>
              </c:strCache>
            </c:strRef>
          </c:tx>
          <c:xVal>
            <c:numRef>
              <c:f>'Class A Single PMI Test'!$A$38:$A$67</c:f>
              <c:numCache>
                <c:formatCode>G/通用格式</c:formatCode>
                <c:ptCount val="30"/>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numCache>
            </c:numRef>
          </c:xVal>
          <c:yVal>
            <c:numRef>
              <c:f>'Class A Single PMI Test'!$Q$38:$Q$67</c:f>
              <c:numCache>
                <c:formatCode>0.00</c:formatCode>
                <c:ptCount val="30"/>
                <c:pt idx="0">
                  <c:v>1304026.9306930692</c:v>
                </c:pt>
                <c:pt idx="1">
                  <c:v>1742284.7524752477</c:v>
                </c:pt>
                <c:pt idx="2">
                  <c:v>2105331.0891089109</c:v>
                </c:pt>
                <c:pt idx="3">
                  <c:v>2579233.6633663368</c:v>
                </c:pt>
                <c:pt idx="4">
                  <c:v>2863188.1188118812</c:v>
                </c:pt>
                <c:pt idx="5">
                  <c:v>3446420.1980198016</c:v>
                </c:pt>
                <c:pt idx="6">
                  <c:v>4493667.3267326737</c:v>
                </c:pt>
                <c:pt idx="7">
                  <c:v>5207470.0990099013</c:v>
                </c:pt>
                <c:pt idx="8">
                  <c:v>5928395.6435643565</c:v>
                </c:pt>
                <c:pt idx="9">
                  <c:v>6163569.5049504945</c:v>
                </c:pt>
                <c:pt idx="10">
                  <c:v>6756771.0891089113</c:v>
                </c:pt>
                <c:pt idx="11">
                  <c:v>6884064.9504950494</c:v>
                </c:pt>
                <c:pt idx="12">
                  <c:v>7033363.9603960402</c:v>
                </c:pt>
                <c:pt idx="13">
                  <c:v>7093146.5346534653</c:v>
                </c:pt>
                <c:pt idx="14">
                  <c:v>7118400</c:v>
                </c:pt>
                <c:pt idx="15">
                  <c:v>7117672.8712871289</c:v>
                </c:pt>
                <c:pt idx="16">
                  <c:v>7118400</c:v>
                </c:pt>
                <c:pt idx="17">
                  <c:v>7118400</c:v>
                </c:pt>
                <c:pt idx="18">
                  <c:v>7118400</c:v>
                </c:pt>
              </c:numCache>
            </c:numRef>
          </c:yVal>
          <c:smooth val="1"/>
        </c:ser>
        <c:ser>
          <c:idx val="0"/>
          <c:order val="16"/>
          <c:tx>
            <c:strRef>
              <c:f>'Class A Single PMI Test'!$R$36:$R$37</c:f>
              <c:strCache>
                <c:ptCount val="1"/>
                <c:pt idx="0">
                  <c:v>Intel CSS 1</c:v>
                </c:pt>
              </c:strCache>
            </c:strRef>
          </c:tx>
          <c:xVal>
            <c:numRef>
              <c:f>'Class A Single PMI Test'!$A$38:$A$67</c:f>
              <c:numCache>
                <c:formatCode>G/通用格式</c:formatCode>
                <c:ptCount val="30"/>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numCache>
            </c:numRef>
          </c:xVal>
          <c:yVal>
            <c:numRef>
              <c:f>'Class A Single PMI Test'!$R$38:$R$67</c:f>
              <c:numCache>
                <c:formatCode>0</c:formatCode>
                <c:ptCount val="30"/>
                <c:pt idx="0">
                  <c:v>1597000</c:v>
                </c:pt>
                <c:pt idx="1">
                  <c:v>1956500</c:v>
                </c:pt>
                <c:pt idx="2">
                  <c:v>2282400</c:v>
                </c:pt>
                <c:pt idx="3">
                  <c:v>2583700</c:v>
                </c:pt>
                <c:pt idx="4">
                  <c:v>2916900</c:v>
                </c:pt>
                <c:pt idx="5">
                  <c:v>3388700</c:v>
                </c:pt>
                <c:pt idx="6">
                  <c:v>3951300</c:v>
                </c:pt>
                <c:pt idx="7">
                  <c:v>4598600</c:v>
                </c:pt>
                <c:pt idx="8">
                  <c:v>5244800</c:v>
                </c:pt>
                <c:pt idx="9">
                  <c:v>5811500</c:v>
                </c:pt>
                <c:pt idx="10">
                  <c:v>6271400</c:v>
                </c:pt>
                <c:pt idx="11">
                  <c:v>6598100</c:v>
                </c:pt>
                <c:pt idx="12">
                  <c:v>6822300</c:v>
                </c:pt>
                <c:pt idx="13">
                  <c:v>6953800</c:v>
                </c:pt>
                <c:pt idx="14">
                  <c:v>7035200</c:v>
                </c:pt>
                <c:pt idx="15">
                  <c:v>7082000</c:v>
                </c:pt>
                <c:pt idx="16">
                  <c:v>7105900</c:v>
                </c:pt>
                <c:pt idx="17">
                  <c:v>7111700</c:v>
                </c:pt>
                <c:pt idx="18">
                  <c:v>7113900</c:v>
                </c:pt>
              </c:numCache>
            </c:numRef>
          </c:yVal>
          <c:smooth val="1"/>
        </c:ser>
        <c:ser>
          <c:idx val="3"/>
          <c:order val="17"/>
          <c:tx>
            <c:strRef>
              <c:f>'Class A Single PMI Test'!$S$36:$S$37</c:f>
              <c:strCache>
                <c:ptCount val="1"/>
                <c:pt idx="0">
                  <c:v>Intel CSS 2</c:v>
                </c:pt>
              </c:strCache>
            </c:strRef>
          </c:tx>
          <c:xVal>
            <c:numRef>
              <c:f>'Class A Single PMI Test'!$A$38:$A$67</c:f>
              <c:numCache>
                <c:formatCode>G/通用格式</c:formatCode>
                <c:ptCount val="30"/>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numCache>
            </c:numRef>
          </c:xVal>
          <c:yVal>
            <c:numRef>
              <c:f>'Class A Single PMI Test'!$S$38:$S$67</c:f>
              <c:numCache>
                <c:formatCode>0</c:formatCode>
                <c:ptCount val="30"/>
                <c:pt idx="0">
                  <c:v>1595900</c:v>
                </c:pt>
                <c:pt idx="1">
                  <c:v>1951600</c:v>
                </c:pt>
                <c:pt idx="2">
                  <c:v>2275900</c:v>
                </c:pt>
                <c:pt idx="3">
                  <c:v>2578100</c:v>
                </c:pt>
                <c:pt idx="4">
                  <c:v>2912900</c:v>
                </c:pt>
                <c:pt idx="5">
                  <c:v>3384900</c:v>
                </c:pt>
                <c:pt idx="6">
                  <c:v>3948100</c:v>
                </c:pt>
                <c:pt idx="7">
                  <c:v>4600900</c:v>
                </c:pt>
                <c:pt idx="8">
                  <c:v>5250800</c:v>
                </c:pt>
                <c:pt idx="9">
                  <c:v>5813600</c:v>
                </c:pt>
                <c:pt idx="10">
                  <c:v>6268400</c:v>
                </c:pt>
                <c:pt idx="11">
                  <c:v>6590200</c:v>
                </c:pt>
                <c:pt idx="12">
                  <c:v>6813700</c:v>
                </c:pt>
                <c:pt idx="13">
                  <c:v>6952200</c:v>
                </c:pt>
                <c:pt idx="14">
                  <c:v>7036800</c:v>
                </c:pt>
                <c:pt idx="15">
                  <c:v>7079300</c:v>
                </c:pt>
                <c:pt idx="16">
                  <c:v>7101800</c:v>
                </c:pt>
                <c:pt idx="17">
                  <c:v>7110400</c:v>
                </c:pt>
                <c:pt idx="18">
                  <c:v>7113900</c:v>
                </c:pt>
              </c:numCache>
            </c:numRef>
          </c:yVal>
          <c:smooth val="1"/>
        </c:ser>
        <c:ser>
          <c:idx val="6"/>
          <c:order val="18"/>
          <c:tx>
            <c:strRef>
              <c:f>'Class A Single PMI Test'!$T$36:$T$37</c:f>
              <c:strCache>
                <c:ptCount val="1"/>
                <c:pt idx="0">
                  <c:v>Intel CSS 3</c:v>
                </c:pt>
              </c:strCache>
            </c:strRef>
          </c:tx>
          <c:xVal>
            <c:numRef>
              <c:f>'Class A Single PMI Test'!$A$38:$A$67</c:f>
              <c:numCache>
                <c:formatCode>G/通用格式</c:formatCode>
                <c:ptCount val="30"/>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numCache>
            </c:numRef>
          </c:xVal>
          <c:yVal>
            <c:numRef>
              <c:f>'Class A Single PMI Test'!$T$38:$T$67</c:f>
              <c:numCache>
                <c:formatCode>0</c:formatCode>
                <c:ptCount val="30"/>
                <c:pt idx="0">
                  <c:v>1576200</c:v>
                </c:pt>
                <c:pt idx="1">
                  <c:v>1935200</c:v>
                </c:pt>
                <c:pt idx="2">
                  <c:v>2260100</c:v>
                </c:pt>
                <c:pt idx="3">
                  <c:v>2563200</c:v>
                </c:pt>
                <c:pt idx="4">
                  <c:v>2896200</c:v>
                </c:pt>
                <c:pt idx="5">
                  <c:v>3353900</c:v>
                </c:pt>
                <c:pt idx="6">
                  <c:v>3900900</c:v>
                </c:pt>
                <c:pt idx="7">
                  <c:v>4554700</c:v>
                </c:pt>
                <c:pt idx="8">
                  <c:v>5206800</c:v>
                </c:pt>
                <c:pt idx="9">
                  <c:v>5751500</c:v>
                </c:pt>
                <c:pt idx="10">
                  <c:v>6200800</c:v>
                </c:pt>
                <c:pt idx="11">
                  <c:v>6553700</c:v>
                </c:pt>
                <c:pt idx="12">
                  <c:v>6799700</c:v>
                </c:pt>
                <c:pt idx="13">
                  <c:v>6933300</c:v>
                </c:pt>
                <c:pt idx="14">
                  <c:v>7017400</c:v>
                </c:pt>
                <c:pt idx="15">
                  <c:v>7072200</c:v>
                </c:pt>
                <c:pt idx="16">
                  <c:v>7101700</c:v>
                </c:pt>
                <c:pt idx="17">
                  <c:v>7109900</c:v>
                </c:pt>
                <c:pt idx="18">
                  <c:v>7113000</c:v>
                </c:pt>
              </c:numCache>
            </c:numRef>
          </c:yVal>
          <c:smooth val="1"/>
        </c:ser>
        <c:ser>
          <c:idx val="9"/>
          <c:order val="19"/>
          <c:tx>
            <c:strRef>
              <c:f>'Class A Single PMI Test'!$U$36:$U$37</c:f>
              <c:strCache>
                <c:ptCount val="1"/>
                <c:pt idx="0">
                  <c:v>Intel CSS 4</c:v>
                </c:pt>
              </c:strCache>
            </c:strRef>
          </c:tx>
          <c:xVal>
            <c:numRef>
              <c:f>'Class A Single PMI Test'!$A$38:$A$67</c:f>
              <c:numCache>
                <c:formatCode>G/通用格式</c:formatCode>
                <c:ptCount val="30"/>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numCache>
            </c:numRef>
          </c:xVal>
          <c:yVal>
            <c:numRef>
              <c:f>'Class A Single PMI Test'!$U$38:$U$67</c:f>
              <c:numCache>
                <c:formatCode>0</c:formatCode>
                <c:ptCount val="30"/>
                <c:pt idx="0">
                  <c:v>1570000</c:v>
                </c:pt>
                <c:pt idx="1">
                  <c:v>1928600</c:v>
                </c:pt>
                <c:pt idx="2">
                  <c:v>2256300</c:v>
                </c:pt>
                <c:pt idx="3">
                  <c:v>2564600</c:v>
                </c:pt>
                <c:pt idx="4">
                  <c:v>2904400</c:v>
                </c:pt>
                <c:pt idx="5">
                  <c:v>3370900</c:v>
                </c:pt>
                <c:pt idx="6">
                  <c:v>3923300</c:v>
                </c:pt>
                <c:pt idx="7">
                  <c:v>4563600</c:v>
                </c:pt>
                <c:pt idx="8">
                  <c:v>5205400</c:v>
                </c:pt>
                <c:pt idx="9">
                  <c:v>5770300</c:v>
                </c:pt>
                <c:pt idx="10">
                  <c:v>6233700</c:v>
                </c:pt>
                <c:pt idx="11">
                  <c:v>6572700</c:v>
                </c:pt>
                <c:pt idx="12">
                  <c:v>6805700</c:v>
                </c:pt>
                <c:pt idx="13">
                  <c:v>6936000</c:v>
                </c:pt>
                <c:pt idx="14">
                  <c:v>7019500</c:v>
                </c:pt>
                <c:pt idx="15">
                  <c:v>7076900</c:v>
                </c:pt>
                <c:pt idx="16">
                  <c:v>7106600</c:v>
                </c:pt>
                <c:pt idx="17">
                  <c:v>7111900</c:v>
                </c:pt>
                <c:pt idx="18">
                  <c:v>7113900</c:v>
                </c:pt>
              </c:numCache>
            </c:numRef>
          </c:yVal>
          <c:smooth val="1"/>
        </c:ser>
        <c:ser>
          <c:idx val="12"/>
          <c:order val="20"/>
          <c:tx>
            <c:strRef>
              <c:f>'Class A Single PMI Test'!$V$36:$V$37</c:f>
              <c:strCache>
                <c:ptCount val="1"/>
                <c:pt idx="0">
                  <c:v>Ericsson CSS 1</c:v>
                </c:pt>
              </c:strCache>
            </c:strRef>
          </c:tx>
          <c:xVal>
            <c:numRef>
              <c:f>'Class A Single PMI Test'!$A$38:$A$67</c:f>
              <c:numCache>
                <c:formatCode>G/通用格式</c:formatCode>
                <c:ptCount val="30"/>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numCache>
            </c:numRef>
          </c:xVal>
          <c:yVal>
            <c:numRef>
              <c:f>'Class A Single PMI Test'!$V$38:$V$67</c:f>
              <c:numCache>
                <c:formatCode>0.00</c:formatCode>
                <c:ptCount val="30"/>
                <c:pt idx="0">
                  <c:v>426201.59999997902</c:v>
                </c:pt>
                <c:pt idx="1">
                  <c:v>936825.59999995294</c:v>
                </c:pt>
                <c:pt idx="2">
                  <c:v>1560743.9999999199</c:v>
                </c:pt>
                <c:pt idx="3">
                  <c:v>2225697.5999998902</c:v>
                </c:pt>
                <c:pt idx="4">
                  <c:v>2919129.5999998502</c:v>
                </c:pt>
                <c:pt idx="5">
                  <c:v>3653687.9999998198</c:v>
                </c:pt>
                <c:pt idx="6">
                  <c:v>4418759.9999997802</c:v>
                </c:pt>
                <c:pt idx="7">
                  <c:v>5150543.9999997402</c:v>
                </c:pt>
                <c:pt idx="8">
                  <c:v>5677929.5999997202</c:v>
                </c:pt>
                <c:pt idx="9">
                  <c:v>6124847.9999996899</c:v>
                </c:pt>
                <c:pt idx="10">
                  <c:v>6511113.5999996699</c:v>
                </c:pt>
                <c:pt idx="11">
                  <c:v>6902649.5999996597</c:v>
                </c:pt>
                <c:pt idx="12">
                  <c:v>7017623.9999996498</c:v>
                </c:pt>
                <c:pt idx="13">
                  <c:v>7067553.5999996504</c:v>
                </c:pt>
                <c:pt idx="14">
                  <c:v>7098167.9999996498</c:v>
                </c:pt>
                <c:pt idx="15">
                  <c:v>7101451.19999965</c:v>
                </c:pt>
                <c:pt idx="16">
                  <c:v>7109467.19999965</c:v>
                </c:pt>
                <c:pt idx="17">
                  <c:v>7107100.7999996403</c:v>
                </c:pt>
                <c:pt idx="18">
                  <c:v>7109467.19999965</c:v>
                </c:pt>
              </c:numCache>
            </c:numRef>
          </c:yVal>
          <c:smooth val="1"/>
        </c:ser>
        <c:ser>
          <c:idx val="15"/>
          <c:order val="21"/>
          <c:tx>
            <c:strRef>
              <c:f>'Class A Single PMI Test'!$W$36:$W$37</c:f>
              <c:strCache>
                <c:ptCount val="1"/>
                <c:pt idx="0">
                  <c:v>Ericsson CSS 2</c:v>
                </c:pt>
              </c:strCache>
            </c:strRef>
          </c:tx>
          <c:xVal>
            <c:numRef>
              <c:f>'Class A Single PMI Test'!$A$38:$A$67</c:f>
              <c:numCache>
                <c:formatCode>G/通用格式</c:formatCode>
                <c:ptCount val="30"/>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numCache>
            </c:numRef>
          </c:xVal>
          <c:yVal>
            <c:numRef>
              <c:f>'Class A Single PMI Test'!$W$38:$W$67</c:f>
              <c:numCache>
                <c:formatCode>0.00</c:formatCode>
                <c:ptCount val="30"/>
                <c:pt idx="0">
                  <c:v>455817.59999997698</c:v>
                </c:pt>
                <c:pt idx="1">
                  <c:v>888571.19999995595</c:v>
                </c:pt>
                <c:pt idx="2">
                  <c:v>1529452.79999992</c:v>
                </c:pt>
                <c:pt idx="3">
                  <c:v>2225524.7999998899</c:v>
                </c:pt>
                <c:pt idx="4">
                  <c:v>2911833.5999998502</c:v>
                </c:pt>
                <c:pt idx="5">
                  <c:v>3638159.9999998198</c:v>
                </c:pt>
                <c:pt idx="6">
                  <c:v>4412116.79999978</c:v>
                </c:pt>
                <c:pt idx="7">
                  <c:v>5120500.79999974</c:v>
                </c:pt>
                <c:pt idx="8">
                  <c:v>5699116.7999997204</c:v>
                </c:pt>
                <c:pt idx="9">
                  <c:v>6154199.9999996899</c:v>
                </c:pt>
                <c:pt idx="10">
                  <c:v>6548519.9999996703</c:v>
                </c:pt>
                <c:pt idx="11">
                  <c:v>6874401.5999996597</c:v>
                </c:pt>
                <c:pt idx="12">
                  <c:v>7007774.3999996502</c:v>
                </c:pt>
                <c:pt idx="13">
                  <c:v>7059537.5999996504</c:v>
                </c:pt>
                <c:pt idx="14">
                  <c:v>7098167.9999996498</c:v>
                </c:pt>
                <c:pt idx="15">
                  <c:v>7101451.19999965</c:v>
                </c:pt>
                <c:pt idx="16">
                  <c:v>7109467.19999965</c:v>
                </c:pt>
                <c:pt idx="17">
                  <c:v>7107100.7999996403</c:v>
                </c:pt>
                <c:pt idx="18">
                  <c:v>7109467.19999965</c:v>
                </c:pt>
              </c:numCache>
            </c:numRef>
          </c:yVal>
          <c:smooth val="1"/>
        </c:ser>
        <c:ser>
          <c:idx val="18"/>
          <c:order val="22"/>
          <c:tx>
            <c:strRef>
              <c:f>'Class A Single PMI Test'!$X$36:$X$37</c:f>
              <c:strCache>
                <c:ptCount val="1"/>
                <c:pt idx="0">
                  <c:v>Ericsson CSS 3</c:v>
                </c:pt>
              </c:strCache>
            </c:strRef>
          </c:tx>
          <c:xVal>
            <c:numRef>
              <c:f>'Class A Single PMI Test'!$A$38:$A$67</c:f>
              <c:numCache>
                <c:formatCode>G/通用格式</c:formatCode>
                <c:ptCount val="30"/>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numCache>
            </c:numRef>
          </c:xVal>
          <c:yVal>
            <c:numRef>
              <c:f>'Class A Single PMI Test'!$X$38:$X$67</c:f>
              <c:numCache>
                <c:formatCode>0.00</c:formatCode>
                <c:ptCount val="30"/>
                <c:pt idx="0">
                  <c:v>400679.99999997998</c:v>
                </c:pt>
                <c:pt idx="1">
                  <c:v>919103.99999995402</c:v>
                </c:pt>
                <c:pt idx="2">
                  <c:v>1557791.9999999199</c:v>
                </c:pt>
                <c:pt idx="3">
                  <c:v>2201347.1999998898</c:v>
                </c:pt>
                <c:pt idx="4">
                  <c:v>2864735.9999998598</c:v>
                </c:pt>
                <c:pt idx="5">
                  <c:v>3647534.3999998202</c:v>
                </c:pt>
                <c:pt idx="6">
                  <c:v>4382049.5999997798</c:v>
                </c:pt>
                <c:pt idx="7">
                  <c:v>5082748.7999997502</c:v>
                </c:pt>
                <c:pt idx="8">
                  <c:v>5696975.9999997197</c:v>
                </c:pt>
                <c:pt idx="9">
                  <c:v>6130151.9999996899</c:v>
                </c:pt>
                <c:pt idx="10">
                  <c:v>6510196.7999996701</c:v>
                </c:pt>
                <c:pt idx="11">
                  <c:v>6895550.3999996604</c:v>
                </c:pt>
                <c:pt idx="12">
                  <c:v>7014340.7999996496</c:v>
                </c:pt>
                <c:pt idx="13">
                  <c:v>7064270.3999996502</c:v>
                </c:pt>
                <c:pt idx="14">
                  <c:v>7094884.7999996496</c:v>
                </c:pt>
                <c:pt idx="15">
                  <c:v>7101451.19999965</c:v>
                </c:pt>
                <c:pt idx="16">
                  <c:v>7109467.19999965</c:v>
                </c:pt>
                <c:pt idx="17">
                  <c:v>7109467.19999965</c:v>
                </c:pt>
                <c:pt idx="18">
                  <c:v>7109467.19999965</c:v>
                </c:pt>
              </c:numCache>
            </c:numRef>
          </c:yVal>
          <c:smooth val="1"/>
        </c:ser>
        <c:ser>
          <c:idx val="21"/>
          <c:order val="23"/>
          <c:tx>
            <c:strRef>
              <c:f>'Class A Single PMI Test'!$Y$36:$Y$37</c:f>
              <c:strCache>
                <c:ptCount val="1"/>
                <c:pt idx="0">
                  <c:v>Ericsson CSS 4</c:v>
                </c:pt>
              </c:strCache>
            </c:strRef>
          </c:tx>
          <c:xVal>
            <c:numRef>
              <c:f>'Class A Single PMI Test'!$A$38:$A$67</c:f>
              <c:numCache>
                <c:formatCode>G/通用格式</c:formatCode>
                <c:ptCount val="30"/>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numCache>
            </c:numRef>
          </c:xVal>
          <c:yVal>
            <c:numRef>
              <c:f>'Class A Single PMI Test'!$Y$38:$Y$67</c:f>
              <c:numCache>
                <c:formatCode>0.00</c:formatCode>
                <c:ptCount val="30"/>
                <c:pt idx="0">
                  <c:v>407390.39999998</c:v>
                </c:pt>
                <c:pt idx="1">
                  <c:v>886977.59999995597</c:v>
                </c:pt>
                <c:pt idx="2">
                  <c:v>1452436.79999993</c:v>
                </c:pt>
                <c:pt idx="3">
                  <c:v>2146833.5999998902</c:v>
                </c:pt>
                <c:pt idx="4">
                  <c:v>2829763.19999986</c:v>
                </c:pt>
                <c:pt idx="5">
                  <c:v>3564105.5999998199</c:v>
                </c:pt>
                <c:pt idx="6">
                  <c:v>4265889.5999997901</c:v>
                </c:pt>
                <c:pt idx="7">
                  <c:v>5034811.1999997497</c:v>
                </c:pt>
                <c:pt idx="8">
                  <c:v>5641051.1999997199</c:v>
                </c:pt>
                <c:pt idx="9">
                  <c:v>6086601.5999996997</c:v>
                </c:pt>
                <c:pt idx="10">
                  <c:v>6470539.1999996798</c:v>
                </c:pt>
                <c:pt idx="11">
                  <c:v>6808588.7999996599</c:v>
                </c:pt>
                <c:pt idx="12">
                  <c:v>7000103.9999996498</c:v>
                </c:pt>
                <c:pt idx="13">
                  <c:v>7052971.19999965</c:v>
                </c:pt>
                <c:pt idx="14">
                  <c:v>7078852.7999996496</c:v>
                </c:pt>
                <c:pt idx="15">
                  <c:v>7101451.19999965</c:v>
                </c:pt>
                <c:pt idx="16">
                  <c:v>7109467.19999965</c:v>
                </c:pt>
                <c:pt idx="17">
                  <c:v>7107100.7999996403</c:v>
                </c:pt>
                <c:pt idx="18">
                  <c:v>7109467.19999965</c:v>
                </c:pt>
              </c:numCache>
            </c:numRef>
          </c:yVal>
          <c:smooth val="1"/>
        </c:ser>
        <c:ser>
          <c:idx val="24"/>
          <c:order val="24"/>
          <c:tx>
            <c:strRef>
              <c:f>'Class A Single PMI Test'!$Z$36:$Z$37</c:f>
              <c:strCache>
                <c:ptCount val="1"/>
                <c:pt idx="0">
                  <c:v>Huawei CSS 1</c:v>
                </c:pt>
              </c:strCache>
            </c:strRef>
          </c:tx>
          <c:xVal>
            <c:numRef>
              <c:f>'Class A Single PMI Test'!$A$38:$A$67</c:f>
              <c:numCache>
                <c:formatCode>G/通用格式</c:formatCode>
                <c:ptCount val="30"/>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numCache>
            </c:numRef>
          </c:xVal>
          <c:yVal>
            <c:numRef>
              <c:f>'Class A Single PMI Test'!$Z$38:$Z$67</c:f>
              <c:numCache>
                <c:formatCode>G/通用格式</c:formatCode>
                <c:ptCount val="30"/>
                <c:pt idx="3">
                  <c:v>2528081</c:v>
                </c:pt>
                <c:pt idx="4">
                  <c:v>2956991</c:v>
                </c:pt>
                <c:pt idx="5">
                  <c:v>3350538</c:v>
                </c:pt>
                <c:pt idx="6">
                  <c:v>3819534</c:v>
                </c:pt>
                <c:pt idx="7">
                  <c:v>4554414</c:v>
                </c:pt>
                <c:pt idx="8">
                  <c:v>5395411</c:v>
                </c:pt>
                <c:pt idx="9">
                  <c:v>6053501</c:v>
                </c:pt>
                <c:pt idx="10">
                  <c:v>6562962</c:v>
                </c:pt>
                <c:pt idx="11">
                  <c:v>6863172</c:v>
                </c:pt>
                <c:pt idx="12">
                  <c:v>6994418</c:v>
                </c:pt>
                <c:pt idx="13">
                  <c:v>7072072</c:v>
                </c:pt>
                <c:pt idx="14">
                  <c:v>7092620</c:v>
                </c:pt>
                <c:pt idx="15">
                  <c:v>7105021</c:v>
                </c:pt>
                <c:pt idx="16">
                  <c:v>7114453</c:v>
                </c:pt>
              </c:numCache>
            </c:numRef>
          </c:yVal>
          <c:smooth val="1"/>
        </c:ser>
        <c:ser>
          <c:idx val="25"/>
          <c:order val="25"/>
          <c:tx>
            <c:strRef>
              <c:f>'Class A Single PMI Test'!$AA$36:$AA$37</c:f>
              <c:strCache>
                <c:ptCount val="1"/>
                <c:pt idx="0">
                  <c:v>Huawei CSS 2</c:v>
                </c:pt>
              </c:strCache>
            </c:strRef>
          </c:tx>
          <c:xVal>
            <c:numRef>
              <c:f>'Class A Single PMI Test'!$A$38:$A$67</c:f>
              <c:numCache>
                <c:formatCode>G/通用格式</c:formatCode>
                <c:ptCount val="30"/>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numCache>
            </c:numRef>
          </c:xVal>
          <c:yVal>
            <c:numRef>
              <c:f>'Class A Single PMI Test'!$AA$38:$AA$67</c:f>
              <c:numCache>
                <c:formatCode>G/通用格式</c:formatCode>
                <c:ptCount val="30"/>
                <c:pt idx="3">
                  <c:v>2493563</c:v>
                </c:pt>
                <c:pt idx="4">
                  <c:v>2926617</c:v>
                </c:pt>
                <c:pt idx="5">
                  <c:v>3335142</c:v>
                </c:pt>
                <c:pt idx="6">
                  <c:v>3792617</c:v>
                </c:pt>
                <c:pt idx="7">
                  <c:v>4498789</c:v>
                </c:pt>
                <c:pt idx="8">
                  <c:v>5327382</c:v>
                </c:pt>
                <c:pt idx="9">
                  <c:v>6015778</c:v>
                </c:pt>
                <c:pt idx="10">
                  <c:v>6534041</c:v>
                </c:pt>
                <c:pt idx="11">
                  <c:v>6838455</c:v>
                </c:pt>
                <c:pt idx="12">
                  <c:v>6986068</c:v>
                </c:pt>
                <c:pt idx="13">
                  <c:v>7072195</c:v>
                </c:pt>
                <c:pt idx="14">
                  <c:v>7093525</c:v>
                </c:pt>
                <c:pt idx="15">
                  <c:v>7108445</c:v>
                </c:pt>
                <c:pt idx="16">
                  <c:v>7115044</c:v>
                </c:pt>
              </c:numCache>
            </c:numRef>
          </c:yVal>
          <c:smooth val="1"/>
        </c:ser>
        <c:ser>
          <c:idx val="26"/>
          <c:order val="26"/>
          <c:tx>
            <c:strRef>
              <c:f>'Class A Single PMI Test'!$AB$36:$AB$37</c:f>
              <c:strCache>
                <c:ptCount val="1"/>
                <c:pt idx="0">
                  <c:v>Huawei CSS 3</c:v>
                </c:pt>
              </c:strCache>
            </c:strRef>
          </c:tx>
          <c:xVal>
            <c:numRef>
              <c:f>'Class A Single PMI Test'!$A$38:$A$67</c:f>
              <c:numCache>
                <c:formatCode>G/通用格式</c:formatCode>
                <c:ptCount val="30"/>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numCache>
            </c:numRef>
          </c:xVal>
          <c:yVal>
            <c:numRef>
              <c:f>'Class A Single PMI Test'!$AB$38:$AB$67</c:f>
              <c:numCache>
                <c:formatCode>G/通用格式</c:formatCode>
                <c:ptCount val="30"/>
                <c:pt idx="3">
                  <c:v>2510266</c:v>
                </c:pt>
                <c:pt idx="4">
                  <c:v>2932031</c:v>
                </c:pt>
                <c:pt idx="5">
                  <c:v>3341854</c:v>
                </c:pt>
                <c:pt idx="6">
                  <c:v>3806443</c:v>
                </c:pt>
                <c:pt idx="7">
                  <c:v>4520327</c:v>
                </c:pt>
                <c:pt idx="8">
                  <c:v>5364929</c:v>
                </c:pt>
                <c:pt idx="9">
                  <c:v>6029839</c:v>
                </c:pt>
                <c:pt idx="10">
                  <c:v>6538081</c:v>
                </c:pt>
                <c:pt idx="11">
                  <c:v>6837714</c:v>
                </c:pt>
                <c:pt idx="12">
                  <c:v>6989040</c:v>
                </c:pt>
                <c:pt idx="13">
                  <c:v>7079464</c:v>
                </c:pt>
                <c:pt idx="14">
                  <c:v>7095616</c:v>
                </c:pt>
                <c:pt idx="15">
                  <c:v>7109267</c:v>
                </c:pt>
                <c:pt idx="16">
                  <c:v>7114456</c:v>
                </c:pt>
              </c:numCache>
            </c:numRef>
          </c:yVal>
          <c:smooth val="1"/>
        </c:ser>
        <c:ser>
          <c:idx val="27"/>
          <c:order val="27"/>
          <c:tx>
            <c:strRef>
              <c:f>'Class A Single PMI Test'!$AC$36:$AC$37</c:f>
              <c:strCache>
                <c:ptCount val="1"/>
                <c:pt idx="0">
                  <c:v>Huawei CSS 4</c:v>
                </c:pt>
              </c:strCache>
            </c:strRef>
          </c:tx>
          <c:xVal>
            <c:numRef>
              <c:f>'Class A Single PMI Test'!$A$38:$A$67</c:f>
              <c:numCache>
                <c:formatCode>G/通用格式</c:formatCode>
                <c:ptCount val="30"/>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numCache>
            </c:numRef>
          </c:xVal>
          <c:yVal>
            <c:numRef>
              <c:f>'Class A Single PMI Test'!$AC$38:$AC$67</c:f>
              <c:numCache>
                <c:formatCode>G/通用格式</c:formatCode>
                <c:ptCount val="30"/>
                <c:pt idx="3">
                  <c:v>2544783</c:v>
                </c:pt>
                <c:pt idx="4">
                  <c:v>2962404</c:v>
                </c:pt>
                <c:pt idx="5">
                  <c:v>3357250</c:v>
                </c:pt>
                <c:pt idx="6">
                  <c:v>3833353</c:v>
                </c:pt>
                <c:pt idx="7">
                  <c:v>4575949</c:v>
                </c:pt>
                <c:pt idx="8">
                  <c:v>5432962</c:v>
                </c:pt>
                <c:pt idx="9">
                  <c:v>6067563</c:v>
                </c:pt>
                <c:pt idx="10">
                  <c:v>6566997</c:v>
                </c:pt>
                <c:pt idx="11">
                  <c:v>6862433</c:v>
                </c:pt>
                <c:pt idx="12">
                  <c:v>6997385</c:v>
                </c:pt>
                <c:pt idx="13">
                  <c:v>7079334</c:v>
                </c:pt>
                <c:pt idx="14">
                  <c:v>7094715</c:v>
                </c:pt>
                <c:pt idx="15">
                  <c:v>7105840</c:v>
                </c:pt>
                <c:pt idx="16">
                  <c:v>7113862</c:v>
                </c:pt>
              </c:numCache>
            </c:numRef>
          </c:yVal>
          <c:smooth val="1"/>
        </c:ser>
        <c:dLbls/>
        <c:axId val="194447616"/>
        <c:axId val="194470656"/>
      </c:scatterChart>
      <c:valAx>
        <c:axId val="194447616"/>
        <c:scaling>
          <c:orientation val="minMax"/>
          <c:max val="22"/>
          <c:min val="-5"/>
        </c:scaling>
        <c:axPos val="b"/>
        <c:majorGridlines/>
        <c:title>
          <c:tx>
            <c:rich>
              <a:bodyPr/>
              <a:lstStyle/>
              <a:p>
                <a:pPr algn="ctr" rtl="0">
                  <a:defRPr lang="en-US" sz="1000" b="1" i="0" u="none" strike="noStrike" kern="1200" baseline="0">
                    <a:solidFill>
                      <a:srgbClr val="000000"/>
                    </a:solidFill>
                    <a:latin typeface="+mn-lt"/>
                    <a:ea typeface="+mn-ea"/>
                    <a:cs typeface="+mn-cs"/>
                  </a:defRPr>
                </a:pPr>
                <a:r>
                  <a:rPr lang="en-US" altLang="en-US" sz="1000" b="1" i="0" u="none" strike="noStrike" kern="1200" baseline="0">
                    <a:solidFill>
                      <a:srgbClr val="000000"/>
                    </a:solidFill>
                    <a:latin typeface="+mn-lt"/>
                    <a:ea typeface="+mn-ea"/>
                    <a:cs typeface="+mn-cs"/>
                  </a:rPr>
                  <a:t>Es/Noc</a:t>
                </a:r>
              </a:p>
            </c:rich>
          </c:tx>
        </c:title>
        <c:numFmt formatCode="G/通用格式" sourceLinked="1"/>
        <c:tickLblPos val="nextTo"/>
        <c:txPr>
          <a:bodyPr/>
          <a:lstStyle/>
          <a:p>
            <a:pPr>
              <a:defRPr lang="en-US"/>
            </a:pPr>
            <a:endParaRPr lang="zh-CN"/>
          </a:p>
        </c:txPr>
        <c:crossAx val="194470656"/>
        <c:crosses val="autoZero"/>
        <c:crossBetween val="midCat"/>
        <c:majorUnit val="1"/>
      </c:valAx>
      <c:valAx>
        <c:axId val="194470656"/>
        <c:scaling>
          <c:orientation val="minMax"/>
        </c:scaling>
        <c:axPos val="l"/>
        <c:majorGridlines/>
        <c:minorGridlines/>
        <c:title>
          <c:tx>
            <c:rich>
              <a:bodyPr rot="-5400000" vert="horz"/>
              <a:lstStyle/>
              <a:p>
                <a:pPr marL="0" marR="0" indent="0" algn="ctr" defTabSz="914400" rtl="0" eaLnBrk="1" fontAlgn="auto" latinLnBrk="0" hangingPunct="1">
                  <a:lnSpc>
                    <a:spcPct val="100000"/>
                  </a:lnSpc>
                  <a:spcBef>
                    <a:spcPts val="0"/>
                  </a:spcBef>
                  <a:spcAft>
                    <a:spcPts val="0"/>
                  </a:spcAft>
                  <a:buClrTx/>
                  <a:buSzTx/>
                  <a:buFontTx/>
                  <a:buNone/>
                  <a:tabLst/>
                  <a:defRPr lang="en-US" sz="1000" b="1" i="0" u="none" strike="noStrike" kern="1200" baseline="0">
                    <a:solidFill>
                      <a:sysClr val="windowText" lastClr="000000"/>
                    </a:solidFill>
                    <a:latin typeface="+mn-lt"/>
                    <a:ea typeface="+mn-ea"/>
                    <a:cs typeface="+mn-cs"/>
                  </a:defRPr>
                </a:pPr>
                <a:r>
                  <a:rPr lang="en-US" altLang="zh-CN" sz="1800" b="1" i="0" baseline="0">
                    <a:effectLst/>
                  </a:rPr>
                  <a:t>Throughput (bps)</a:t>
                </a:r>
                <a:endParaRPr lang="en-US" altLang="zh-CN" sz="1000">
                  <a:effectLst/>
                </a:endParaRPr>
              </a:p>
            </c:rich>
          </c:tx>
        </c:title>
        <c:numFmt formatCode="0.00" sourceLinked="1"/>
        <c:tickLblPos val="nextTo"/>
        <c:txPr>
          <a:bodyPr/>
          <a:lstStyle/>
          <a:p>
            <a:pPr>
              <a:defRPr lang="en-US"/>
            </a:pPr>
            <a:endParaRPr lang="zh-CN"/>
          </a:p>
        </c:txPr>
        <c:crossAx val="194447616"/>
        <c:crossesAt val="-5"/>
        <c:crossBetween val="midCat"/>
      </c:valAx>
    </c:plotArea>
    <c:legend>
      <c:legendPos val="r"/>
      <c:layout>
        <c:manualLayout>
          <c:xMode val="edge"/>
          <c:yMode val="edge"/>
          <c:x val="0.74797783009082985"/>
          <c:y val="0.13125731134771129"/>
          <c:w val="0.25012320624870343"/>
          <c:h val="0.63762634227444115"/>
        </c:manualLayout>
      </c:layout>
      <c:txPr>
        <a:bodyPr/>
        <a:lstStyle/>
        <a:p>
          <a:pPr>
            <a:defRPr lang="en-US"/>
          </a:pPr>
          <a:endParaRPr lang="zh-CN"/>
        </a:p>
      </c:txPr>
    </c:legend>
    <c:plotVisOnly val="1"/>
    <c:dispBlanksAs val="span"/>
  </c:chart>
  <c:printSettings>
    <c:headerFooter/>
    <c:pageMargins b="0.75000000000000278" l="0.70000000000000062" r="0.70000000000000062" t="0.75000000000000278"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lang val="zh-CN"/>
  <c:chart>
    <c:title>
      <c:tx>
        <c:rich>
          <a:bodyPr/>
          <a:lstStyle/>
          <a:p>
            <a:pPr algn="ctr" rtl="0">
              <a:defRPr lang="en-US"/>
            </a:pPr>
            <a:r>
              <a:rPr lang="en-US" altLang="zh-CN" sz="1800" b="1" i="0" u="none" strike="noStrike" kern="1200" baseline="0">
                <a:solidFill>
                  <a:srgbClr val="000000"/>
                </a:solidFill>
                <a:latin typeface="+mn-lt"/>
                <a:ea typeface="+mn-ea"/>
                <a:cs typeface="+mn-cs"/>
              </a:rPr>
              <a:t>Relative Throughput Ratio</a:t>
            </a:r>
            <a:endParaRPr lang="en-US" altLang="en-US" sz="1800" b="1" i="0" u="none" strike="noStrike" kern="1200" baseline="0">
              <a:solidFill>
                <a:srgbClr val="000000"/>
              </a:solidFill>
              <a:latin typeface="+mn-lt"/>
              <a:ea typeface="+mn-ea"/>
              <a:cs typeface="+mn-cs"/>
            </a:endParaRPr>
          </a:p>
        </c:rich>
      </c:tx>
    </c:title>
    <c:plotArea>
      <c:layout>
        <c:manualLayout>
          <c:layoutTarget val="inner"/>
          <c:xMode val="edge"/>
          <c:yMode val="edge"/>
          <c:x val="0.13279428727271841"/>
          <c:y val="0.13786681238029191"/>
          <c:w val="0.60310577157236778"/>
          <c:h val="0.68623171355921064"/>
        </c:manualLayout>
      </c:layout>
      <c:scatterChart>
        <c:scatterStyle val="smoothMarker"/>
        <c:ser>
          <c:idx val="1"/>
          <c:order val="0"/>
          <c:tx>
            <c:strRef>
              <c:f>'Class A Single PMI Test'!$B$75:$B$76</c:f>
              <c:strCache>
                <c:ptCount val="1"/>
                <c:pt idx="0">
                  <c:v>Qualcomm CSS 1</c:v>
                </c:pt>
              </c:strCache>
            </c:strRef>
          </c:tx>
          <c:xVal>
            <c:numRef>
              <c:f>'Class A Single PMI Test'!$A$83:$A$106</c:f>
              <c:numCache>
                <c:formatCode>G/通用格式</c:formatCode>
                <c:ptCount val="24"/>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numCache>
            </c:numRef>
          </c:xVal>
          <c:yVal>
            <c:numRef>
              <c:f>'Class A Single PMI Test'!$B$83:$B$106</c:f>
              <c:numCache>
                <c:formatCode>G/通用格式</c:formatCode>
                <c:ptCount val="24"/>
              </c:numCache>
            </c:numRef>
          </c:yVal>
          <c:smooth val="1"/>
        </c:ser>
        <c:ser>
          <c:idx val="2"/>
          <c:order val="1"/>
          <c:tx>
            <c:strRef>
              <c:f>'Class A Single PMI Test'!$C$75:$C$76</c:f>
              <c:strCache>
                <c:ptCount val="1"/>
                <c:pt idx="0">
                  <c:v>Qualcomm CSS 2</c:v>
                </c:pt>
              </c:strCache>
            </c:strRef>
          </c:tx>
          <c:xVal>
            <c:numRef>
              <c:f>'Class A Single PMI Test'!$A$83:$A$106</c:f>
              <c:numCache>
                <c:formatCode>G/通用格式</c:formatCode>
                <c:ptCount val="24"/>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numCache>
            </c:numRef>
          </c:xVal>
          <c:yVal>
            <c:numRef>
              <c:f>'Class A Single PMI Test'!$C$83:$C$106</c:f>
              <c:numCache>
                <c:formatCode>G/通用格式</c:formatCode>
                <c:ptCount val="24"/>
              </c:numCache>
            </c:numRef>
          </c:yVal>
          <c:smooth val="1"/>
        </c:ser>
        <c:ser>
          <c:idx val="4"/>
          <c:order val="2"/>
          <c:tx>
            <c:strRef>
              <c:f>'Class A Single PMI Test'!$D$75:$D$76</c:f>
              <c:strCache>
                <c:ptCount val="1"/>
                <c:pt idx="0">
                  <c:v>Qualcomm CSS 3</c:v>
                </c:pt>
              </c:strCache>
            </c:strRef>
          </c:tx>
          <c:xVal>
            <c:numRef>
              <c:f>'Class A Single PMI Test'!$A$83:$A$106</c:f>
              <c:numCache>
                <c:formatCode>G/通用格式</c:formatCode>
                <c:ptCount val="24"/>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numCache>
            </c:numRef>
          </c:xVal>
          <c:yVal>
            <c:numRef>
              <c:f>'Class A Single PMI Test'!$D$83:$D$106</c:f>
              <c:numCache>
                <c:formatCode>G/通用格式</c:formatCode>
                <c:ptCount val="24"/>
              </c:numCache>
            </c:numRef>
          </c:yVal>
          <c:smooth val="1"/>
        </c:ser>
        <c:ser>
          <c:idx val="5"/>
          <c:order val="3"/>
          <c:tx>
            <c:strRef>
              <c:f>'Class A Single PMI Test'!$E$75:$E$76</c:f>
              <c:strCache>
                <c:ptCount val="1"/>
                <c:pt idx="0">
                  <c:v>Qualcomm CSS 4</c:v>
                </c:pt>
              </c:strCache>
            </c:strRef>
          </c:tx>
          <c:xVal>
            <c:numRef>
              <c:f>'Class A Single PMI Test'!$A$83:$A$106</c:f>
              <c:numCache>
                <c:formatCode>G/通用格式</c:formatCode>
                <c:ptCount val="24"/>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numCache>
            </c:numRef>
          </c:xVal>
          <c:yVal>
            <c:numRef>
              <c:f>'Class A Single PMI Test'!$E$83:$E$106</c:f>
              <c:numCache>
                <c:formatCode>G/通用格式</c:formatCode>
                <c:ptCount val="24"/>
              </c:numCache>
            </c:numRef>
          </c:yVal>
          <c:smooth val="1"/>
        </c:ser>
        <c:ser>
          <c:idx val="7"/>
          <c:order val="4"/>
          <c:tx>
            <c:strRef>
              <c:f>'Class A Single PMI Test'!$F$75:$F$76</c:f>
              <c:strCache>
                <c:ptCount val="1"/>
                <c:pt idx="0">
                  <c:v>Samsung CSS 1</c:v>
                </c:pt>
              </c:strCache>
            </c:strRef>
          </c:tx>
          <c:xVal>
            <c:numRef>
              <c:f>'Class A Single PMI Test'!$A$83:$A$106</c:f>
              <c:numCache>
                <c:formatCode>G/通用格式</c:formatCode>
                <c:ptCount val="24"/>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numCache>
            </c:numRef>
          </c:xVal>
          <c:yVal>
            <c:numRef>
              <c:f>'Class A Single PMI Test'!$F$83:$F$106</c:f>
              <c:numCache>
                <c:formatCode>G/通用格式</c:formatCode>
                <c:ptCount val="24"/>
                <c:pt idx="0">
                  <c:v>9.2581971361233109</c:v>
                </c:pt>
                <c:pt idx="1">
                  <c:v>7.4066066143477904</c:v>
                </c:pt>
                <c:pt idx="2">
                  <c:v>6.6849982741442302</c:v>
                </c:pt>
                <c:pt idx="3">
                  <c:v>5.9739276455338199</c:v>
                </c:pt>
                <c:pt idx="4">
                  <c:v>5.0406204066634004</c:v>
                </c:pt>
                <c:pt idx="5">
                  <c:v>4.2949644782964604</c:v>
                </c:pt>
                <c:pt idx="6">
                  <c:v>3.6779015194117899</c:v>
                </c:pt>
                <c:pt idx="7">
                  <c:v>3.2618762217386501</c:v>
                </c:pt>
                <c:pt idx="8">
                  <c:v>2.8784107325466302</c:v>
                </c:pt>
                <c:pt idx="9">
                  <c:v>2.60237798622307</c:v>
                </c:pt>
                <c:pt idx="10">
                  <c:v>2.36961294126661</c:v>
                </c:pt>
                <c:pt idx="11">
                  <c:v>2.1767774685789401</c:v>
                </c:pt>
                <c:pt idx="12">
                  <c:v>2.0018110643659002</c:v>
                </c:pt>
              </c:numCache>
            </c:numRef>
          </c:yVal>
          <c:smooth val="1"/>
        </c:ser>
        <c:ser>
          <c:idx val="8"/>
          <c:order val="5"/>
          <c:tx>
            <c:strRef>
              <c:f>'Class A Single PMI Test'!$G$75:$G$76</c:f>
              <c:strCache>
                <c:ptCount val="1"/>
                <c:pt idx="0">
                  <c:v>Samsung CSS 2</c:v>
                </c:pt>
              </c:strCache>
            </c:strRef>
          </c:tx>
          <c:xVal>
            <c:numRef>
              <c:f>'Class A Single PMI Test'!$A$83:$A$106</c:f>
              <c:numCache>
                <c:formatCode>G/通用格式</c:formatCode>
                <c:ptCount val="24"/>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numCache>
            </c:numRef>
          </c:xVal>
          <c:yVal>
            <c:numRef>
              <c:f>'Class A Single PMI Test'!$G$83:$G$106</c:f>
              <c:numCache>
                <c:formatCode>G/通用格式</c:formatCode>
                <c:ptCount val="24"/>
                <c:pt idx="0">
                  <c:v>9.5168946521571307</c:v>
                </c:pt>
                <c:pt idx="1">
                  <c:v>7.7230951472065898</c:v>
                </c:pt>
                <c:pt idx="2">
                  <c:v>6.47199839695908</c:v>
                </c:pt>
                <c:pt idx="3">
                  <c:v>5.5639888787282601</c:v>
                </c:pt>
                <c:pt idx="4">
                  <c:v>4.9075086834860002</c:v>
                </c:pt>
                <c:pt idx="5">
                  <c:v>4.2735158934574002</c:v>
                </c:pt>
                <c:pt idx="6">
                  <c:v>3.7412981119150599</c:v>
                </c:pt>
                <c:pt idx="7">
                  <c:v>3.2786610762223698</c:v>
                </c:pt>
                <c:pt idx="8">
                  <c:v>2.9261129677765401</c:v>
                </c:pt>
                <c:pt idx="9">
                  <c:v>2.6271294821232498</c:v>
                </c:pt>
                <c:pt idx="10">
                  <c:v>2.3770745363194199</c:v>
                </c:pt>
                <c:pt idx="11">
                  <c:v>2.1823901106481598</c:v>
                </c:pt>
                <c:pt idx="12">
                  <c:v>2.0146493606471099</c:v>
                </c:pt>
              </c:numCache>
            </c:numRef>
          </c:yVal>
          <c:smooth val="1"/>
        </c:ser>
        <c:ser>
          <c:idx val="10"/>
          <c:order val="6"/>
          <c:tx>
            <c:strRef>
              <c:f>'Class A Single PMI Test'!$H$75:$H$76</c:f>
              <c:strCache>
                <c:ptCount val="1"/>
                <c:pt idx="0">
                  <c:v>Samsung CSS 3</c:v>
                </c:pt>
              </c:strCache>
            </c:strRef>
          </c:tx>
          <c:xVal>
            <c:numRef>
              <c:f>'Class A Single PMI Test'!$A$83:$A$106</c:f>
              <c:numCache>
                <c:formatCode>G/通用格式</c:formatCode>
                <c:ptCount val="24"/>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numCache>
            </c:numRef>
          </c:xVal>
          <c:yVal>
            <c:numRef>
              <c:f>'Class A Single PMI Test'!$H$83:$H$106</c:f>
              <c:numCache>
                <c:formatCode>G/通用格式</c:formatCode>
                <c:ptCount val="24"/>
                <c:pt idx="0">
                  <c:v>9.9302934021224001</c:v>
                </c:pt>
                <c:pt idx="1">
                  <c:v>7.7571806533054399</c:v>
                </c:pt>
                <c:pt idx="2">
                  <c:v>6.4211148220938803</c:v>
                </c:pt>
                <c:pt idx="3">
                  <c:v>5.7308792948852503</c:v>
                </c:pt>
                <c:pt idx="4">
                  <c:v>4.9669474949960799</c:v>
                </c:pt>
                <c:pt idx="5">
                  <c:v>4.3303087026872698</c:v>
                </c:pt>
                <c:pt idx="6">
                  <c:v>3.76926399447132</c:v>
                </c:pt>
                <c:pt idx="7">
                  <c:v>3.3184453178496698</c:v>
                </c:pt>
                <c:pt idx="8">
                  <c:v>2.9303612656481701</c:v>
                </c:pt>
                <c:pt idx="9">
                  <c:v>2.63342013535188</c:v>
                </c:pt>
                <c:pt idx="10">
                  <c:v>2.4080373401569202</c:v>
                </c:pt>
                <c:pt idx="11">
                  <c:v>2.1949946962034699</c:v>
                </c:pt>
                <c:pt idx="12">
                  <c:v>2.02314675337225</c:v>
                </c:pt>
              </c:numCache>
            </c:numRef>
          </c:yVal>
          <c:smooth val="1"/>
        </c:ser>
        <c:ser>
          <c:idx val="11"/>
          <c:order val="7"/>
          <c:tx>
            <c:strRef>
              <c:f>'Class A Single PMI Test'!$I$75:$I$76</c:f>
              <c:strCache>
                <c:ptCount val="1"/>
                <c:pt idx="0">
                  <c:v>Samsung CSS 4</c:v>
                </c:pt>
              </c:strCache>
            </c:strRef>
          </c:tx>
          <c:xVal>
            <c:numRef>
              <c:f>'Class A Single PMI Test'!$A$83:$A$106</c:f>
              <c:numCache>
                <c:formatCode>G/通用格式</c:formatCode>
                <c:ptCount val="24"/>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numCache>
            </c:numRef>
          </c:xVal>
          <c:yVal>
            <c:numRef>
              <c:f>'Class A Single PMI Test'!$I$83:$I$106</c:f>
              <c:numCache>
                <c:formatCode>G/通用格式</c:formatCode>
                <c:ptCount val="24"/>
                <c:pt idx="0">
                  <c:v>10.8852423559411</c:v>
                </c:pt>
                <c:pt idx="1">
                  <c:v>8.0425120909429602</c:v>
                </c:pt>
                <c:pt idx="2">
                  <c:v>6.6830681641122496</c:v>
                </c:pt>
                <c:pt idx="3">
                  <c:v>5.5838254290459499</c:v>
                </c:pt>
                <c:pt idx="4">
                  <c:v>5.0699213549246096</c:v>
                </c:pt>
                <c:pt idx="5">
                  <c:v>4.3721768763920199</c:v>
                </c:pt>
                <c:pt idx="6">
                  <c:v>3.7341651901031101</c:v>
                </c:pt>
                <c:pt idx="7">
                  <c:v>3.3348963776917802</c:v>
                </c:pt>
                <c:pt idx="8">
                  <c:v>2.9350793309398902</c:v>
                </c:pt>
                <c:pt idx="9">
                  <c:v>2.63451312020337</c:v>
                </c:pt>
                <c:pt idx="10">
                  <c:v>2.3722582710352098</c:v>
                </c:pt>
                <c:pt idx="11">
                  <c:v>2.1707897240723102</c:v>
                </c:pt>
                <c:pt idx="12">
                  <c:v>2.01452392542196</c:v>
                </c:pt>
              </c:numCache>
            </c:numRef>
          </c:yVal>
          <c:smooth val="1"/>
        </c:ser>
        <c:ser>
          <c:idx val="13"/>
          <c:order val="8"/>
          <c:tx>
            <c:strRef>
              <c:f>'Class A Single PMI Test'!$J$75:$J$76</c:f>
              <c:strCache>
                <c:ptCount val="1"/>
                <c:pt idx="0">
                  <c:v>MTK CSS 1</c:v>
                </c:pt>
              </c:strCache>
            </c:strRef>
          </c:tx>
          <c:xVal>
            <c:numRef>
              <c:f>'Class A Single PMI Test'!$A$83:$A$106</c:f>
              <c:numCache>
                <c:formatCode>G/通用格式</c:formatCode>
                <c:ptCount val="24"/>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numCache>
            </c:numRef>
          </c:xVal>
          <c:yVal>
            <c:numRef>
              <c:f>'Class A Single PMI Test'!$J$83:$J$106</c:f>
              <c:numCache>
                <c:formatCode>0.00</c:formatCode>
                <c:ptCount val="24"/>
              </c:numCache>
            </c:numRef>
          </c:yVal>
          <c:smooth val="1"/>
        </c:ser>
        <c:ser>
          <c:idx val="14"/>
          <c:order val="9"/>
          <c:tx>
            <c:strRef>
              <c:f>'Class A Single PMI Test'!$K$75:$K$76</c:f>
              <c:strCache>
                <c:ptCount val="1"/>
                <c:pt idx="0">
                  <c:v>MTK CSS 2</c:v>
                </c:pt>
              </c:strCache>
            </c:strRef>
          </c:tx>
          <c:xVal>
            <c:numRef>
              <c:f>'Class A Single PMI Test'!$A$83:$A$106</c:f>
              <c:numCache>
                <c:formatCode>G/通用格式</c:formatCode>
                <c:ptCount val="24"/>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numCache>
            </c:numRef>
          </c:xVal>
          <c:yVal>
            <c:numRef>
              <c:f>'Class A Single PMI Test'!$K$83:$K$106</c:f>
              <c:numCache>
                <c:formatCode>0.00</c:formatCode>
                <c:ptCount val="24"/>
              </c:numCache>
            </c:numRef>
          </c:yVal>
          <c:smooth val="1"/>
        </c:ser>
        <c:ser>
          <c:idx val="16"/>
          <c:order val="10"/>
          <c:tx>
            <c:strRef>
              <c:f>'Class A Single PMI Test'!$L$75:$L$76</c:f>
              <c:strCache>
                <c:ptCount val="1"/>
                <c:pt idx="0">
                  <c:v>MTK CSS 3</c:v>
                </c:pt>
              </c:strCache>
            </c:strRef>
          </c:tx>
          <c:xVal>
            <c:numRef>
              <c:f>'Class A Single PMI Test'!$A$83:$A$106</c:f>
              <c:numCache>
                <c:formatCode>G/通用格式</c:formatCode>
                <c:ptCount val="24"/>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numCache>
            </c:numRef>
          </c:xVal>
          <c:yVal>
            <c:numRef>
              <c:f>'Class A Single PMI Test'!$L$83:$L$106</c:f>
              <c:numCache>
                <c:formatCode>0.00</c:formatCode>
                <c:ptCount val="24"/>
              </c:numCache>
            </c:numRef>
          </c:yVal>
          <c:smooth val="1"/>
        </c:ser>
        <c:ser>
          <c:idx val="17"/>
          <c:order val="11"/>
          <c:tx>
            <c:strRef>
              <c:f>'Class A Single PMI Test'!$M$75:$M$76</c:f>
              <c:strCache>
                <c:ptCount val="1"/>
                <c:pt idx="0">
                  <c:v>MTK CSS 4</c:v>
                </c:pt>
              </c:strCache>
            </c:strRef>
          </c:tx>
          <c:xVal>
            <c:numRef>
              <c:f>'Class A Single PMI Test'!$A$83:$A$106</c:f>
              <c:numCache>
                <c:formatCode>G/通用格式</c:formatCode>
                <c:ptCount val="24"/>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numCache>
            </c:numRef>
          </c:xVal>
          <c:yVal>
            <c:numRef>
              <c:f>'Class A Single PMI Test'!$M$83:$M$106</c:f>
              <c:numCache>
                <c:formatCode>0.00</c:formatCode>
                <c:ptCount val="24"/>
              </c:numCache>
            </c:numRef>
          </c:yVal>
          <c:smooth val="1"/>
        </c:ser>
        <c:ser>
          <c:idx val="19"/>
          <c:order val="12"/>
          <c:tx>
            <c:strRef>
              <c:f>'Class A Single PMI Test'!$N$75:$N$76</c:f>
              <c:strCache>
                <c:ptCount val="1"/>
                <c:pt idx="0">
                  <c:v>LGE CSS 1</c:v>
                </c:pt>
              </c:strCache>
            </c:strRef>
          </c:tx>
          <c:xVal>
            <c:numRef>
              <c:f>'Class A Single PMI Test'!$A$83:$A$106</c:f>
              <c:numCache>
                <c:formatCode>G/通用格式</c:formatCode>
                <c:ptCount val="24"/>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numCache>
            </c:numRef>
          </c:xVal>
          <c:yVal>
            <c:numRef>
              <c:f>'Class A Single PMI Test'!$N$83:$N$106</c:f>
              <c:numCache>
                <c:formatCode>0.00</c:formatCode>
                <c:ptCount val="24"/>
                <c:pt idx="0">
                  <c:v>10.082451389003843</c:v>
                </c:pt>
                <c:pt idx="1">
                  <c:v>9.149378054257161</c:v>
                </c:pt>
                <c:pt idx="2">
                  <c:v>7.4950619252231059</c:v>
                </c:pt>
                <c:pt idx="3">
                  <c:v>6.3065989244789424</c:v>
                </c:pt>
                <c:pt idx="4">
                  <c:v>5.3562593132281391</c:v>
                </c:pt>
                <c:pt idx="5">
                  <c:v>4.8543972399548956</c:v>
                </c:pt>
                <c:pt idx="6">
                  <c:v>3.9921499232654325</c:v>
                </c:pt>
                <c:pt idx="7">
                  <c:v>3.5533492872626558</c:v>
                </c:pt>
                <c:pt idx="8">
                  <c:v>3.1733793638635914</c:v>
                </c:pt>
                <c:pt idx="9">
                  <c:v>2.7781551109400069</c:v>
                </c:pt>
                <c:pt idx="10">
                  <c:v>2.5422068771063926</c:v>
                </c:pt>
                <c:pt idx="11">
                  <c:v>2.3311626651030437</c:v>
                </c:pt>
                <c:pt idx="12">
                  <c:v>2.1483927224976895</c:v>
                </c:pt>
              </c:numCache>
            </c:numRef>
          </c:yVal>
          <c:smooth val="1"/>
        </c:ser>
        <c:ser>
          <c:idx val="20"/>
          <c:order val="13"/>
          <c:tx>
            <c:strRef>
              <c:f>'Class A Single PMI Test'!$O$75:$O$76</c:f>
              <c:strCache>
                <c:ptCount val="1"/>
                <c:pt idx="0">
                  <c:v>LGE CSS 2</c:v>
                </c:pt>
              </c:strCache>
            </c:strRef>
          </c:tx>
          <c:xVal>
            <c:numRef>
              <c:f>'Class A Single PMI Test'!$A$83:$A$106</c:f>
              <c:numCache>
                <c:formatCode>G/通用格式</c:formatCode>
                <c:ptCount val="24"/>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numCache>
            </c:numRef>
          </c:xVal>
          <c:yVal>
            <c:numRef>
              <c:f>'Class A Single PMI Test'!$O$83:$O$106</c:f>
              <c:numCache>
                <c:formatCode>0.00</c:formatCode>
                <c:ptCount val="24"/>
                <c:pt idx="0">
                  <c:v>10.492795345493072</c:v>
                </c:pt>
                <c:pt idx="1">
                  <c:v>8.6880758080245748</c:v>
                </c:pt>
                <c:pt idx="2">
                  <c:v>7.5012167285594851</c:v>
                </c:pt>
                <c:pt idx="3">
                  <c:v>6.2583055940754289</c:v>
                </c:pt>
                <c:pt idx="4">
                  <c:v>5.3088430057509557</c:v>
                </c:pt>
                <c:pt idx="5">
                  <c:v>4.803660484178315</c:v>
                </c:pt>
                <c:pt idx="6">
                  <c:v>3.9779004445806367</c:v>
                </c:pt>
                <c:pt idx="7">
                  <c:v>3.5281047147123106</c:v>
                </c:pt>
                <c:pt idx="8">
                  <c:v>3.1801618605846067</c:v>
                </c:pt>
                <c:pt idx="9">
                  <c:v>2.7759502332915891</c:v>
                </c:pt>
                <c:pt idx="10">
                  <c:v>2.5422068771063926</c:v>
                </c:pt>
                <c:pt idx="11">
                  <c:v>2.3311626651030437</c:v>
                </c:pt>
                <c:pt idx="12">
                  <c:v>2.1483927224976895</c:v>
                </c:pt>
              </c:numCache>
            </c:numRef>
          </c:yVal>
          <c:smooth val="1"/>
        </c:ser>
        <c:ser>
          <c:idx val="22"/>
          <c:order val="14"/>
          <c:tx>
            <c:strRef>
              <c:f>'Class A Single PMI Test'!$P$75:$P$76</c:f>
              <c:strCache>
                <c:ptCount val="1"/>
                <c:pt idx="0">
                  <c:v>LGE CSS 3</c:v>
                </c:pt>
              </c:strCache>
            </c:strRef>
          </c:tx>
          <c:xVal>
            <c:numRef>
              <c:f>'Class A Single PMI Test'!$A$83:$A$106</c:f>
              <c:numCache>
                <c:formatCode>G/通用格式</c:formatCode>
                <c:ptCount val="24"/>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numCache>
            </c:numRef>
          </c:xVal>
          <c:yVal>
            <c:numRef>
              <c:f>'Class A Single PMI Test'!$P$83:$P$106</c:f>
              <c:numCache>
                <c:formatCode>0.00</c:formatCode>
                <c:ptCount val="24"/>
                <c:pt idx="0">
                  <c:v>10.565310421613173</c:v>
                </c:pt>
                <c:pt idx="1">
                  <c:v>8.4780072225957248</c:v>
                </c:pt>
                <c:pt idx="2">
                  <c:v>7.7057717807633228</c:v>
                </c:pt>
                <c:pt idx="3">
                  <c:v>6.0621984933203077</c:v>
                </c:pt>
                <c:pt idx="4">
                  <c:v>5.2792506573697207</c:v>
                </c:pt>
                <c:pt idx="5">
                  <c:v>4.8272525503720844</c:v>
                </c:pt>
                <c:pt idx="6">
                  <c:v>3.9744616583926908</c:v>
                </c:pt>
                <c:pt idx="7">
                  <c:v>3.5533492872626558</c:v>
                </c:pt>
                <c:pt idx="8">
                  <c:v>3.1732397648154134</c:v>
                </c:pt>
                <c:pt idx="9">
                  <c:v>2.7781551109400069</c:v>
                </c:pt>
                <c:pt idx="10">
                  <c:v>2.5422068771063926</c:v>
                </c:pt>
                <c:pt idx="11">
                  <c:v>2.3311626651030437</c:v>
                </c:pt>
                <c:pt idx="12">
                  <c:v>2.1483927224976895</c:v>
                </c:pt>
              </c:numCache>
            </c:numRef>
          </c:yVal>
          <c:smooth val="1"/>
        </c:ser>
        <c:ser>
          <c:idx val="23"/>
          <c:order val="15"/>
          <c:tx>
            <c:strRef>
              <c:f>'Class A Single PMI Test'!$Q$75:$Q$76</c:f>
              <c:strCache>
                <c:ptCount val="1"/>
                <c:pt idx="0">
                  <c:v>LGE CSS 4</c:v>
                </c:pt>
              </c:strCache>
            </c:strRef>
          </c:tx>
          <c:xVal>
            <c:numRef>
              <c:f>'Class A Single PMI Test'!$A$83:$A$106</c:f>
              <c:numCache>
                <c:formatCode>G/通用格式</c:formatCode>
                <c:ptCount val="24"/>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numCache>
            </c:numRef>
          </c:xVal>
          <c:yVal>
            <c:numRef>
              <c:f>'Class A Single PMI Test'!$Q$83:$Q$106</c:f>
              <c:numCache>
                <c:formatCode>0.00</c:formatCode>
                <c:ptCount val="24"/>
                <c:pt idx="0">
                  <c:v>10.888258583078619</c:v>
                </c:pt>
                <c:pt idx="1">
                  <c:v>9.3175290112909526</c:v>
                </c:pt>
                <c:pt idx="2">
                  <c:v>7.7611385686232577</c:v>
                </c:pt>
                <c:pt idx="3">
                  <c:v>6.1617331864464147</c:v>
                </c:pt>
                <c:pt idx="4">
                  <c:v>5.354955167031938</c:v>
                </c:pt>
                <c:pt idx="5">
                  <c:v>4.7925989632047061</c:v>
                </c:pt>
                <c:pt idx="6">
                  <c:v>3.986828761951104</c:v>
                </c:pt>
                <c:pt idx="7">
                  <c:v>3.5407433107665303</c:v>
                </c:pt>
                <c:pt idx="8">
                  <c:v>3.1801618605846067</c:v>
                </c:pt>
                <c:pt idx="9">
                  <c:v>2.7778713285802108</c:v>
                </c:pt>
                <c:pt idx="10">
                  <c:v>2.5422068771063926</c:v>
                </c:pt>
                <c:pt idx="11">
                  <c:v>2.3311626651030437</c:v>
                </c:pt>
                <c:pt idx="12">
                  <c:v>2.1483927224976895</c:v>
                </c:pt>
              </c:numCache>
            </c:numRef>
          </c:yVal>
          <c:smooth val="1"/>
        </c:ser>
        <c:ser>
          <c:idx val="0"/>
          <c:order val="16"/>
          <c:tx>
            <c:strRef>
              <c:f>'Class A Single PMI Test'!$R$75:$R$76</c:f>
              <c:strCache>
                <c:ptCount val="1"/>
                <c:pt idx="0">
                  <c:v>Intel CSS 1</c:v>
                </c:pt>
              </c:strCache>
            </c:strRef>
          </c:tx>
          <c:xVal>
            <c:numRef>
              <c:f>'Class A Single PMI Test'!$A$83:$A$106</c:f>
              <c:numCache>
                <c:formatCode>G/通用格式</c:formatCode>
                <c:ptCount val="24"/>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numCache>
            </c:numRef>
          </c:xVal>
          <c:yVal>
            <c:numRef>
              <c:f>'Class A Single PMI Test'!$R$83:$R$106</c:f>
              <c:numCache>
                <c:formatCode>0.00</c:formatCode>
                <c:ptCount val="24"/>
                <c:pt idx="0">
                  <c:v>8.0328935331069946</c:v>
                </c:pt>
                <c:pt idx="1">
                  <c:v>6.8541703928933408</c:v>
                </c:pt>
                <c:pt idx="2">
                  <c:v>5.9881032573327095</c:v>
                </c:pt>
                <c:pt idx="3">
                  <c:v>5.2266390862487633</c:v>
                </c:pt>
                <c:pt idx="4">
                  <c:v>4.5793355239138371</c:v>
                </c:pt>
                <c:pt idx="5">
                  <c:v>4.0224958848991035</c:v>
                </c:pt>
                <c:pt idx="6">
                  <c:v>3.5646063012696589</c:v>
                </c:pt>
                <c:pt idx="7">
                  <c:v>3.2006812114517169</c:v>
                </c:pt>
                <c:pt idx="8">
                  <c:v>2.8980062613280606</c:v>
                </c:pt>
                <c:pt idx="9">
                  <c:v>2.6368307394444859</c:v>
                </c:pt>
                <c:pt idx="10">
                  <c:v>2.4158223974977902</c:v>
                </c:pt>
                <c:pt idx="11">
                  <c:v>2.2290236640025074</c:v>
                </c:pt>
                <c:pt idx="12">
                  <c:v>2.0711852563542665</c:v>
                </c:pt>
              </c:numCache>
            </c:numRef>
          </c:yVal>
          <c:smooth val="1"/>
        </c:ser>
        <c:ser>
          <c:idx val="3"/>
          <c:order val="17"/>
          <c:tx>
            <c:strRef>
              <c:f>'Class A Single PMI Test'!$S$75:$S$76</c:f>
              <c:strCache>
                <c:ptCount val="1"/>
                <c:pt idx="0">
                  <c:v>Intel CSS 2</c:v>
                </c:pt>
              </c:strCache>
            </c:strRef>
          </c:tx>
          <c:xVal>
            <c:numRef>
              <c:f>'Class A Single PMI Test'!$A$83:$A$106</c:f>
              <c:numCache>
                <c:formatCode>G/通用格式</c:formatCode>
                <c:ptCount val="24"/>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numCache>
            </c:numRef>
          </c:xVal>
          <c:yVal>
            <c:numRef>
              <c:f>'Class A Single PMI Test'!$S$83:$S$106</c:f>
              <c:numCache>
                <c:formatCode>0.00</c:formatCode>
                <c:ptCount val="24"/>
                <c:pt idx="0">
                  <c:v>8.0263880135802719</c:v>
                </c:pt>
                <c:pt idx="1">
                  <c:v>6.857598521433256</c:v>
                </c:pt>
                <c:pt idx="2">
                  <c:v>5.9949535890029342</c:v>
                </c:pt>
                <c:pt idx="3">
                  <c:v>5.2285277453008367</c:v>
                </c:pt>
                <c:pt idx="4">
                  <c:v>4.577144943410004</c:v>
                </c:pt>
                <c:pt idx="5">
                  <c:v>4.0176796927391329</c:v>
                </c:pt>
                <c:pt idx="6">
                  <c:v>3.5601128585610535</c:v>
                </c:pt>
                <c:pt idx="7">
                  <c:v>3.1999447666390499</c:v>
                </c:pt>
                <c:pt idx="8">
                  <c:v>2.8986653484923379</c:v>
                </c:pt>
                <c:pt idx="9">
                  <c:v>2.6358254523791795</c:v>
                </c:pt>
                <c:pt idx="10">
                  <c:v>2.4144285034337392</c:v>
                </c:pt>
                <c:pt idx="11">
                  <c:v>2.2286162043566837</c:v>
                </c:pt>
                <c:pt idx="12">
                  <c:v>2.0711852563542665</c:v>
                </c:pt>
              </c:numCache>
            </c:numRef>
          </c:yVal>
          <c:smooth val="1"/>
        </c:ser>
        <c:ser>
          <c:idx val="6"/>
          <c:order val="18"/>
          <c:tx>
            <c:strRef>
              <c:f>'Class A Single PMI Test'!$T$75:$T$76</c:f>
              <c:strCache>
                <c:ptCount val="1"/>
                <c:pt idx="0">
                  <c:v>Intel CSS 3</c:v>
                </c:pt>
              </c:strCache>
            </c:strRef>
          </c:tx>
          <c:xVal>
            <c:numRef>
              <c:f>'Class A Single PMI Test'!$A$83:$A$106</c:f>
              <c:numCache>
                <c:formatCode>G/通用格式</c:formatCode>
                <c:ptCount val="24"/>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numCache>
            </c:numRef>
          </c:xVal>
          <c:yVal>
            <c:numRef>
              <c:f>'Class A Single PMI Test'!$T$83:$T$106</c:f>
              <c:numCache>
                <c:formatCode>0.00</c:formatCode>
                <c:ptCount val="24"/>
                <c:pt idx="0">
                  <c:v>7.9304316005611009</c:v>
                </c:pt>
                <c:pt idx="1">
                  <c:v>6.7887378525010433</c:v>
                </c:pt>
                <c:pt idx="2">
                  <c:v>5.9447178234212839</c:v>
                </c:pt>
                <c:pt idx="3">
                  <c:v>5.1726773990466768</c:v>
                </c:pt>
                <c:pt idx="4">
                  <c:v>4.5277838627236218</c:v>
                </c:pt>
                <c:pt idx="5">
                  <c:v>3.9954276656709138</c:v>
                </c:pt>
                <c:pt idx="6">
                  <c:v>3.5527979518261144</c:v>
                </c:pt>
                <c:pt idx="7">
                  <c:v>3.1912455122894228</c:v>
                </c:pt>
                <c:pt idx="8">
                  <c:v>2.8906739166254738</c:v>
                </c:pt>
                <c:pt idx="9">
                  <c:v>2.633181919725966</c:v>
                </c:pt>
                <c:pt idx="10">
                  <c:v>2.4143945060175427</c:v>
                </c:pt>
                <c:pt idx="11">
                  <c:v>2.2284594891082903</c:v>
                </c:pt>
                <c:pt idx="12">
                  <c:v>2.0709232247357847</c:v>
                </c:pt>
              </c:numCache>
            </c:numRef>
          </c:yVal>
          <c:smooth val="1"/>
        </c:ser>
        <c:ser>
          <c:idx val="9"/>
          <c:order val="19"/>
          <c:tx>
            <c:strRef>
              <c:f>'Class A Single PMI Test'!$U$75:$U$76</c:f>
              <c:strCache>
                <c:ptCount val="1"/>
                <c:pt idx="0">
                  <c:v>Intel CSS 4</c:v>
                </c:pt>
              </c:strCache>
            </c:strRef>
          </c:tx>
          <c:xVal>
            <c:numRef>
              <c:f>'Class A Single PMI Test'!$A$83:$A$106</c:f>
              <c:numCache>
                <c:formatCode>G/通用格式</c:formatCode>
                <c:ptCount val="24"/>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numCache>
            </c:numRef>
          </c:xVal>
          <c:yVal>
            <c:numRef>
              <c:f>'Class A Single PMI Test'!$U$83:$U$106</c:f>
              <c:numCache>
                <c:formatCode>0.00</c:formatCode>
                <c:ptCount val="24"/>
                <c:pt idx="0">
                  <c:v>7.9759702372481653</c:v>
                </c:pt>
                <c:pt idx="1">
                  <c:v>6.8020032194598459</c:v>
                </c:pt>
                <c:pt idx="2">
                  <c:v>5.9431194126982314</c:v>
                </c:pt>
                <c:pt idx="3">
                  <c:v>5.1895853943699972</c:v>
                </c:pt>
                <c:pt idx="4">
                  <c:v>4.5518072289156626</c:v>
                </c:pt>
                <c:pt idx="5">
                  <c:v>4.0070109126379325</c:v>
                </c:pt>
                <c:pt idx="6">
                  <c:v>3.5559329118553737</c:v>
                </c:pt>
                <c:pt idx="7">
                  <c:v>3.192488262910798</c:v>
                </c:pt>
                <c:pt idx="8">
                  <c:v>2.8915389685285877</c:v>
                </c:pt>
                <c:pt idx="9">
                  <c:v>2.6349318638766848</c:v>
                </c:pt>
                <c:pt idx="10">
                  <c:v>2.4160603794111646</c:v>
                </c:pt>
                <c:pt idx="11">
                  <c:v>2.229086350101865</c:v>
                </c:pt>
                <c:pt idx="12">
                  <c:v>2.0711852563542665</c:v>
                </c:pt>
              </c:numCache>
            </c:numRef>
          </c:yVal>
          <c:smooth val="1"/>
        </c:ser>
        <c:ser>
          <c:idx val="12"/>
          <c:order val="20"/>
          <c:tx>
            <c:strRef>
              <c:f>'Class A Single PMI Test'!$V$75:$V$76</c:f>
              <c:strCache>
                <c:ptCount val="1"/>
                <c:pt idx="0">
                  <c:v>Ericsson CSS 1</c:v>
                </c:pt>
              </c:strCache>
            </c:strRef>
          </c:tx>
          <c:xVal>
            <c:numRef>
              <c:f>'Class A Single PMI Test'!$A$83:$A$106</c:f>
              <c:numCache>
                <c:formatCode>G/通用格式</c:formatCode>
                <c:ptCount val="24"/>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numCache>
            </c:numRef>
          </c:xVal>
          <c:yVal>
            <c:numRef>
              <c:f>'Class A Single PMI Test'!$V$83:$V$106</c:f>
              <c:numCache>
                <c:formatCode>0.00</c:formatCode>
                <c:ptCount val="24"/>
                <c:pt idx="0">
                  <c:v>6.0402013017689411</c:v>
                </c:pt>
                <c:pt idx="1">
                  <c:v>4.8912825468601708</c:v>
                </c:pt>
                <c:pt idx="2">
                  <c:v>4.0728771424833212</c:v>
                </c:pt>
                <c:pt idx="3">
                  <c:v>3.6714112667708134</c:v>
                </c:pt>
                <c:pt idx="4">
                  <c:v>3.2573522525616099</c:v>
                </c:pt>
                <c:pt idx="5">
                  <c:v>2.9525332763927077</c:v>
                </c:pt>
                <c:pt idx="6">
                  <c:v>2.6156321954239079</c:v>
                </c:pt>
                <c:pt idx="7">
                  <c:v>2.3838818361825718</c:v>
                </c:pt>
                <c:pt idx="8">
                  <c:v>2.2137930827995169</c:v>
                </c:pt>
                <c:pt idx="9">
                  <c:v>2.0087888901259778</c:v>
                </c:pt>
                <c:pt idx="10">
                  <c:v>1.8495164361751948</c:v>
                </c:pt>
                <c:pt idx="11">
                  <c:v>1.7501891270839418</c:v>
                </c:pt>
                <c:pt idx="12">
                  <c:v>1.6377215581773372</c:v>
                </c:pt>
              </c:numCache>
            </c:numRef>
          </c:yVal>
          <c:smooth val="1"/>
        </c:ser>
        <c:ser>
          <c:idx val="15"/>
          <c:order val="21"/>
          <c:tx>
            <c:strRef>
              <c:f>'Class A Single PMI Test'!$W$75:$W$76</c:f>
              <c:strCache>
                <c:ptCount val="1"/>
                <c:pt idx="0">
                  <c:v>Ericsson CSS 2</c:v>
                </c:pt>
              </c:strCache>
            </c:strRef>
          </c:tx>
          <c:xVal>
            <c:numRef>
              <c:f>'Class A Single PMI Test'!$A$83:$A$106</c:f>
              <c:numCache>
                <c:formatCode>G/通用格式</c:formatCode>
                <c:ptCount val="24"/>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numCache>
            </c:numRef>
          </c:xVal>
          <c:yVal>
            <c:numRef>
              <c:f>'Class A Single PMI Test'!$W$83:$W$106</c:f>
              <c:numCache>
                <c:formatCode>0.00</c:formatCode>
                <c:ptCount val="24"/>
                <c:pt idx="0">
                  <c:v>5.6222383969857841</c:v>
                </c:pt>
                <c:pt idx="1">
                  <c:v>4.5177083906814532</c:v>
                </c:pt>
                <c:pt idx="2">
                  <c:v>4.0843062655227733</c:v>
                </c:pt>
                <c:pt idx="3">
                  <c:v>3.7315441906219826</c:v>
                </c:pt>
                <c:pt idx="4">
                  <c:v>3.1989565625183136</c:v>
                </c:pt>
                <c:pt idx="5">
                  <c:v>2.9679142057817911</c:v>
                </c:pt>
                <c:pt idx="6">
                  <c:v>2.6901509665507652</c:v>
                </c:pt>
                <c:pt idx="7">
                  <c:v>2.4091761634011699</c:v>
                </c:pt>
                <c:pt idx="8">
                  <c:v>2.1941895230393724</c:v>
                </c:pt>
                <c:pt idx="9">
                  <c:v>2.0075350291332779</c:v>
                </c:pt>
                <c:pt idx="10">
                  <c:v>1.8242492767117813</c:v>
                </c:pt>
                <c:pt idx="11">
                  <c:v>1.7097963227703243</c:v>
                </c:pt>
                <c:pt idx="12">
                  <c:v>1.6272658456758471</c:v>
                </c:pt>
              </c:numCache>
            </c:numRef>
          </c:yVal>
          <c:smooth val="1"/>
        </c:ser>
        <c:ser>
          <c:idx val="18"/>
          <c:order val="22"/>
          <c:tx>
            <c:strRef>
              <c:f>'Class A Single PMI Test'!$X$75:$X$76</c:f>
              <c:strCache>
                <c:ptCount val="1"/>
                <c:pt idx="0">
                  <c:v>Ericsson CSS 3</c:v>
                </c:pt>
              </c:strCache>
            </c:strRef>
          </c:tx>
          <c:xVal>
            <c:numRef>
              <c:f>'Class A Single PMI Test'!$A$83:$A$106</c:f>
              <c:numCache>
                <c:formatCode>G/通用格式</c:formatCode>
                <c:ptCount val="24"/>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numCache>
            </c:numRef>
          </c:xVal>
          <c:yVal>
            <c:numRef>
              <c:f>'Class A Single PMI Test'!$X$83:$X$106</c:f>
              <c:numCache>
                <c:formatCode>0.00</c:formatCode>
                <c:ptCount val="24"/>
                <c:pt idx="0">
                  <c:v>5.0349496464774557</c:v>
                </c:pt>
                <c:pt idx="1">
                  <c:v>4.9837906527980413</c:v>
                </c:pt>
                <c:pt idx="2">
                  <c:v>4.1323398847553294</c:v>
                </c:pt>
                <c:pt idx="3">
                  <c:v>3.5857296878421936</c:v>
                </c:pt>
                <c:pt idx="4">
                  <c:v>3.2500413356816766</c:v>
                </c:pt>
                <c:pt idx="5">
                  <c:v>2.9761998976562527</c:v>
                </c:pt>
                <c:pt idx="6">
                  <c:v>2.6673645437088833</c:v>
                </c:pt>
                <c:pt idx="7">
                  <c:v>2.3997335663948016</c:v>
                </c:pt>
                <c:pt idx="8">
                  <c:v>2.1767798524662343</c:v>
                </c:pt>
                <c:pt idx="9">
                  <c:v>2.0127186896307823</c:v>
                </c:pt>
                <c:pt idx="10">
                  <c:v>1.8206300681842478</c:v>
                </c:pt>
                <c:pt idx="11">
                  <c:v>1.7140610407690704</c:v>
                </c:pt>
                <c:pt idx="12">
                  <c:v>1.6039832664257496</c:v>
                </c:pt>
              </c:numCache>
            </c:numRef>
          </c:yVal>
          <c:smooth val="1"/>
        </c:ser>
        <c:ser>
          <c:idx val="21"/>
          <c:order val="23"/>
          <c:tx>
            <c:strRef>
              <c:f>'Class A Single PMI Test'!$Y$75:$Y$76</c:f>
              <c:strCache>
                <c:ptCount val="1"/>
                <c:pt idx="0">
                  <c:v>Ericsson CSS 4</c:v>
                </c:pt>
              </c:strCache>
            </c:strRef>
          </c:tx>
          <c:xVal>
            <c:numRef>
              <c:f>'Class A Single PMI Test'!$A$83:$A$106</c:f>
              <c:numCache>
                <c:formatCode>G/通用格式</c:formatCode>
                <c:ptCount val="24"/>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numCache>
            </c:numRef>
          </c:xVal>
          <c:yVal>
            <c:numRef>
              <c:f>'Class A Single PMI Test'!$Y$83:$Y$106</c:f>
              <c:numCache>
                <c:formatCode>0.00</c:formatCode>
                <c:ptCount val="24"/>
                <c:pt idx="0">
                  <c:v>5.7718540551774353</c:v>
                </c:pt>
                <c:pt idx="1">
                  <c:v>4.6373563701152412</c:v>
                </c:pt>
                <c:pt idx="2">
                  <c:v>4.0525352073821734</c:v>
                </c:pt>
                <c:pt idx="3">
                  <c:v>3.5653609105427839</c:v>
                </c:pt>
                <c:pt idx="4">
                  <c:v>3.2531305881813535</c:v>
                </c:pt>
                <c:pt idx="5">
                  <c:v>2.9158139248052337</c:v>
                </c:pt>
                <c:pt idx="6">
                  <c:v>2.6791399445564044</c:v>
                </c:pt>
                <c:pt idx="7">
                  <c:v>2.3957545954653541</c:v>
                </c:pt>
                <c:pt idx="8">
                  <c:v>2.2093566059981402</c:v>
                </c:pt>
                <c:pt idx="9">
                  <c:v>2.0158148381796144</c:v>
                </c:pt>
                <c:pt idx="10">
                  <c:v>1.8556546425850948</c:v>
                </c:pt>
                <c:pt idx="11">
                  <c:v>1.7245569938711767</c:v>
                </c:pt>
                <c:pt idx="12">
                  <c:v>1.6142641346568851</c:v>
                </c:pt>
              </c:numCache>
            </c:numRef>
          </c:yVal>
          <c:smooth val="1"/>
        </c:ser>
        <c:ser>
          <c:idx val="24"/>
          <c:order val="24"/>
          <c:tx>
            <c:strRef>
              <c:f>'Class A Single PMI Test'!$Z$75:$Z$76</c:f>
              <c:strCache>
                <c:ptCount val="1"/>
                <c:pt idx="0">
                  <c:v>Huawei CSS 1</c:v>
                </c:pt>
              </c:strCache>
            </c:strRef>
          </c:tx>
          <c:xVal>
            <c:numRef>
              <c:f>'Class A Single PMI Test'!$A$83:$A$106</c:f>
              <c:numCache>
                <c:formatCode>G/通用格式</c:formatCode>
                <c:ptCount val="24"/>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numCache>
            </c:numRef>
          </c:xVal>
          <c:yVal>
            <c:numRef>
              <c:f>'Class A Single PMI Test'!$Z$83:$Z$106</c:f>
              <c:numCache>
                <c:formatCode>0.00_ </c:formatCode>
                <c:ptCount val="24"/>
                <c:pt idx="0">
                  <c:v>9.39</c:v>
                </c:pt>
                <c:pt idx="1">
                  <c:v>7.5650000000000004</c:v>
                </c:pt>
                <c:pt idx="2">
                  <c:v>6.5750000000000002</c:v>
                </c:pt>
                <c:pt idx="3">
                  <c:v>5.7649999999999997</c:v>
                </c:pt>
                <c:pt idx="4">
                  <c:v>4.9749999999999996</c:v>
                </c:pt>
                <c:pt idx="5">
                  <c:v>4.28</c:v>
                </c:pt>
                <c:pt idx="6">
                  <c:v>3.71</c:v>
                </c:pt>
                <c:pt idx="7">
                  <c:v>3.27</c:v>
                </c:pt>
                <c:pt idx="8">
                  <c:v>2.9049999999999998</c:v>
                </c:pt>
                <c:pt idx="9">
                  <c:v>2.6150000000000002</c:v>
                </c:pt>
                <c:pt idx="10">
                  <c:v>2.375</c:v>
                </c:pt>
              </c:numCache>
            </c:numRef>
          </c:yVal>
          <c:smooth val="1"/>
        </c:ser>
        <c:ser>
          <c:idx val="25"/>
          <c:order val="25"/>
          <c:tx>
            <c:strRef>
              <c:f>'Class A Single PMI Test'!$AA$75:$AA$76</c:f>
              <c:strCache>
                <c:ptCount val="1"/>
                <c:pt idx="0">
                  <c:v>Huawei CSS 2</c:v>
                </c:pt>
              </c:strCache>
            </c:strRef>
          </c:tx>
          <c:xVal>
            <c:numRef>
              <c:f>'Class A Single PMI Test'!$A$83:$A$106</c:f>
              <c:numCache>
                <c:formatCode>G/通用格式</c:formatCode>
                <c:ptCount val="24"/>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numCache>
            </c:numRef>
          </c:xVal>
          <c:yVal>
            <c:numRef>
              <c:f>'Class A Single PMI Test'!$AA$83:$AA$106</c:f>
              <c:numCache>
                <c:formatCode>0.00_ </c:formatCode>
                <c:ptCount val="24"/>
                <c:pt idx="0">
                  <c:v>9.8111999999999995</c:v>
                </c:pt>
                <c:pt idx="1">
                  <c:v>7.7401</c:v>
                </c:pt>
                <c:pt idx="2">
                  <c:v>6.4379</c:v>
                </c:pt>
                <c:pt idx="3">
                  <c:v>5.3963999999999999</c:v>
                </c:pt>
                <c:pt idx="4">
                  <c:v>4.9981</c:v>
                </c:pt>
                <c:pt idx="5">
                  <c:v>4.0808</c:v>
                </c:pt>
                <c:pt idx="6">
                  <c:v>3.5230999999999999</c:v>
                </c:pt>
                <c:pt idx="7">
                  <c:v>3.3079999999999998</c:v>
                </c:pt>
                <c:pt idx="8">
                  <c:v>2.8351999999999999</c:v>
                </c:pt>
                <c:pt idx="9">
                  <c:v>2.6711</c:v>
                </c:pt>
                <c:pt idx="10">
                  <c:v>2.4626999999999999</c:v>
                </c:pt>
              </c:numCache>
            </c:numRef>
          </c:yVal>
          <c:smooth val="1"/>
        </c:ser>
        <c:ser>
          <c:idx val="26"/>
          <c:order val="26"/>
          <c:tx>
            <c:strRef>
              <c:f>'Class A Single PMI Test'!$AB$75:$AB$76</c:f>
              <c:strCache>
                <c:ptCount val="1"/>
                <c:pt idx="0">
                  <c:v>Huawei CSS 3</c:v>
                </c:pt>
              </c:strCache>
            </c:strRef>
          </c:tx>
          <c:xVal>
            <c:numRef>
              <c:f>'Class A Single PMI Test'!$A$83:$A$106</c:f>
              <c:numCache>
                <c:formatCode>G/通用格式</c:formatCode>
                <c:ptCount val="24"/>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numCache>
            </c:numRef>
          </c:xVal>
          <c:yVal>
            <c:numRef>
              <c:f>'Class A Single PMI Test'!$AB$83:$AB$106</c:f>
              <c:numCache>
                <c:formatCode>0.00_ </c:formatCode>
                <c:ptCount val="24"/>
                <c:pt idx="0">
                  <c:v>10.4201</c:v>
                </c:pt>
                <c:pt idx="1">
                  <c:v>7.9825999999999997</c:v>
                </c:pt>
                <c:pt idx="2">
                  <c:v>6.6036000000000001</c:v>
                </c:pt>
                <c:pt idx="3">
                  <c:v>5.7447999999999997</c:v>
                </c:pt>
                <c:pt idx="4">
                  <c:v>5.0068000000000001</c:v>
                </c:pt>
                <c:pt idx="5">
                  <c:v>4.3353000000000002</c:v>
                </c:pt>
                <c:pt idx="6">
                  <c:v>3.8508</c:v>
                </c:pt>
                <c:pt idx="7">
                  <c:v>3.1126</c:v>
                </c:pt>
                <c:pt idx="8">
                  <c:v>2.8845000000000001</c:v>
                </c:pt>
                <c:pt idx="9">
                  <c:v>2.5028999999999999</c:v>
                </c:pt>
                <c:pt idx="10">
                  <c:v>2.3517000000000001</c:v>
                </c:pt>
              </c:numCache>
            </c:numRef>
          </c:yVal>
          <c:smooth val="1"/>
        </c:ser>
        <c:ser>
          <c:idx val="27"/>
          <c:order val="27"/>
          <c:tx>
            <c:strRef>
              <c:f>'Class A Single PMI Test'!$AC$75:$AC$76</c:f>
              <c:strCache>
                <c:ptCount val="1"/>
                <c:pt idx="0">
                  <c:v>Huawei CSS 4</c:v>
                </c:pt>
              </c:strCache>
            </c:strRef>
          </c:tx>
          <c:xVal>
            <c:numRef>
              <c:f>'Class A Single PMI Test'!$A$83:$A$106</c:f>
              <c:numCache>
                <c:formatCode>G/通用格式</c:formatCode>
                <c:ptCount val="24"/>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numCache>
            </c:numRef>
          </c:xVal>
          <c:yVal>
            <c:numRef>
              <c:f>'Class A Single PMI Test'!$AC$83:$AC$106</c:f>
              <c:numCache>
                <c:formatCode>0.00_ </c:formatCode>
                <c:ptCount val="24"/>
                <c:pt idx="0">
                  <c:v>10.027900000000001</c:v>
                </c:pt>
                <c:pt idx="1">
                  <c:v>7.7386999999999997</c:v>
                </c:pt>
                <c:pt idx="2">
                  <c:v>6.6508000000000003</c:v>
                </c:pt>
                <c:pt idx="3">
                  <c:v>5.8052000000000001</c:v>
                </c:pt>
                <c:pt idx="4">
                  <c:v>5.0949999999999998</c:v>
                </c:pt>
                <c:pt idx="5">
                  <c:v>4.2370000000000001</c:v>
                </c:pt>
                <c:pt idx="6">
                  <c:v>3.6873</c:v>
                </c:pt>
                <c:pt idx="7">
                  <c:v>3.0817999999999999</c:v>
                </c:pt>
                <c:pt idx="8">
                  <c:v>3.0245000000000002</c:v>
                </c:pt>
                <c:pt idx="9">
                  <c:v>2.5520999999999998</c:v>
                </c:pt>
                <c:pt idx="10">
                  <c:v>2.2496</c:v>
                </c:pt>
              </c:numCache>
            </c:numRef>
          </c:yVal>
          <c:smooth val="1"/>
        </c:ser>
        <c:dLbls/>
        <c:axId val="223745536"/>
        <c:axId val="223756288"/>
      </c:scatterChart>
      <c:valAx>
        <c:axId val="223745536"/>
        <c:scaling>
          <c:orientation val="minMax"/>
          <c:max val="22"/>
          <c:min val="-5"/>
        </c:scaling>
        <c:axPos val="b"/>
        <c:majorGridlines/>
        <c:title>
          <c:tx>
            <c:rich>
              <a:bodyPr/>
              <a:lstStyle/>
              <a:p>
                <a:pPr algn="ctr" rtl="0">
                  <a:defRPr lang="en-US" sz="1000" b="1" i="0" u="none" strike="noStrike" kern="1200" baseline="0">
                    <a:solidFill>
                      <a:srgbClr val="000000"/>
                    </a:solidFill>
                    <a:latin typeface="+mn-lt"/>
                    <a:ea typeface="+mn-ea"/>
                    <a:cs typeface="+mn-cs"/>
                  </a:defRPr>
                </a:pPr>
                <a:r>
                  <a:rPr lang="en-US" altLang="en-US" sz="1000" b="1" i="0" u="none" strike="noStrike" kern="1200" baseline="0">
                    <a:solidFill>
                      <a:srgbClr val="000000"/>
                    </a:solidFill>
                    <a:latin typeface="+mn-lt"/>
                    <a:ea typeface="+mn-ea"/>
                    <a:cs typeface="+mn-cs"/>
                  </a:rPr>
                  <a:t>Es/Noc</a:t>
                </a:r>
              </a:p>
            </c:rich>
          </c:tx>
        </c:title>
        <c:numFmt formatCode="G/通用格式" sourceLinked="1"/>
        <c:tickLblPos val="nextTo"/>
        <c:txPr>
          <a:bodyPr/>
          <a:lstStyle/>
          <a:p>
            <a:pPr>
              <a:defRPr lang="en-US"/>
            </a:pPr>
            <a:endParaRPr lang="zh-CN"/>
          </a:p>
        </c:txPr>
        <c:crossAx val="223756288"/>
        <c:crosses val="autoZero"/>
        <c:crossBetween val="midCat"/>
        <c:majorUnit val="1"/>
      </c:valAx>
      <c:valAx>
        <c:axId val="223756288"/>
        <c:scaling>
          <c:orientation val="minMax"/>
        </c:scaling>
        <c:axPos val="l"/>
        <c:majorGridlines/>
        <c:minorGridlines/>
        <c:title>
          <c:tx>
            <c:rich>
              <a:bodyPr rot="-5400000" vert="horz"/>
              <a:lstStyle/>
              <a:p>
                <a:pPr marL="0" marR="0" indent="0" algn="ctr" defTabSz="914400" rtl="0" eaLnBrk="1" fontAlgn="auto" latinLnBrk="0" hangingPunct="1">
                  <a:lnSpc>
                    <a:spcPct val="100000"/>
                  </a:lnSpc>
                  <a:spcBef>
                    <a:spcPts val="0"/>
                  </a:spcBef>
                  <a:spcAft>
                    <a:spcPts val="0"/>
                  </a:spcAft>
                  <a:buClrTx/>
                  <a:buSzTx/>
                  <a:buFontTx/>
                  <a:buNone/>
                  <a:tabLst/>
                  <a:defRPr lang="en-US" sz="1000" b="1" i="0" u="none" strike="noStrike" kern="1200" baseline="0">
                    <a:solidFill>
                      <a:sysClr val="windowText" lastClr="000000"/>
                    </a:solidFill>
                    <a:latin typeface="+mn-lt"/>
                    <a:ea typeface="+mn-ea"/>
                    <a:cs typeface="+mn-cs"/>
                  </a:defRPr>
                </a:pPr>
                <a:r>
                  <a:rPr lang="en-US" altLang="zh-CN" sz="1000">
                    <a:effectLst/>
                    <a:latin typeface="Calibri" pitchFamily="34" charset="0"/>
                    <a:cs typeface="Calibri" pitchFamily="34" charset="0"/>
                  </a:rPr>
                  <a:t>Throughput</a:t>
                </a:r>
                <a:r>
                  <a:rPr lang="en-US" altLang="zh-CN" sz="1000" baseline="0">
                    <a:effectLst/>
                    <a:latin typeface="Calibri" pitchFamily="34" charset="0"/>
                    <a:cs typeface="Calibri" pitchFamily="34" charset="0"/>
                  </a:rPr>
                  <a:t> Ratio</a:t>
                </a:r>
              </a:p>
            </c:rich>
          </c:tx>
        </c:title>
        <c:numFmt formatCode="G/通用格式" sourceLinked="1"/>
        <c:tickLblPos val="nextTo"/>
        <c:txPr>
          <a:bodyPr/>
          <a:lstStyle/>
          <a:p>
            <a:pPr>
              <a:defRPr lang="en-US"/>
            </a:pPr>
            <a:endParaRPr lang="zh-CN"/>
          </a:p>
        </c:txPr>
        <c:crossAx val="223745536"/>
        <c:crossesAt val="-5"/>
        <c:crossBetween val="midCat"/>
      </c:valAx>
    </c:plotArea>
    <c:legend>
      <c:legendPos val="r"/>
      <c:layout>
        <c:manualLayout>
          <c:xMode val="edge"/>
          <c:yMode val="edge"/>
          <c:x val="0.74797783009083019"/>
          <c:y val="0.19206940364801769"/>
          <c:w val="0.25012320624870343"/>
          <c:h val="0.66935439043112277"/>
        </c:manualLayout>
      </c:layout>
      <c:txPr>
        <a:bodyPr/>
        <a:lstStyle/>
        <a:p>
          <a:pPr>
            <a:defRPr lang="en-US"/>
          </a:pPr>
          <a:endParaRPr lang="zh-CN"/>
        </a:p>
      </c:txPr>
    </c:legend>
    <c:plotVisOnly val="1"/>
    <c:dispBlanksAs val="span"/>
  </c:chart>
  <c:printSettings>
    <c:headerFooter/>
    <c:pageMargins b="0.750000000000003" l="0.70000000000000062" r="0.70000000000000062" t="0.750000000000003"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lang val="zh-CN"/>
  <c:chart>
    <c:title>
      <c:tx>
        <c:rich>
          <a:bodyPr/>
          <a:lstStyle/>
          <a:p>
            <a:pPr algn="ctr" rtl="0">
              <a:defRPr lang="en-US"/>
            </a:pPr>
            <a:r>
              <a:rPr lang="en-US" altLang="en-US" sz="1800" b="1" i="0" u="none" strike="noStrike" kern="1200" baseline="0">
                <a:solidFill>
                  <a:srgbClr val="000000"/>
                </a:solidFill>
                <a:latin typeface="+mn-lt"/>
                <a:ea typeface="+mn-ea"/>
                <a:cs typeface="+mn-cs"/>
              </a:rPr>
              <a:t>Absolute Throughput with random PMI</a:t>
            </a:r>
          </a:p>
          <a:p>
            <a:pPr algn="ctr" rtl="0">
              <a:defRPr lang="en-US"/>
            </a:pPr>
            <a:endParaRPr lang="en-US" altLang="en-US" sz="1800" b="1" i="0" u="none" strike="noStrike" kern="1200" baseline="0">
              <a:solidFill>
                <a:srgbClr val="000000"/>
              </a:solidFill>
              <a:latin typeface="+mn-lt"/>
              <a:ea typeface="+mn-ea"/>
              <a:cs typeface="+mn-cs"/>
            </a:endParaRPr>
          </a:p>
        </c:rich>
      </c:tx>
    </c:title>
    <c:plotArea>
      <c:layout>
        <c:manualLayout>
          <c:layoutTarget val="inner"/>
          <c:xMode val="edge"/>
          <c:yMode val="edge"/>
          <c:x val="0.13279428727271841"/>
          <c:y val="0.13786681238029191"/>
          <c:w val="0.60310577157236778"/>
          <c:h val="0.68623171355921064"/>
        </c:manualLayout>
      </c:layout>
      <c:scatterChart>
        <c:scatterStyle val="smoothMarker"/>
        <c:ser>
          <c:idx val="1"/>
          <c:order val="0"/>
          <c:tx>
            <c:strRef>
              <c:f>'Class A Single PMI Test'!$B$112</c:f>
              <c:strCache>
                <c:ptCount val="1"/>
                <c:pt idx="0">
                  <c:v>Qualcomm</c:v>
                </c:pt>
              </c:strCache>
            </c:strRef>
          </c:tx>
          <c:xVal>
            <c:numRef>
              <c:f>'Class A Single PMI Test'!$A$113:$A$147</c:f>
              <c:numCache>
                <c:formatCode>G/通用格式</c:formatCode>
                <c:ptCount val="35"/>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pt idx="30">
                  <c:v>24</c:v>
                </c:pt>
                <c:pt idx="31">
                  <c:v>25</c:v>
                </c:pt>
                <c:pt idx="32">
                  <c:v>26</c:v>
                </c:pt>
                <c:pt idx="33">
                  <c:v>27</c:v>
                </c:pt>
                <c:pt idx="34">
                  <c:v>28</c:v>
                </c:pt>
              </c:numCache>
            </c:numRef>
          </c:xVal>
          <c:yVal>
            <c:numRef>
              <c:f>'Class A Single PMI Test'!$B$113:$B$147</c:f>
              <c:numCache>
                <c:formatCode>0.00</c:formatCode>
                <c:ptCount val="35"/>
              </c:numCache>
            </c:numRef>
          </c:yVal>
          <c:smooth val="1"/>
        </c:ser>
        <c:ser>
          <c:idx val="2"/>
          <c:order val="1"/>
          <c:tx>
            <c:strRef>
              <c:f>'Class A Single PMI Test'!$C$112</c:f>
              <c:strCache>
                <c:ptCount val="1"/>
                <c:pt idx="0">
                  <c:v>Samsung</c:v>
                </c:pt>
              </c:strCache>
            </c:strRef>
          </c:tx>
          <c:xVal>
            <c:numRef>
              <c:f>'Class A Single PMI Test'!$A$113:$A$147</c:f>
              <c:numCache>
                <c:formatCode>G/通用格式</c:formatCode>
                <c:ptCount val="35"/>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pt idx="30">
                  <c:v>24</c:v>
                </c:pt>
                <c:pt idx="31">
                  <c:v>25</c:v>
                </c:pt>
                <c:pt idx="32">
                  <c:v>26</c:v>
                </c:pt>
                <c:pt idx="33">
                  <c:v>27</c:v>
                </c:pt>
                <c:pt idx="34">
                  <c:v>28</c:v>
                </c:pt>
              </c:numCache>
            </c:numRef>
          </c:xVal>
          <c:yVal>
            <c:numRef>
              <c:f>'Class A Single PMI Test'!$C$113:$C$147</c:f>
              <c:numCache>
                <c:formatCode>0.00</c:formatCode>
                <c:ptCount val="35"/>
                <c:pt idx="0">
                  <c:v>1183.2</c:v>
                </c:pt>
                <c:pt idx="1">
                  <c:v>5191.2</c:v>
                </c:pt>
                <c:pt idx="2">
                  <c:v>24141.599999999999</c:v>
                </c:pt>
                <c:pt idx="3">
                  <c:v>70056</c:v>
                </c:pt>
                <c:pt idx="4">
                  <c:v>144134</c:v>
                </c:pt>
                <c:pt idx="5">
                  <c:v>255377</c:v>
                </c:pt>
                <c:pt idx="6">
                  <c:v>414962</c:v>
                </c:pt>
                <c:pt idx="7">
                  <c:v>620681</c:v>
                </c:pt>
                <c:pt idx="8">
                  <c:v>816986</c:v>
                </c:pt>
                <c:pt idx="9">
                  <c:v>1018320</c:v>
                </c:pt>
                <c:pt idx="10">
                  <c:v>1306240</c:v>
                </c:pt>
                <c:pt idx="11">
                  <c:v>1600430</c:v>
                </c:pt>
                <c:pt idx="12">
                  <c:v>1902710</c:v>
                </c:pt>
                <c:pt idx="13">
                  <c:v>2169040</c:v>
                </c:pt>
                <c:pt idx="14">
                  <c:v>2464280</c:v>
                </c:pt>
                <c:pt idx="15">
                  <c:v>2729200</c:v>
                </c:pt>
                <c:pt idx="16">
                  <c:v>3001870</c:v>
                </c:pt>
                <c:pt idx="17">
                  <c:v>3270100</c:v>
                </c:pt>
                <c:pt idx="18">
                  <c:v>3555920</c:v>
                </c:pt>
              </c:numCache>
            </c:numRef>
          </c:yVal>
          <c:smooth val="1"/>
        </c:ser>
        <c:ser>
          <c:idx val="4"/>
          <c:order val="2"/>
          <c:tx>
            <c:strRef>
              <c:f>'Class A Single PMI Test'!$D$112</c:f>
              <c:strCache>
                <c:ptCount val="1"/>
                <c:pt idx="0">
                  <c:v>MTK</c:v>
                </c:pt>
              </c:strCache>
            </c:strRef>
          </c:tx>
          <c:xVal>
            <c:numRef>
              <c:f>'Class A Single PMI Test'!$A$113:$A$147</c:f>
              <c:numCache>
                <c:formatCode>G/通用格式</c:formatCode>
                <c:ptCount val="35"/>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pt idx="30">
                  <c:v>24</c:v>
                </c:pt>
                <c:pt idx="31">
                  <c:v>25</c:v>
                </c:pt>
                <c:pt idx="32">
                  <c:v>26</c:v>
                </c:pt>
                <c:pt idx="33">
                  <c:v>27</c:v>
                </c:pt>
                <c:pt idx="34">
                  <c:v>28</c:v>
                </c:pt>
              </c:numCache>
            </c:numRef>
          </c:xVal>
          <c:yVal>
            <c:numRef>
              <c:f>'Class A Single PMI Test'!$D$113:$D$147</c:f>
              <c:numCache>
                <c:formatCode>0.00</c:formatCode>
                <c:ptCount val="35"/>
              </c:numCache>
            </c:numRef>
          </c:yVal>
          <c:smooth val="1"/>
        </c:ser>
        <c:ser>
          <c:idx val="5"/>
          <c:order val="3"/>
          <c:tx>
            <c:strRef>
              <c:f>'Class A Single PMI Test'!$E$112</c:f>
              <c:strCache>
                <c:ptCount val="1"/>
                <c:pt idx="0">
                  <c:v>LGE</c:v>
                </c:pt>
              </c:strCache>
            </c:strRef>
          </c:tx>
          <c:xVal>
            <c:numRef>
              <c:f>'Class A Single PMI Test'!$A$113:$A$147</c:f>
              <c:numCache>
                <c:formatCode>G/通用格式</c:formatCode>
                <c:ptCount val="35"/>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pt idx="30">
                  <c:v>24</c:v>
                </c:pt>
                <c:pt idx="31">
                  <c:v>25</c:v>
                </c:pt>
                <c:pt idx="32">
                  <c:v>26</c:v>
                </c:pt>
                <c:pt idx="33">
                  <c:v>27</c:v>
                </c:pt>
                <c:pt idx="34">
                  <c:v>28</c:v>
                </c:pt>
              </c:numCache>
            </c:numRef>
          </c:xVal>
          <c:yVal>
            <c:numRef>
              <c:f>'Class A Single PMI Test'!$E$113:$E$147</c:f>
              <c:numCache>
                <c:formatCode>0.00</c:formatCode>
                <c:ptCount val="35"/>
                <c:pt idx="0">
                  <c:v>3495.4455445544554</c:v>
                </c:pt>
                <c:pt idx="1">
                  <c:v>19855.247524752478</c:v>
                </c:pt>
                <c:pt idx="2">
                  <c:v>37431.683168316828</c:v>
                </c:pt>
                <c:pt idx="3">
                  <c:v>78919.900990099006</c:v>
                </c:pt>
                <c:pt idx="4">
                  <c:v>145807.12871287129</c:v>
                </c:pt>
                <c:pt idx="5">
                  <c:v>267563.76237623766</c:v>
                </c:pt>
                <c:pt idx="6">
                  <c:v>412707.6237623762</c:v>
                </c:pt>
                <c:pt idx="7">
                  <c:v>558889.60396039602</c:v>
                </c:pt>
                <c:pt idx="8">
                  <c:v>763856.43564356433</c:v>
                </c:pt>
                <c:pt idx="9">
                  <c:v>1000298.0198019802</c:v>
                </c:pt>
                <c:pt idx="10">
                  <c:v>1261779.207920792</c:v>
                </c:pt>
                <c:pt idx="11">
                  <c:v>1436394.9504950496</c:v>
                </c:pt>
                <c:pt idx="12">
                  <c:v>1764150</c:v>
                </c:pt>
                <c:pt idx="13">
                  <c:v>2003293.0693069305</c:v>
                </c:pt>
                <c:pt idx="14">
                  <c:v>2238376.6336633665</c:v>
                </c:pt>
                <c:pt idx="15">
                  <c:v>2562275.9405940594</c:v>
                </c:pt>
                <c:pt idx="16">
                  <c:v>2800086.8316831682</c:v>
                </c:pt>
                <c:pt idx="17">
                  <c:v>3053583.5643564356</c:v>
                </c:pt>
                <c:pt idx="18">
                  <c:v>3313360.6930693071</c:v>
                </c:pt>
              </c:numCache>
            </c:numRef>
          </c:yVal>
          <c:smooth val="1"/>
        </c:ser>
        <c:ser>
          <c:idx val="7"/>
          <c:order val="4"/>
          <c:tx>
            <c:strRef>
              <c:f>'Class A Single PMI Test'!$F$112</c:f>
              <c:strCache>
                <c:ptCount val="1"/>
                <c:pt idx="0">
                  <c:v>Intel</c:v>
                </c:pt>
              </c:strCache>
            </c:strRef>
          </c:tx>
          <c:xVal>
            <c:numRef>
              <c:f>'Class A Single PMI Test'!$A$113:$A$147</c:f>
              <c:numCache>
                <c:formatCode>G/通用格式</c:formatCode>
                <c:ptCount val="35"/>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pt idx="30">
                  <c:v>24</c:v>
                </c:pt>
                <c:pt idx="31">
                  <c:v>25</c:v>
                </c:pt>
                <c:pt idx="32">
                  <c:v>26</c:v>
                </c:pt>
                <c:pt idx="33">
                  <c:v>27</c:v>
                </c:pt>
                <c:pt idx="34">
                  <c:v>28</c:v>
                </c:pt>
              </c:numCache>
            </c:numRef>
          </c:xVal>
          <c:yVal>
            <c:numRef>
              <c:f>'Class A Single PMI Test'!$F$113:$F$147</c:f>
              <c:numCache>
                <c:formatCode>0</c:formatCode>
                <c:ptCount val="35"/>
                <c:pt idx="0">
                  <c:v>11000</c:v>
                </c:pt>
                <c:pt idx="1">
                  <c:v>27286</c:v>
                </c:pt>
                <c:pt idx="2">
                  <c:v>56587</c:v>
                </c:pt>
                <c:pt idx="3">
                  <c:v>115200</c:v>
                </c:pt>
                <c:pt idx="4">
                  <c:v>205330</c:v>
                </c:pt>
                <c:pt idx="5">
                  <c:v>332060</c:v>
                </c:pt>
                <c:pt idx="6">
                  <c:v>491890</c:v>
                </c:pt>
                <c:pt idx="7">
                  <c:v>670920</c:v>
                </c:pt>
                <c:pt idx="8">
                  <c:v>875870</c:v>
                </c:pt>
                <c:pt idx="9">
                  <c:v>1111900</c:v>
                </c:pt>
                <c:pt idx="10">
                  <c:v>1369500</c:v>
                </c:pt>
                <c:pt idx="11">
                  <c:v>1640300</c:v>
                </c:pt>
                <c:pt idx="12">
                  <c:v>1913900</c:v>
                </c:pt>
                <c:pt idx="13">
                  <c:v>2172600</c:v>
                </c:pt>
                <c:pt idx="14">
                  <c:v>2427600</c:v>
                </c:pt>
                <c:pt idx="15">
                  <c:v>2685800</c:v>
                </c:pt>
                <c:pt idx="16">
                  <c:v>2941400</c:v>
                </c:pt>
                <c:pt idx="17">
                  <c:v>3190500</c:v>
                </c:pt>
                <c:pt idx="18">
                  <c:v>3434700</c:v>
                </c:pt>
              </c:numCache>
            </c:numRef>
          </c:yVal>
          <c:smooth val="1"/>
        </c:ser>
        <c:ser>
          <c:idx val="8"/>
          <c:order val="5"/>
          <c:tx>
            <c:strRef>
              <c:f>'Class A Single PMI Test'!$G$112</c:f>
              <c:strCache>
                <c:ptCount val="1"/>
                <c:pt idx="0">
                  <c:v>Ericsson</c:v>
                </c:pt>
              </c:strCache>
            </c:strRef>
          </c:tx>
          <c:xVal>
            <c:numRef>
              <c:f>'Class A Single PMI Test'!$A$113:$A$147</c:f>
              <c:numCache>
                <c:formatCode>G/通用格式</c:formatCode>
                <c:ptCount val="35"/>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pt idx="30">
                  <c:v>24</c:v>
                </c:pt>
                <c:pt idx="31">
                  <c:v>25</c:v>
                </c:pt>
                <c:pt idx="32">
                  <c:v>26</c:v>
                </c:pt>
                <c:pt idx="33">
                  <c:v>27</c:v>
                </c:pt>
                <c:pt idx="34">
                  <c:v>28</c:v>
                </c:pt>
              </c:numCache>
            </c:numRef>
          </c:xVal>
          <c:yVal>
            <c:numRef>
              <c:f>'Class A Single PMI Test'!$G$113:$G$147</c:f>
              <c:numCache>
                <c:formatCode>0.00</c:formatCode>
                <c:ptCount val="35"/>
                <c:pt idx="0">
                  <c:v>11524.799999999401</c:v>
                </c:pt>
                <c:pt idx="1">
                  <c:v>42854.399999997899</c:v>
                </c:pt>
                <c:pt idx="2">
                  <c:v>98870.399999995105</c:v>
                </c:pt>
                <c:pt idx="3">
                  <c:v>200558.39999999001</c:v>
                </c:pt>
                <c:pt idx="4">
                  <c:v>374188.79999998101</c:v>
                </c:pt>
                <c:pt idx="5">
                  <c:v>523862.399999974</c:v>
                </c:pt>
                <c:pt idx="6">
                  <c:v>731558.399999963</c:v>
                </c:pt>
                <c:pt idx="7">
                  <c:v>1053004.79999995</c:v>
                </c:pt>
                <c:pt idx="8">
                  <c:v>1394083.1999999301</c:v>
                </c:pt>
                <c:pt idx="9">
                  <c:v>1668254.39999992</c:v>
                </c:pt>
                <c:pt idx="10">
                  <c:v>1998897.5999999</c:v>
                </c:pt>
                <c:pt idx="11">
                  <c:v>2337873.59999988</c:v>
                </c:pt>
                <c:pt idx="12">
                  <c:v>2682955.1999998698</c:v>
                </c:pt>
                <c:pt idx="13">
                  <c:v>2964724.7999998499</c:v>
                </c:pt>
                <c:pt idx="14">
                  <c:v>3206337.5999998399</c:v>
                </c:pt>
                <c:pt idx="15">
                  <c:v>3535190.3999998202</c:v>
                </c:pt>
                <c:pt idx="16">
                  <c:v>3843959.99999981</c:v>
                </c:pt>
                <c:pt idx="17">
                  <c:v>4060761.5999997999</c:v>
                </c:pt>
                <c:pt idx="18">
                  <c:v>4341071.9999997802</c:v>
                </c:pt>
              </c:numCache>
            </c:numRef>
          </c:yVal>
          <c:smooth val="1"/>
        </c:ser>
        <c:ser>
          <c:idx val="10"/>
          <c:order val="6"/>
          <c:tx>
            <c:strRef>
              <c:f>'Class A Single PMI Test'!$H$112</c:f>
              <c:strCache>
                <c:ptCount val="1"/>
                <c:pt idx="0">
                  <c:v>Huawei</c:v>
                </c:pt>
              </c:strCache>
            </c:strRef>
          </c:tx>
          <c:xVal>
            <c:numRef>
              <c:f>'Class A Single PMI Test'!$A$113:$A$147</c:f>
              <c:numCache>
                <c:formatCode>G/通用格式</c:formatCode>
                <c:ptCount val="35"/>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pt idx="30">
                  <c:v>24</c:v>
                </c:pt>
                <c:pt idx="31">
                  <c:v>25</c:v>
                </c:pt>
                <c:pt idx="32">
                  <c:v>26</c:v>
                </c:pt>
                <c:pt idx="33">
                  <c:v>27</c:v>
                </c:pt>
                <c:pt idx="34">
                  <c:v>28</c:v>
                </c:pt>
              </c:numCache>
            </c:numRef>
          </c:xVal>
          <c:yVal>
            <c:numRef>
              <c:f>'Class A Single PMI Test'!$H$113:$H$147</c:f>
              <c:numCache>
                <c:formatCode>0.00</c:formatCode>
                <c:ptCount val="35"/>
                <c:pt idx="3">
                  <c:v>62600</c:v>
                </c:pt>
                <c:pt idx="4">
                  <c:v>132363</c:v>
                </c:pt>
                <c:pt idx="5">
                  <c:v>252300</c:v>
                </c:pt>
                <c:pt idx="6">
                  <c:v>406766</c:v>
                </c:pt>
                <c:pt idx="7">
                  <c:v>602037</c:v>
                </c:pt>
                <c:pt idx="8">
                  <c:v>820595</c:v>
                </c:pt>
                <c:pt idx="9">
                  <c:v>1050044</c:v>
                </c:pt>
                <c:pt idx="10">
                  <c:v>1319189</c:v>
                </c:pt>
                <c:pt idx="11">
                  <c:v>1603545</c:v>
                </c:pt>
                <c:pt idx="12">
                  <c:v>1885288</c:v>
                </c:pt>
                <c:pt idx="13">
                  <c:v>2162712</c:v>
                </c:pt>
                <c:pt idx="14">
                  <c:v>2441520</c:v>
                </c:pt>
                <c:pt idx="15">
                  <c:v>2717024</c:v>
                </c:pt>
                <c:pt idx="16">
                  <c:v>2995560</c:v>
                </c:pt>
              </c:numCache>
            </c:numRef>
          </c:yVal>
          <c:smooth val="1"/>
        </c:ser>
        <c:ser>
          <c:idx val="11"/>
          <c:order val="7"/>
          <c:tx>
            <c:strRef>
              <c:f>'Class A Single PMI Test'!$I$112</c:f>
              <c:strCache>
                <c:ptCount val="1"/>
              </c:strCache>
            </c:strRef>
          </c:tx>
          <c:xVal>
            <c:numRef>
              <c:f>'Class A Single PMI Test'!$A$113:$A$147</c:f>
              <c:numCache>
                <c:formatCode>G/通用格式</c:formatCode>
                <c:ptCount val="35"/>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pt idx="30">
                  <c:v>24</c:v>
                </c:pt>
                <c:pt idx="31">
                  <c:v>25</c:v>
                </c:pt>
                <c:pt idx="32">
                  <c:v>26</c:v>
                </c:pt>
                <c:pt idx="33">
                  <c:v>27</c:v>
                </c:pt>
                <c:pt idx="34">
                  <c:v>28</c:v>
                </c:pt>
              </c:numCache>
            </c:numRef>
          </c:xVal>
          <c:yVal>
            <c:numRef>
              <c:f>'Class A Single PMI Test'!$I$113:$I$147</c:f>
              <c:numCache>
                <c:formatCode>0.00</c:formatCode>
                <c:ptCount val="35"/>
              </c:numCache>
            </c:numRef>
          </c:yVal>
          <c:smooth val="1"/>
        </c:ser>
        <c:ser>
          <c:idx val="13"/>
          <c:order val="8"/>
          <c:tx>
            <c:strRef>
              <c:f>'Class A Single PMI Test'!$J$112</c:f>
              <c:strCache>
                <c:ptCount val="1"/>
              </c:strCache>
            </c:strRef>
          </c:tx>
          <c:xVal>
            <c:numRef>
              <c:f>'Class A Single PMI Test'!$A$113:$A$147</c:f>
              <c:numCache>
                <c:formatCode>G/通用格式</c:formatCode>
                <c:ptCount val="35"/>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pt idx="30">
                  <c:v>24</c:v>
                </c:pt>
                <c:pt idx="31">
                  <c:v>25</c:v>
                </c:pt>
                <c:pt idx="32">
                  <c:v>26</c:v>
                </c:pt>
                <c:pt idx="33">
                  <c:v>27</c:v>
                </c:pt>
                <c:pt idx="34">
                  <c:v>28</c:v>
                </c:pt>
              </c:numCache>
            </c:numRef>
          </c:xVal>
          <c:yVal>
            <c:numRef>
              <c:f>'Class A Single PMI Test'!$J$113:$J$147</c:f>
              <c:numCache>
                <c:formatCode>0.00</c:formatCode>
                <c:ptCount val="35"/>
              </c:numCache>
            </c:numRef>
          </c:yVal>
          <c:smooth val="1"/>
        </c:ser>
        <c:ser>
          <c:idx val="14"/>
          <c:order val="9"/>
          <c:tx>
            <c:strRef>
              <c:f>'Class A Single PMI Test'!$K$112</c:f>
              <c:strCache>
                <c:ptCount val="1"/>
              </c:strCache>
            </c:strRef>
          </c:tx>
          <c:xVal>
            <c:numRef>
              <c:f>'Class A Single PMI Test'!$A$113:$A$147</c:f>
              <c:numCache>
                <c:formatCode>G/通用格式</c:formatCode>
                <c:ptCount val="35"/>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pt idx="30">
                  <c:v>24</c:v>
                </c:pt>
                <c:pt idx="31">
                  <c:v>25</c:v>
                </c:pt>
                <c:pt idx="32">
                  <c:v>26</c:v>
                </c:pt>
                <c:pt idx="33">
                  <c:v>27</c:v>
                </c:pt>
                <c:pt idx="34">
                  <c:v>28</c:v>
                </c:pt>
              </c:numCache>
            </c:numRef>
          </c:xVal>
          <c:yVal>
            <c:numRef>
              <c:f>'Class A Single PMI Test'!$K$113:$K$147</c:f>
              <c:numCache>
                <c:formatCode>0.00</c:formatCode>
                <c:ptCount val="35"/>
              </c:numCache>
            </c:numRef>
          </c:yVal>
          <c:smooth val="1"/>
        </c:ser>
        <c:ser>
          <c:idx val="16"/>
          <c:order val="10"/>
          <c:tx>
            <c:strRef>
              <c:f>'Class A Single PMI Test'!$L$112</c:f>
              <c:strCache>
                <c:ptCount val="1"/>
              </c:strCache>
            </c:strRef>
          </c:tx>
          <c:xVal>
            <c:numRef>
              <c:f>'Class A Single PMI Test'!$A$113:$A$147</c:f>
              <c:numCache>
                <c:formatCode>G/通用格式</c:formatCode>
                <c:ptCount val="35"/>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pt idx="30">
                  <c:v>24</c:v>
                </c:pt>
                <c:pt idx="31">
                  <c:v>25</c:v>
                </c:pt>
                <c:pt idx="32">
                  <c:v>26</c:v>
                </c:pt>
                <c:pt idx="33">
                  <c:v>27</c:v>
                </c:pt>
                <c:pt idx="34">
                  <c:v>28</c:v>
                </c:pt>
              </c:numCache>
            </c:numRef>
          </c:xVal>
          <c:yVal>
            <c:numRef>
              <c:f>'Class A Single PMI Test'!$L$113:$L$147</c:f>
              <c:numCache>
                <c:formatCode>0.00</c:formatCode>
                <c:ptCount val="35"/>
              </c:numCache>
            </c:numRef>
          </c:yVal>
          <c:smooth val="1"/>
        </c:ser>
        <c:ser>
          <c:idx val="0"/>
          <c:order val="11"/>
          <c:xVal>
            <c:numRef>
              <c:f>'Class A Single PMI Test'!$A$113:$A$147</c:f>
              <c:numCache>
                <c:formatCode>G/通用格式</c:formatCode>
                <c:ptCount val="35"/>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pt idx="30">
                  <c:v>24</c:v>
                </c:pt>
                <c:pt idx="31">
                  <c:v>25</c:v>
                </c:pt>
                <c:pt idx="32">
                  <c:v>26</c:v>
                </c:pt>
                <c:pt idx="33">
                  <c:v>27</c:v>
                </c:pt>
                <c:pt idx="34">
                  <c:v>28</c:v>
                </c:pt>
              </c:numCache>
            </c:numRef>
          </c:xVal>
          <c:yVal>
            <c:numRef>
              <c:f>'Class A Single PMI Test'!$C$113:$C$131</c:f>
              <c:numCache>
                <c:formatCode>0.00</c:formatCode>
                <c:ptCount val="19"/>
                <c:pt idx="0">
                  <c:v>1183.2</c:v>
                </c:pt>
                <c:pt idx="1">
                  <c:v>5191.2</c:v>
                </c:pt>
                <c:pt idx="2">
                  <c:v>24141.599999999999</c:v>
                </c:pt>
                <c:pt idx="3">
                  <c:v>70056</c:v>
                </c:pt>
                <c:pt idx="4">
                  <c:v>144134</c:v>
                </c:pt>
                <c:pt idx="5">
                  <c:v>255377</c:v>
                </c:pt>
                <c:pt idx="6">
                  <c:v>414962</c:v>
                </c:pt>
                <c:pt idx="7">
                  <c:v>620681</c:v>
                </c:pt>
                <c:pt idx="8">
                  <c:v>816986</c:v>
                </c:pt>
                <c:pt idx="9">
                  <c:v>1018320</c:v>
                </c:pt>
                <c:pt idx="10">
                  <c:v>1306240</c:v>
                </c:pt>
                <c:pt idx="11">
                  <c:v>1600430</c:v>
                </c:pt>
                <c:pt idx="12">
                  <c:v>1902710</c:v>
                </c:pt>
                <c:pt idx="13">
                  <c:v>2169040</c:v>
                </c:pt>
                <c:pt idx="14">
                  <c:v>2464280</c:v>
                </c:pt>
                <c:pt idx="15">
                  <c:v>2729200</c:v>
                </c:pt>
                <c:pt idx="16">
                  <c:v>3001870</c:v>
                </c:pt>
                <c:pt idx="17">
                  <c:v>3270100</c:v>
                </c:pt>
                <c:pt idx="18">
                  <c:v>3555920</c:v>
                </c:pt>
              </c:numCache>
            </c:numRef>
          </c:yVal>
          <c:smooth val="1"/>
        </c:ser>
        <c:dLbls/>
        <c:axId val="224627712"/>
        <c:axId val="224650752"/>
      </c:scatterChart>
      <c:valAx>
        <c:axId val="224627712"/>
        <c:scaling>
          <c:orientation val="minMax"/>
          <c:max val="22"/>
          <c:min val="-5"/>
        </c:scaling>
        <c:axPos val="b"/>
        <c:majorGridlines/>
        <c:title>
          <c:tx>
            <c:rich>
              <a:bodyPr/>
              <a:lstStyle/>
              <a:p>
                <a:pPr algn="ctr" rtl="0">
                  <a:defRPr lang="en-US" sz="1000" b="1" i="0" u="none" strike="noStrike" kern="1200" baseline="0">
                    <a:solidFill>
                      <a:srgbClr val="000000"/>
                    </a:solidFill>
                    <a:latin typeface="+mn-lt"/>
                    <a:ea typeface="+mn-ea"/>
                    <a:cs typeface="+mn-cs"/>
                  </a:defRPr>
                </a:pPr>
                <a:r>
                  <a:rPr lang="en-US" altLang="en-US" sz="1000" b="1" i="0" u="none" strike="noStrike" kern="1200" baseline="0">
                    <a:solidFill>
                      <a:srgbClr val="000000"/>
                    </a:solidFill>
                    <a:latin typeface="+mn-lt"/>
                    <a:ea typeface="+mn-ea"/>
                    <a:cs typeface="+mn-cs"/>
                  </a:rPr>
                  <a:t>Es/Noc</a:t>
                </a:r>
              </a:p>
            </c:rich>
          </c:tx>
        </c:title>
        <c:numFmt formatCode="G/通用格式" sourceLinked="1"/>
        <c:tickLblPos val="nextTo"/>
        <c:txPr>
          <a:bodyPr/>
          <a:lstStyle/>
          <a:p>
            <a:pPr>
              <a:defRPr lang="en-US"/>
            </a:pPr>
            <a:endParaRPr lang="zh-CN"/>
          </a:p>
        </c:txPr>
        <c:crossAx val="224650752"/>
        <c:crosses val="autoZero"/>
        <c:crossBetween val="midCat"/>
        <c:majorUnit val="1"/>
      </c:valAx>
      <c:valAx>
        <c:axId val="224650752"/>
        <c:scaling>
          <c:orientation val="minMax"/>
        </c:scaling>
        <c:axPos val="l"/>
        <c:majorGridlines/>
        <c:minorGridlines/>
        <c:title>
          <c:tx>
            <c:rich>
              <a:bodyPr rot="-5400000" vert="horz"/>
              <a:lstStyle/>
              <a:p>
                <a:pPr marL="0" marR="0" indent="0" algn="ctr" defTabSz="914400" rtl="0" eaLnBrk="1" fontAlgn="auto" latinLnBrk="0" hangingPunct="1">
                  <a:lnSpc>
                    <a:spcPct val="100000"/>
                  </a:lnSpc>
                  <a:spcBef>
                    <a:spcPts val="0"/>
                  </a:spcBef>
                  <a:spcAft>
                    <a:spcPts val="0"/>
                  </a:spcAft>
                  <a:buClrTx/>
                  <a:buSzTx/>
                  <a:buFontTx/>
                  <a:buNone/>
                  <a:tabLst/>
                  <a:defRPr lang="en-US" sz="1000" b="1" i="0" u="none" strike="noStrike" kern="1200" baseline="0">
                    <a:solidFill>
                      <a:sysClr val="windowText" lastClr="000000"/>
                    </a:solidFill>
                    <a:latin typeface="+mn-lt"/>
                    <a:ea typeface="+mn-ea"/>
                    <a:cs typeface="+mn-cs"/>
                  </a:defRPr>
                </a:pPr>
                <a:r>
                  <a:rPr lang="en-US" altLang="zh-CN" sz="1800" b="1" i="0" baseline="0">
                    <a:effectLst/>
                  </a:rPr>
                  <a:t>Throughput (bps)</a:t>
                </a:r>
                <a:endParaRPr lang="en-US" altLang="zh-CN" sz="1000">
                  <a:effectLst/>
                </a:endParaRPr>
              </a:p>
            </c:rich>
          </c:tx>
        </c:title>
        <c:numFmt formatCode="0.00" sourceLinked="1"/>
        <c:tickLblPos val="nextTo"/>
        <c:txPr>
          <a:bodyPr/>
          <a:lstStyle/>
          <a:p>
            <a:pPr>
              <a:defRPr lang="en-US"/>
            </a:pPr>
            <a:endParaRPr lang="zh-CN"/>
          </a:p>
        </c:txPr>
        <c:crossAx val="224627712"/>
        <c:crossesAt val="-5"/>
        <c:crossBetween val="midCat"/>
      </c:valAx>
    </c:plotArea>
    <c:legend>
      <c:legendPos val="r"/>
      <c:layout>
        <c:manualLayout>
          <c:xMode val="edge"/>
          <c:yMode val="edge"/>
          <c:x val="0.74797783009082985"/>
          <c:y val="0.13125731134771129"/>
          <c:w val="8.4807680233192947E-2"/>
          <c:h val="0.57130785872847101"/>
        </c:manualLayout>
      </c:layout>
      <c:txPr>
        <a:bodyPr/>
        <a:lstStyle/>
        <a:p>
          <a:pPr>
            <a:defRPr lang="en-US"/>
          </a:pPr>
          <a:endParaRPr lang="zh-CN"/>
        </a:p>
      </c:txPr>
    </c:legend>
    <c:plotVisOnly val="1"/>
    <c:dispBlanksAs val="span"/>
  </c:chart>
  <c:printSettings>
    <c:headerFooter/>
    <c:pageMargins b="0.75000000000000278" l="0.70000000000000062" r="0.70000000000000062" t="0.75000000000000278"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lang val="zh-CN"/>
  <c:chart>
    <c:title>
      <c:tx>
        <c:rich>
          <a:bodyPr/>
          <a:lstStyle/>
          <a:p>
            <a:pPr algn="ctr" rtl="0">
              <a:defRPr lang="en-US"/>
            </a:pPr>
            <a:r>
              <a:rPr lang="en-US" altLang="en-US" sz="1800" b="1" i="0" u="none" strike="noStrike" kern="1200" baseline="0">
                <a:solidFill>
                  <a:srgbClr val="000000"/>
                </a:solidFill>
                <a:latin typeface="+mn-lt"/>
                <a:ea typeface="+mn-ea"/>
                <a:cs typeface="+mn-cs"/>
              </a:rPr>
              <a:t>Absolute Throughput with following PMI</a:t>
            </a:r>
          </a:p>
          <a:p>
            <a:pPr algn="ctr" rtl="0">
              <a:defRPr lang="en-US"/>
            </a:pPr>
            <a:endParaRPr lang="en-US" altLang="en-US" sz="1800" b="1" i="0" u="none" strike="noStrike" kern="1200" baseline="0">
              <a:solidFill>
                <a:srgbClr val="000000"/>
              </a:solidFill>
              <a:latin typeface="+mn-lt"/>
              <a:ea typeface="+mn-ea"/>
              <a:cs typeface="+mn-cs"/>
            </a:endParaRPr>
          </a:p>
        </c:rich>
      </c:tx>
      <c:layout/>
    </c:title>
    <c:plotArea>
      <c:layout>
        <c:manualLayout>
          <c:layoutTarget val="inner"/>
          <c:xMode val="edge"/>
          <c:yMode val="edge"/>
          <c:x val="0.13279428727271841"/>
          <c:y val="0.13786681238029191"/>
          <c:w val="0.60310577157236778"/>
          <c:h val="0.68623171355921064"/>
        </c:manualLayout>
      </c:layout>
      <c:scatterChart>
        <c:scatterStyle val="smoothMarker"/>
        <c:ser>
          <c:idx val="1"/>
          <c:order val="0"/>
          <c:tx>
            <c:strRef>
              <c:f>'Class A Mutiple PMI test'!$B$36:$B$37</c:f>
              <c:strCache>
                <c:ptCount val="1"/>
                <c:pt idx="0">
                  <c:v>Qualcomm CSS 1</c:v>
                </c:pt>
              </c:strCache>
            </c:strRef>
          </c:tx>
          <c:xVal>
            <c:numRef>
              <c:f>'Class A Mutiple PMI test'!$A$38:$A$63</c:f>
              <c:numCache>
                <c:formatCode>G/通用格式</c:formatCode>
                <c:ptCount val="26"/>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numCache>
            </c:numRef>
          </c:xVal>
          <c:yVal>
            <c:numRef>
              <c:f>'Class A Mutiple PMI test'!$B$38:$B$63</c:f>
              <c:numCache>
                <c:formatCode>0.00</c:formatCode>
                <c:ptCount val="26"/>
              </c:numCache>
            </c:numRef>
          </c:yVal>
          <c:smooth val="1"/>
        </c:ser>
        <c:ser>
          <c:idx val="2"/>
          <c:order val="1"/>
          <c:tx>
            <c:strRef>
              <c:f>'Class A Mutiple PMI test'!$C$36:$C$37</c:f>
              <c:strCache>
                <c:ptCount val="1"/>
                <c:pt idx="0">
                  <c:v>Qualcomm CSS 2</c:v>
                </c:pt>
              </c:strCache>
            </c:strRef>
          </c:tx>
          <c:xVal>
            <c:numRef>
              <c:f>'Class A Mutiple PMI test'!$A$38:$A$63</c:f>
              <c:numCache>
                <c:formatCode>G/通用格式</c:formatCode>
                <c:ptCount val="26"/>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numCache>
            </c:numRef>
          </c:xVal>
          <c:yVal>
            <c:numRef>
              <c:f>'Class A Mutiple PMI test'!$C$38:$C$63</c:f>
              <c:numCache>
                <c:formatCode>0.00</c:formatCode>
                <c:ptCount val="26"/>
              </c:numCache>
            </c:numRef>
          </c:yVal>
          <c:smooth val="1"/>
        </c:ser>
        <c:ser>
          <c:idx val="4"/>
          <c:order val="2"/>
          <c:tx>
            <c:strRef>
              <c:f>'Class A Mutiple PMI test'!$D$36:$D$37</c:f>
              <c:strCache>
                <c:ptCount val="1"/>
                <c:pt idx="0">
                  <c:v>Qualcomm CSS 3</c:v>
                </c:pt>
              </c:strCache>
            </c:strRef>
          </c:tx>
          <c:xVal>
            <c:numRef>
              <c:f>'Class A Mutiple PMI test'!$A$38:$A$63</c:f>
              <c:numCache>
                <c:formatCode>G/通用格式</c:formatCode>
                <c:ptCount val="26"/>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numCache>
            </c:numRef>
          </c:xVal>
          <c:yVal>
            <c:numRef>
              <c:f>'Class A Mutiple PMI test'!$D$38:$D$63</c:f>
              <c:numCache>
                <c:formatCode>0.00</c:formatCode>
                <c:ptCount val="26"/>
              </c:numCache>
            </c:numRef>
          </c:yVal>
          <c:smooth val="1"/>
        </c:ser>
        <c:ser>
          <c:idx val="5"/>
          <c:order val="3"/>
          <c:tx>
            <c:strRef>
              <c:f>'Class A Mutiple PMI test'!$E$36:$E$37</c:f>
              <c:strCache>
                <c:ptCount val="1"/>
                <c:pt idx="0">
                  <c:v>Qualcomm CSS 4</c:v>
                </c:pt>
              </c:strCache>
            </c:strRef>
          </c:tx>
          <c:xVal>
            <c:numRef>
              <c:f>'Class A Mutiple PMI test'!$A$38:$A$63</c:f>
              <c:numCache>
                <c:formatCode>G/通用格式</c:formatCode>
                <c:ptCount val="26"/>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numCache>
            </c:numRef>
          </c:xVal>
          <c:yVal>
            <c:numRef>
              <c:f>'Class A Mutiple PMI test'!$E$38:$E$63</c:f>
              <c:numCache>
                <c:formatCode>0.00</c:formatCode>
                <c:ptCount val="26"/>
              </c:numCache>
            </c:numRef>
          </c:yVal>
          <c:smooth val="1"/>
        </c:ser>
        <c:ser>
          <c:idx val="7"/>
          <c:order val="4"/>
          <c:tx>
            <c:strRef>
              <c:f>'Class A Mutiple PMI test'!$F$36:$F$37</c:f>
              <c:strCache>
                <c:ptCount val="1"/>
                <c:pt idx="0">
                  <c:v>Samsung CSS 1</c:v>
                </c:pt>
              </c:strCache>
            </c:strRef>
          </c:tx>
          <c:xVal>
            <c:numRef>
              <c:f>'Class A Mutiple PMI test'!$A$38:$A$63</c:f>
              <c:numCache>
                <c:formatCode>G/通用格式</c:formatCode>
                <c:ptCount val="26"/>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numCache>
            </c:numRef>
          </c:xVal>
          <c:yVal>
            <c:numRef>
              <c:f>'Class A Mutiple PMI test'!$F$38:$F$63</c:f>
              <c:numCache>
                <c:formatCode>G/通用格式</c:formatCode>
                <c:ptCount val="26"/>
                <c:pt idx="0">
                  <c:v>1502006.38488872</c:v>
                </c:pt>
                <c:pt idx="1">
                  <c:v>2269524.1238077399</c:v>
                </c:pt>
                <c:pt idx="2">
                  <c:v>2917248.5281466199</c:v>
                </c:pt>
                <c:pt idx="3">
                  <c:v>3482201.1034224802</c:v>
                </c:pt>
                <c:pt idx="4">
                  <c:v>3954940.47503273</c:v>
                </c:pt>
                <c:pt idx="5">
                  <c:v>4429136.3961099703</c:v>
                </c:pt>
                <c:pt idx="6">
                  <c:v>5045445.4385636803</c:v>
                </c:pt>
                <c:pt idx="7">
                  <c:v>5739968.0437628599</c:v>
                </c:pt>
                <c:pt idx="8">
                  <c:v>6377266.0688236402</c:v>
                </c:pt>
                <c:pt idx="9">
                  <c:v>7033876.4727884801</c:v>
                </c:pt>
                <c:pt idx="10">
                  <c:v>7660999.6091266098</c:v>
                </c:pt>
                <c:pt idx="11">
                  <c:v>8213807.2863287805</c:v>
                </c:pt>
                <c:pt idx="12">
                  <c:v>8600474.0153356995</c:v>
                </c:pt>
                <c:pt idx="13">
                  <c:v>8808194.7353656292</c:v>
                </c:pt>
                <c:pt idx="14">
                  <c:v>8884867.9184589498</c:v>
                </c:pt>
                <c:pt idx="15">
                  <c:v>8932745.4329530597</c:v>
                </c:pt>
                <c:pt idx="16">
                  <c:v>8951198.5524593201</c:v>
                </c:pt>
                <c:pt idx="17">
                  <c:v>8964800</c:v>
                </c:pt>
                <c:pt idx="18">
                  <c:v>8964800</c:v>
                </c:pt>
                <c:pt idx="19">
                  <c:v>8964800</c:v>
                </c:pt>
                <c:pt idx="20">
                  <c:v>8964800</c:v>
                </c:pt>
                <c:pt idx="21">
                  <c:v>8964800</c:v>
                </c:pt>
                <c:pt idx="22">
                  <c:v>8964800</c:v>
                </c:pt>
              </c:numCache>
            </c:numRef>
          </c:yVal>
          <c:smooth val="1"/>
        </c:ser>
        <c:ser>
          <c:idx val="8"/>
          <c:order val="5"/>
          <c:tx>
            <c:strRef>
              <c:f>'Class A Mutiple PMI test'!$G$36:$G$37</c:f>
              <c:strCache>
                <c:ptCount val="1"/>
                <c:pt idx="0">
                  <c:v>Samsung CSS 2</c:v>
                </c:pt>
              </c:strCache>
            </c:strRef>
          </c:tx>
          <c:xVal>
            <c:numRef>
              <c:f>'Class A Mutiple PMI test'!$A$38:$A$63</c:f>
              <c:numCache>
                <c:formatCode>G/通用格式</c:formatCode>
                <c:ptCount val="26"/>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numCache>
            </c:numRef>
          </c:xVal>
          <c:yVal>
            <c:numRef>
              <c:f>'Class A Mutiple PMI test'!$G$38:$G$63</c:f>
              <c:numCache>
                <c:formatCode>G/通用格式</c:formatCode>
                <c:ptCount val="26"/>
                <c:pt idx="0">
                  <c:v>1441250.4582008601</c:v>
                </c:pt>
                <c:pt idx="1">
                  <c:v>2207908.9377220902</c:v>
                </c:pt>
                <c:pt idx="2">
                  <c:v>2879399.1995511502</c:v>
                </c:pt>
                <c:pt idx="3">
                  <c:v>3417662.3396296999</c:v>
                </c:pt>
                <c:pt idx="4">
                  <c:v>3897307.2227417198</c:v>
                </c:pt>
                <c:pt idx="5">
                  <c:v>4374447.6790723801</c:v>
                </c:pt>
                <c:pt idx="6">
                  <c:v>4998521.4924256597</c:v>
                </c:pt>
                <c:pt idx="7">
                  <c:v>5617397.83429961</c:v>
                </c:pt>
                <c:pt idx="8">
                  <c:v>6272310.67701515</c:v>
                </c:pt>
                <c:pt idx="9">
                  <c:v>6841192.7922199396</c:v>
                </c:pt>
                <c:pt idx="10">
                  <c:v>7442999.2126425998</c:v>
                </c:pt>
                <c:pt idx="11">
                  <c:v>7937261.9842902599</c:v>
                </c:pt>
                <c:pt idx="12">
                  <c:v>8249655.1692537898</c:v>
                </c:pt>
                <c:pt idx="13">
                  <c:v>8421035.5040209498</c:v>
                </c:pt>
                <c:pt idx="14">
                  <c:v>8512766.6841219403</c:v>
                </c:pt>
                <c:pt idx="15">
                  <c:v>8572600.4787731394</c:v>
                </c:pt>
                <c:pt idx="16">
                  <c:v>8600956.0389003195</c:v>
                </c:pt>
                <c:pt idx="17">
                  <c:v>8611780.6115578804</c:v>
                </c:pt>
                <c:pt idx="18">
                  <c:v>8665369.0574153699</c:v>
                </c:pt>
                <c:pt idx="19">
                  <c:v>8705576.1099682096</c:v>
                </c:pt>
                <c:pt idx="20">
                  <c:v>8779870.6115578804</c:v>
                </c:pt>
                <c:pt idx="21">
                  <c:v>8843738.7338694595</c:v>
                </c:pt>
                <c:pt idx="22">
                  <c:v>8885444.2509818599</c:v>
                </c:pt>
              </c:numCache>
            </c:numRef>
          </c:yVal>
          <c:smooth val="1"/>
        </c:ser>
        <c:ser>
          <c:idx val="10"/>
          <c:order val="6"/>
          <c:tx>
            <c:strRef>
              <c:f>'Class A Mutiple PMI test'!$H$36:$H$37</c:f>
              <c:strCache>
                <c:ptCount val="1"/>
                <c:pt idx="0">
                  <c:v>Samsung CSS 3</c:v>
                </c:pt>
              </c:strCache>
            </c:strRef>
          </c:tx>
          <c:xVal>
            <c:numRef>
              <c:f>'Class A Mutiple PMI test'!$A$38:$A$63</c:f>
              <c:numCache>
                <c:formatCode>G/通用格式</c:formatCode>
                <c:ptCount val="26"/>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numCache>
            </c:numRef>
          </c:xVal>
          <c:yVal>
            <c:numRef>
              <c:f>'Class A Mutiple PMI test'!$H$38:$H$63</c:f>
              <c:numCache>
                <c:formatCode>G/通用格式</c:formatCode>
                <c:ptCount val="26"/>
                <c:pt idx="0">
                  <c:v>1398989.5661118401</c:v>
                </c:pt>
                <c:pt idx="1">
                  <c:v>2171725.7340564802</c:v>
                </c:pt>
                <c:pt idx="2">
                  <c:v>2823903.61698149</c:v>
                </c:pt>
                <c:pt idx="3">
                  <c:v>3408116.1772956802</c:v>
                </c:pt>
                <c:pt idx="4">
                  <c:v>3881222.30596596</c:v>
                </c:pt>
                <c:pt idx="5">
                  <c:v>4376354.8157845503</c:v>
                </c:pt>
                <c:pt idx="6">
                  <c:v>4973131.4250981901</c:v>
                </c:pt>
                <c:pt idx="7">
                  <c:v>5672421.8720778003</c:v>
                </c:pt>
                <c:pt idx="8">
                  <c:v>6308692.9773704903</c:v>
                </c:pt>
                <c:pt idx="9">
                  <c:v>6921041.0435758401</c:v>
                </c:pt>
                <c:pt idx="10">
                  <c:v>7545387.30503086</c:v>
                </c:pt>
                <c:pt idx="11">
                  <c:v>8104157.4041518597</c:v>
                </c:pt>
                <c:pt idx="12">
                  <c:v>8519766.5045820102</c:v>
                </c:pt>
                <c:pt idx="13">
                  <c:v>8751577.9240695704</c:v>
                </c:pt>
                <c:pt idx="14">
                  <c:v>8847846.4129418395</c:v>
                </c:pt>
                <c:pt idx="15">
                  <c:v>8910582.8277538791</c:v>
                </c:pt>
                <c:pt idx="16">
                  <c:v>8943570.0056106206</c:v>
                </c:pt>
                <c:pt idx="17">
                  <c:v>8956092.1395174898</c:v>
                </c:pt>
                <c:pt idx="18">
                  <c:v>8963395.8443987295</c:v>
                </c:pt>
                <c:pt idx="19">
                  <c:v>8964800</c:v>
                </c:pt>
                <c:pt idx="20">
                  <c:v>8964800</c:v>
                </c:pt>
                <c:pt idx="21">
                  <c:v>8964800</c:v>
                </c:pt>
                <c:pt idx="22">
                  <c:v>8964800</c:v>
                </c:pt>
              </c:numCache>
            </c:numRef>
          </c:yVal>
          <c:smooth val="1"/>
        </c:ser>
        <c:ser>
          <c:idx val="11"/>
          <c:order val="7"/>
          <c:tx>
            <c:strRef>
              <c:f>'Class A Mutiple PMI test'!$I$36:$I$37</c:f>
              <c:strCache>
                <c:ptCount val="1"/>
                <c:pt idx="0">
                  <c:v>Samsung CSS 4</c:v>
                </c:pt>
              </c:strCache>
            </c:strRef>
          </c:tx>
          <c:xVal>
            <c:numRef>
              <c:f>'Class A Mutiple PMI test'!$A$38:$A$63</c:f>
              <c:numCache>
                <c:formatCode>G/通用格式</c:formatCode>
                <c:ptCount val="26"/>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numCache>
            </c:numRef>
          </c:xVal>
          <c:yVal>
            <c:numRef>
              <c:f>'Class A Mutiple PMI test'!$I$38:$I$63</c:f>
              <c:numCache>
                <c:formatCode>G/通用格式</c:formatCode>
                <c:ptCount val="26"/>
                <c:pt idx="0">
                  <c:v>1436849.3734804599</c:v>
                </c:pt>
                <c:pt idx="1">
                  <c:v>2198415.1692537898</c:v>
                </c:pt>
                <c:pt idx="2">
                  <c:v>2864833.7048812401</c:v>
                </c:pt>
                <c:pt idx="3">
                  <c:v>3435633.4355713502</c:v>
                </c:pt>
                <c:pt idx="4">
                  <c:v>3909420.6844959799</c:v>
                </c:pt>
                <c:pt idx="5">
                  <c:v>4396987.5201047296</c:v>
                </c:pt>
                <c:pt idx="6">
                  <c:v>4990159.43145689</c:v>
                </c:pt>
                <c:pt idx="7">
                  <c:v>5680081.8552459301</c:v>
                </c:pt>
                <c:pt idx="8">
                  <c:v>6342801.3839536197</c:v>
                </c:pt>
                <c:pt idx="9">
                  <c:v>6944209.61099682</c:v>
                </c:pt>
                <c:pt idx="10">
                  <c:v>7566826.8748831097</c:v>
                </c:pt>
                <c:pt idx="11">
                  <c:v>8115757.40602207</c:v>
                </c:pt>
                <c:pt idx="12">
                  <c:v>8522826.3063399997</c:v>
                </c:pt>
                <c:pt idx="13">
                  <c:v>8742052.7192818392</c:v>
                </c:pt>
                <c:pt idx="14">
                  <c:v>8854102.2405086998</c:v>
                </c:pt>
                <c:pt idx="15">
                  <c:v>8912992.9455769602</c:v>
                </c:pt>
                <c:pt idx="16">
                  <c:v>8944272.0834112596</c:v>
                </c:pt>
                <c:pt idx="17">
                  <c:v>8955421.4980362803</c:v>
                </c:pt>
                <c:pt idx="18">
                  <c:v>8962358.4458574895</c:v>
                </c:pt>
                <c:pt idx="19">
                  <c:v>8964800</c:v>
                </c:pt>
                <c:pt idx="20">
                  <c:v>8964800</c:v>
                </c:pt>
                <c:pt idx="21">
                  <c:v>8964800</c:v>
                </c:pt>
                <c:pt idx="22">
                  <c:v>8964800</c:v>
                </c:pt>
              </c:numCache>
            </c:numRef>
          </c:yVal>
          <c:smooth val="1"/>
        </c:ser>
        <c:ser>
          <c:idx val="13"/>
          <c:order val="8"/>
          <c:tx>
            <c:strRef>
              <c:f>'Class A Mutiple PMI test'!$J$36:$J$37</c:f>
              <c:strCache>
                <c:ptCount val="1"/>
                <c:pt idx="0">
                  <c:v>MTK CSS 1</c:v>
                </c:pt>
              </c:strCache>
            </c:strRef>
          </c:tx>
          <c:xVal>
            <c:numRef>
              <c:f>'Class A Mutiple PMI test'!$A$38:$A$63</c:f>
              <c:numCache>
                <c:formatCode>G/通用格式</c:formatCode>
                <c:ptCount val="26"/>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numCache>
            </c:numRef>
          </c:xVal>
          <c:yVal>
            <c:numRef>
              <c:f>'Class A Mutiple PMI test'!$J$38:$J$63</c:f>
              <c:numCache>
                <c:formatCode>0.00</c:formatCode>
                <c:ptCount val="26"/>
              </c:numCache>
            </c:numRef>
          </c:yVal>
          <c:smooth val="1"/>
        </c:ser>
        <c:ser>
          <c:idx val="14"/>
          <c:order val="9"/>
          <c:tx>
            <c:strRef>
              <c:f>'Class A Mutiple PMI test'!$K$36:$K$37</c:f>
              <c:strCache>
                <c:ptCount val="1"/>
                <c:pt idx="0">
                  <c:v>MTK CSS 2</c:v>
                </c:pt>
              </c:strCache>
            </c:strRef>
          </c:tx>
          <c:xVal>
            <c:numRef>
              <c:f>'Class A Mutiple PMI test'!$A$38:$A$63</c:f>
              <c:numCache>
                <c:formatCode>G/通用格式</c:formatCode>
                <c:ptCount val="26"/>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numCache>
            </c:numRef>
          </c:xVal>
          <c:yVal>
            <c:numRef>
              <c:f>'Class A Mutiple PMI test'!$K$38:$K$63</c:f>
              <c:numCache>
                <c:formatCode>0.00</c:formatCode>
                <c:ptCount val="26"/>
              </c:numCache>
            </c:numRef>
          </c:yVal>
          <c:smooth val="1"/>
        </c:ser>
        <c:ser>
          <c:idx val="16"/>
          <c:order val="10"/>
          <c:tx>
            <c:strRef>
              <c:f>'Class A Mutiple PMI test'!$L$36:$L$37</c:f>
              <c:strCache>
                <c:ptCount val="1"/>
                <c:pt idx="0">
                  <c:v>MTK CSS 3</c:v>
                </c:pt>
              </c:strCache>
            </c:strRef>
          </c:tx>
          <c:xVal>
            <c:numRef>
              <c:f>'Class A Mutiple PMI test'!$A$38:$A$63</c:f>
              <c:numCache>
                <c:formatCode>G/通用格式</c:formatCode>
                <c:ptCount val="26"/>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numCache>
            </c:numRef>
          </c:xVal>
          <c:yVal>
            <c:numRef>
              <c:f>'Class A Mutiple PMI test'!$L$38:$L$63</c:f>
              <c:numCache>
                <c:formatCode>0.00</c:formatCode>
                <c:ptCount val="26"/>
              </c:numCache>
            </c:numRef>
          </c:yVal>
          <c:smooth val="1"/>
        </c:ser>
        <c:ser>
          <c:idx val="17"/>
          <c:order val="11"/>
          <c:tx>
            <c:strRef>
              <c:f>'Class A Mutiple PMI test'!$M$36:$M$37</c:f>
              <c:strCache>
                <c:ptCount val="1"/>
                <c:pt idx="0">
                  <c:v>MTK CSS 4</c:v>
                </c:pt>
              </c:strCache>
            </c:strRef>
          </c:tx>
          <c:xVal>
            <c:numRef>
              <c:f>'Class A Mutiple PMI test'!$A$38:$A$63</c:f>
              <c:numCache>
                <c:formatCode>G/通用格式</c:formatCode>
                <c:ptCount val="26"/>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numCache>
            </c:numRef>
          </c:xVal>
          <c:yVal>
            <c:numRef>
              <c:f>'Class A Mutiple PMI test'!$M$38:$M$63</c:f>
              <c:numCache>
                <c:formatCode>0.00</c:formatCode>
                <c:ptCount val="26"/>
              </c:numCache>
            </c:numRef>
          </c:yVal>
          <c:smooth val="1"/>
        </c:ser>
        <c:ser>
          <c:idx val="19"/>
          <c:order val="12"/>
          <c:tx>
            <c:strRef>
              <c:f>'Class A Mutiple PMI test'!$N$36:$N$37</c:f>
              <c:strCache>
                <c:ptCount val="1"/>
                <c:pt idx="0">
                  <c:v>LGE CSS 1</c:v>
                </c:pt>
              </c:strCache>
            </c:strRef>
          </c:tx>
          <c:xVal>
            <c:numRef>
              <c:f>'Class A Mutiple PMI test'!$A$38:$A$63</c:f>
              <c:numCache>
                <c:formatCode>G/通用格式</c:formatCode>
                <c:ptCount val="26"/>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numCache>
            </c:numRef>
          </c:xVal>
          <c:yVal>
            <c:numRef>
              <c:f>'Class A Mutiple PMI test'!$N$38:$N$63</c:f>
              <c:numCache>
                <c:formatCode>0.00</c:formatCode>
                <c:ptCount val="26"/>
                <c:pt idx="0">
                  <c:v>1606282.7722772276</c:v>
                </c:pt>
                <c:pt idx="1">
                  <c:v>2463852.6732673268</c:v>
                </c:pt>
                <c:pt idx="2">
                  <c:v>3023843.9603960398</c:v>
                </c:pt>
                <c:pt idx="3">
                  <c:v>3317582.5742574255</c:v>
                </c:pt>
                <c:pt idx="4">
                  <c:v>3892537.0297029703</c:v>
                </c:pt>
                <c:pt idx="5">
                  <c:v>4286822.1782178218</c:v>
                </c:pt>
                <c:pt idx="6">
                  <c:v>4513255.4455445539</c:v>
                </c:pt>
                <c:pt idx="7">
                  <c:v>5078309.7029702971</c:v>
                </c:pt>
                <c:pt idx="8">
                  <c:v>5772252.6732673272</c:v>
                </c:pt>
                <c:pt idx="9">
                  <c:v>6723976.2376237623</c:v>
                </c:pt>
                <c:pt idx="10">
                  <c:v>7449418.6138613857</c:v>
                </c:pt>
                <c:pt idx="11">
                  <c:v>8040180.5940594058</c:v>
                </c:pt>
                <c:pt idx="12">
                  <c:v>8410133.8613861389</c:v>
                </c:pt>
                <c:pt idx="13">
                  <c:v>8697057.425742574</c:v>
                </c:pt>
                <c:pt idx="14">
                  <c:v>8917508.1188118812</c:v>
                </c:pt>
                <c:pt idx="15">
                  <c:v>8964800</c:v>
                </c:pt>
                <c:pt idx="16">
                  <c:v>8964800</c:v>
                </c:pt>
                <c:pt idx="17">
                  <c:v>8964800</c:v>
                </c:pt>
                <c:pt idx="18">
                  <c:v>8964800</c:v>
                </c:pt>
                <c:pt idx="19">
                  <c:v>8964800</c:v>
                </c:pt>
                <c:pt idx="20">
                  <c:v>8964800</c:v>
                </c:pt>
                <c:pt idx="21">
                  <c:v>8964800</c:v>
                </c:pt>
                <c:pt idx="22">
                  <c:v>8964800</c:v>
                </c:pt>
              </c:numCache>
            </c:numRef>
          </c:yVal>
          <c:smooth val="1"/>
        </c:ser>
        <c:ser>
          <c:idx val="20"/>
          <c:order val="13"/>
          <c:tx>
            <c:strRef>
              <c:f>'Class A Mutiple PMI test'!$O$36:$O$37</c:f>
              <c:strCache>
                <c:ptCount val="1"/>
                <c:pt idx="0">
                  <c:v>LGE CSS 2</c:v>
                </c:pt>
              </c:strCache>
            </c:strRef>
          </c:tx>
          <c:xVal>
            <c:numRef>
              <c:f>'Class A Mutiple PMI test'!$A$38:$A$63</c:f>
              <c:numCache>
                <c:formatCode>G/通用格式</c:formatCode>
                <c:ptCount val="26"/>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numCache>
            </c:numRef>
          </c:xVal>
          <c:yVal>
            <c:numRef>
              <c:f>'Class A Mutiple PMI test'!$O$38:$O$63</c:f>
              <c:numCache>
                <c:formatCode>0.00</c:formatCode>
                <c:ptCount val="26"/>
                <c:pt idx="0">
                  <c:v>1590233.6633663366</c:v>
                </c:pt>
                <c:pt idx="1">
                  <c:v>2187611.8811881188</c:v>
                </c:pt>
                <c:pt idx="2">
                  <c:v>3037774.2574257427</c:v>
                </c:pt>
                <c:pt idx="3">
                  <c:v>3867777.4257425745</c:v>
                </c:pt>
                <c:pt idx="4">
                  <c:v>3851108.9108910891</c:v>
                </c:pt>
                <c:pt idx="5">
                  <c:v>4215562.7722772276</c:v>
                </c:pt>
                <c:pt idx="6">
                  <c:v>4745342.574257425</c:v>
                </c:pt>
                <c:pt idx="7">
                  <c:v>5795660.1980198016</c:v>
                </c:pt>
                <c:pt idx="8">
                  <c:v>6476881.5841584159</c:v>
                </c:pt>
                <c:pt idx="9">
                  <c:v>6460419.0099009899</c:v>
                </c:pt>
                <c:pt idx="10">
                  <c:v>7329183.3663366335</c:v>
                </c:pt>
                <c:pt idx="11">
                  <c:v>7794685.1485148519</c:v>
                </c:pt>
                <c:pt idx="12">
                  <c:v>8243539.0099009909</c:v>
                </c:pt>
                <c:pt idx="13">
                  <c:v>8581612.6732673272</c:v>
                </c:pt>
                <c:pt idx="14">
                  <c:v>8772992.4752475247</c:v>
                </c:pt>
                <c:pt idx="15">
                  <c:v>8857668.1188118812</c:v>
                </c:pt>
                <c:pt idx="16">
                  <c:v>8919141.3861386143</c:v>
                </c:pt>
                <c:pt idx="17">
                  <c:v>8964800</c:v>
                </c:pt>
                <c:pt idx="18">
                  <c:v>8964800</c:v>
                </c:pt>
                <c:pt idx="19">
                  <c:v>8964800</c:v>
                </c:pt>
                <c:pt idx="20">
                  <c:v>8964800</c:v>
                </c:pt>
                <c:pt idx="21">
                  <c:v>8964800</c:v>
                </c:pt>
                <c:pt idx="22">
                  <c:v>8964800</c:v>
                </c:pt>
              </c:numCache>
            </c:numRef>
          </c:yVal>
          <c:smooth val="1"/>
        </c:ser>
        <c:ser>
          <c:idx val="22"/>
          <c:order val="14"/>
          <c:tx>
            <c:strRef>
              <c:f>'Class A Mutiple PMI test'!$P$36:$P$37</c:f>
              <c:strCache>
                <c:ptCount val="1"/>
                <c:pt idx="0">
                  <c:v>LGE CSS 3</c:v>
                </c:pt>
              </c:strCache>
            </c:strRef>
          </c:tx>
          <c:xVal>
            <c:numRef>
              <c:f>'Class A Mutiple PMI test'!$A$38:$A$63</c:f>
              <c:numCache>
                <c:formatCode>G/通用格式</c:formatCode>
                <c:ptCount val="26"/>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numCache>
            </c:numRef>
          </c:xVal>
          <c:yVal>
            <c:numRef>
              <c:f>'Class A Mutiple PMI test'!$P$38:$P$63</c:f>
              <c:numCache>
                <c:formatCode>0.00</c:formatCode>
                <c:ptCount val="26"/>
                <c:pt idx="0">
                  <c:v>1447075.6435643563</c:v>
                </c:pt>
                <c:pt idx="1">
                  <c:v>2154252.6732673268</c:v>
                </c:pt>
                <c:pt idx="2">
                  <c:v>2908148.1188118812</c:v>
                </c:pt>
                <c:pt idx="3">
                  <c:v>3324830.8910891088</c:v>
                </c:pt>
                <c:pt idx="4">
                  <c:v>3720459.4059405942</c:v>
                </c:pt>
                <c:pt idx="5">
                  <c:v>4206185.3465346526</c:v>
                </c:pt>
                <c:pt idx="6">
                  <c:v>4745908.9108910896</c:v>
                </c:pt>
                <c:pt idx="7">
                  <c:v>5459495.4455445539</c:v>
                </c:pt>
                <c:pt idx="8">
                  <c:v>5881585.7425742568</c:v>
                </c:pt>
                <c:pt idx="9">
                  <c:v>6996472.871287128</c:v>
                </c:pt>
                <c:pt idx="10">
                  <c:v>7351036.8316831682</c:v>
                </c:pt>
                <c:pt idx="11">
                  <c:v>7952012.6732673272</c:v>
                </c:pt>
                <c:pt idx="12">
                  <c:v>8446011.0891089123</c:v>
                </c:pt>
                <c:pt idx="13">
                  <c:v>8622068.9108910877</c:v>
                </c:pt>
                <c:pt idx="14">
                  <c:v>8799814.6534653455</c:v>
                </c:pt>
                <c:pt idx="15">
                  <c:v>8891374.2574257422</c:v>
                </c:pt>
                <c:pt idx="16">
                  <c:v>8933081.9801980201</c:v>
                </c:pt>
                <c:pt idx="17">
                  <c:v>8952467.3267326728</c:v>
                </c:pt>
                <c:pt idx="18">
                  <c:v>8964800</c:v>
                </c:pt>
                <c:pt idx="19">
                  <c:v>8964800</c:v>
                </c:pt>
                <c:pt idx="20">
                  <c:v>8964800</c:v>
                </c:pt>
                <c:pt idx="21">
                  <c:v>8964800</c:v>
                </c:pt>
                <c:pt idx="22">
                  <c:v>8964800</c:v>
                </c:pt>
              </c:numCache>
            </c:numRef>
          </c:yVal>
          <c:smooth val="1"/>
        </c:ser>
        <c:ser>
          <c:idx val="23"/>
          <c:order val="15"/>
          <c:tx>
            <c:strRef>
              <c:f>'Class A Mutiple PMI test'!$Q$36:$Q$37</c:f>
              <c:strCache>
                <c:ptCount val="1"/>
                <c:pt idx="0">
                  <c:v>LGE CSS 4</c:v>
                </c:pt>
              </c:strCache>
            </c:strRef>
          </c:tx>
          <c:xVal>
            <c:numRef>
              <c:f>'Class A Mutiple PMI test'!$A$38:$A$63</c:f>
              <c:numCache>
                <c:formatCode>G/通用格式</c:formatCode>
                <c:ptCount val="26"/>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numCache>
            </c:numRef>
          </c:xVal>
          <c:yVal>
            <c:numRef>
              <c:f>'Class A Mutiple PMI test'!$Q$38:$Q$63</c:f>
              <c:numCache>
                <c:formatCode>0.00</c:formatCode>
                <c:ptCount val="26"/>
                <c:pt idx="0">
                  <c:v>1906603.5643564358</c:v>
                </c:pt>
                <c:pt idx="1">
                  <c:v>2278530.6930693067</c:v>
                </c:pt>
                <c:pt idx="2">
                  <c:v>2876678.0198019799</c:v>
                </c:pt>
                <c:pt idx="3">
                  <c:v>3534399.207920792</c:v>
                </c:pt>
                <c:pt idx="4">
                  <c:v>3707674.4554455443</c:v>
                </c:pt>
                <c:pt idx="5">
                  <c:v>4266850.6930693062</c:v>
                </c:pt>
                <c:pt idx="6">
                  <c:v>4677051.8811881188</c:v>
                </c:pt>
                <c:pt idx="7">
                  <c:v>5727680</c:v>
                </c:pt>
                <c:pt idx="8">
                  <c:v>6255143.7623762377</c:v>
                </c:pt>
                <c:pt idx="9">
                  <c:v>6726259.0099009899</c:v>
                </c:pt>
                <c:pt idx="10">
                  <c:v>7576339.8019801984</c:v>
                </c:pt>
                <c:pt idx="11">
                  <c:v>7714581.3861386143</c:v>
                </c:pt>
                <c:pt idx="12">
                  <c:v>8247344.9504950494</c:v>
                </c:pt>
                <c:pt idx="13">
                  <c:v>8593521.584158415</c:v>
                </c:pt>
                <c:pt idx="14">
                  <c:v>8796004.7524752486</c:v>
                </c:pt>
                <c:pt idx="15">
                  <c:v>8922851.4851485137</c:v>
                </c:pt>
                <c:pt idx="16">
                  <c:v>8954290.6930693053</c:v>
                </c:pt>
                <c:pt idx="17">
                  <c:v>8964800</c:v>
                </c:pt>
                <c:pt idx="18">
                  <c:v>8964800</c:v>
                </c:pt>
                <c:pt idx="19">
                  <c:v>8964800</c:v>
                </c:pt>
                <c:pt idx="20">
                  <c:v>8964800</c:v>
                </c:pt>
                <c:pt idx="21">
                  <c:v>8964800</c:v>
                </c:pt>
                <c:pt idx="22">
                  <c:v>8964800</c:v>
                </c:pt>
              </c:numCache>
            </c:numRef>
          </c:yVal>
          <c:smooth val="1"/>
        </c:ser>
        <c:ser>
          <c:idx val="0"/>
          <c:order val="16"/>
          <c:tx>
            <c:strRef>
              <c:f>'Class A Mutiple PMI test'!$R$36:$R$37</c:f>
              <c:strCache>
                <c:ptCount val="1"/>
                <c:pt idx="0">
                  <c:v>Intel CSS 1</c:v>
                </c:pt>
              </c:strCache>
            </c:strRef>
          </c:tx>
          <c:xVal>
            <c:numRef>
              <c:f>'Class A Mutiple PMI test'!$A$38:$A$63</c:f>
              <c:numCache>
                <c:formatCode>G/通用格式</c:formatCode>
                <c:ptCount val="26"/>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numCache>
            </c:numRef>
          </c:xVal>
          <c:yVal>
            <c:numRef>
              <c:f>'Class A Mutiple PMI test'!$R$38:$R$63</c:f>
              <c:numCache>
                <c:formatCode>0.00</c:formatCode>
                <c:ptCount val="26"/>
                <c:pt idx="2" formatCode="0">
                  <c:v>2454300</c:v>
                </c:pt>
                <c:pt idx="3" formatCode="0">
                  <c:v>2864900</c:v>
                </c:pt>
                <c:pt idx="4" formatCode="0">
                  <c:v>3267000</c:v>
                </c:pt>
                <c:pt idx="5" formatCode="0">
                  <c:v>3644400</c:v>
                </c:pt>
                <c:pt idx="6" formatCode="0">
                  <c:v>4045499.9999999995</c:v>
                </c:pt>
                <c:pt idx="7" formatCode="0">
                  <c:v>4527800</c:v>
                </c:pt>
                <c:pt idx="8" formatCode="0">
                  <c:v>5084300</c:v>
                </c:pt>
                <c:pt idx="9" formatCode="0">
                  <c:v>5755900</c:v>
                </c:pt>
                <c:pt idx="10" formatCode="0">
                  <c:v>6469600</c:v>
                </c:pt>
                <c:pt idx="11" formatCode="0">
                  <c:v>7175000</c:v>
                </c:pt>
                <c:pt idx="12" formatCode="0">
                  <c:v>7797100</c:v>
                </c:pt>
                <c:pt idx="13" formatCode="0">
                  <c:v>8288000</c:v>
                </c:pt>
                <c:pt idx="14" formatCode="0">
                  <c:v>8628800</c:v>
                </c:pt>
                <c:pt idx="15" formatCode="0">
                  <c:v>8812900</c:v>
                </c:pt>
                <c:pt idx="16" formatCode="0">
                  <c:v>8911400</c:v>
                </c:pt>
                <c:pt idx="17" formatCode="0">
                  <c:v>8943700</c:v>
                </c:pt>
                <c:pt idx="18" formatCode="0">
                  <c:v>8957600</c:v>
                </c:pt>
                <c:pt idx="19" formatCode="0">
                  <c:v>8960000</c:v>
                </c:pt>
                <c:pt idx="20" formatCode="0">
                  <c:v>8960900</c:v>
                </c:pt>
              </c:numCache>
            </c:numRef>
          </c:yVal>
          <c:smooth val="1"/>
        </c:ser>
        <c:ser>
          <c:idx val="3"/>
          <c:order val="17"/>
          <c:tx>
            <c:strRef>
              <c:f>'Class A Mutiple PMI test'!$S$36:$S$37</c:f>
              <c:strCache>
                <c:ptCount val="1"/>
                <c:pt idx="0">
                  <c:v>Intel CSS 2</c:v>
                </c:pt>
              </c:strCache>
            </c:strRef>
          </c:tx>
          <c:xVal>
            <c:numRef>
              <c:f>'Class A Mutiple PMI test'!$A$38:$A$63</c:f>
              <c:numCache>
                <c:formatCode>G/通用格式</c:formatCode>
                <c:ptCount val="26"/>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numCache>
            </c:numRef>
          </c:xVal>
          <c:yVal>
            <c:numRef>
              <c:f>'Class A Mutiple PMI test'!$S$38:$S$63</c:f>
              <c:numCache>
                <c:formatCode>0.00</c:formatCode>
                <c:ptCount val="26"/>
                <c:pt idx="2" formatCode="0">
                  <c:v>2287000</c:v>
                </c:pt>
                <c:pt idx="3" formatCode="0">
                  <c:v>2711600</c:v>
                </c:pt>
                <c:pt idx="4" formatCode="0">
                  <c:v>3122800</c:v>
                </c:pt>
                <c:pt idx="5" formatCode="0">
                  <c:v>3502900</c:v>
                </c:pt>
                <c:pt idx="6" formatCode="0">
                  <c:v>3905400</c:v>
                </c:pt>
                <c:pt idx="7" formatCode="0">
                  <c:v>4400200</c:v>
                </c:pt>
                <c:pt idx="8" formatCode="0">
                  <c:v>4957600</c:v>
                </c:pt>
                <c:pt idx="9" formatCode="0">
                  <c:v>5571900</c:v>
                </c:pt>
                <c:pt idx="10" formatCode="0">
                  <c:v>6220200</c:v>
                </c:pt>
                <c:pt idx="11" formatCode="0">
                  <c:v>6897600</c:v>
                </c:pt>
                <c:pt idx="12" formatCode="0">
                  <c:v>7525400</c:v>
                </c:pt>
                <c:pt idx="13" formatCode="0">
                  <c:v>8053699.9999999991</c:v>
                </c:pt>
                <c:pt idx="14" formatCode="0">
                  <c:v>8453500</c:v>
                </c:pt>
                <c:pt idx="15" formatCode="0">
                  <c:v>8712700</c:v>
                </c:pt>
                <c:pt idx="16" formatCode="0">
                  <c:v>8865100</c:v>
                </c:pt>
                <c:pt idx="17" formatCode="0">
                  <c:v>8924700</c:v>
                </c:pt>
                <c:pt idx="18" formatCode="0">
                  <c:v>8951800</c:v>
                </c:pt>
                <c:pt idx="19" formatCode="0">
                  <c:v>8957100</c:v>
                </c:pt>
                <c:pt idx="20" formatCode="0">
                  <c:v>8959000</c:v>
                </c:pt>
              </c:numCache>
            </c:numRef>
          </c:yVal>
          <c:smooth val="1"/>
        </c:ser>
        <c:ser>
          <c:idx val="6"/>
          <c:order val="18"/>
          <c:tx>
            <c:strRef>
              <c:f>'Class A Mutiple PMI test'!$T$36:$T$37</c:f>
              <c:strCache>
                <c:ptCount val="1"/>
                <c:pt idx="0">
                  <c:v>Intel CSS 3</c:v>
                </c:pt>
              </c:strCache>
            </c:strRef>
          </c:tx>
          <c:xVal>
            <c:numRef>
              <c:f>'Class A Mutiple PMI test'!$A$38:$A$63</c:f>
              <c:numCache>
                <c:formatCode>G/通用格式</c:formatCode>
                <c:ptCount val="26"/>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numCache>
            </c:numRef>
          </c:xVal>
          <c:yVal>
            <c:numRef>
              <c:f>'Class A Mutiple PMI test'!$T$38:$T$63</c:f>
              <c:numCache>
                <c:formatCode>0.00</c:formatCode>
                <c:ptCount val="26"/>
                <c:pt idx="2" formatCode="0">
                  <c:v>2382400</c:v>
                </c:pt>
                <c:pt idx="3" formatCode="0">
                  <c:v>2796500</c:v>
                </c:pt>
                <c:pt idx="4" formatCode="0">
                  <c:v>3204400</c:v>
                </c:pt>
                <c:pt idx="5" formatCode="0">
                  <c:v>3592500</c:v>
                </c:pt>
                <c:pt idx="6" formatCode="0">
                  <c:v>4001800.0000000005</c:v>
                </c:pt>
                <c:pt idx="7" formatCode="0">
                  <c:v>4479900</c:v>
                </c:pt>
                <c:pt idx="8" formatCode="0">
                  <c:v>5020800</c:v>
                </c:pt>
                <c:pt idx="9" formatCode="0">
                  <c:v>5655300</c:v>
                </c:pt>
                <c:pt idx="10" formatCode="0">
                  <c:v>6330300</c:v>
                </c:pt>
                <c:pt idx="11" formatCode="0">
                  <c:v>7014900</c:v>
                </c:pt>
                <c:pt idx="12" formatCode="0">
                  <c:v>7636600</c:v>
                </c:pt>
                <c:pt idx="13" formatCode="0">
                  <c:v>8151600</c:v>
                </c:pt>
                <c:pt idx="14" formatCode="0">
                  <c:v>8522700</c:v>
                </c:pt>
                <c:pt idx="15" formatCode="0">
                  <c:v>8730100</c:v>
                </c:pt>
                <c:pt idx="16" formatCode="0">
                  <c:v>8852000</c:v>
                </c:pt>
                <c:pt idx="17" formatCode="0">
                  <c:v>8909400</c:v>
                </c:pt>
                <c:pt idx="18" formatCode="0">
                  <c:v>8939200</c:v>
                </c:pt>
                <c:pt idx="19" formatCode="0">
                  <c:v>8950800</c:v>
                </c:pt>
                <c:pt idx="20" formatCode="0">
                  <c:v>8955500</c:v>
                </c:pt>
              </c:numCache>
            </c:numRef>
          </c:yVal>
          <c:smooth val="1"/>
        </c:ser>
        <c:ser>
          <c:idx val="9"/>
          <c:order val="19"/>
          <c:tx>
            <c:strRef>
              <c:f>'Class A Mutiple PMI test'!$U$36:$U$37</c:f>
              <c:strCache>
                <c:ptCount val="1"/>
                <c:pt idx="0">
                  <c:v>Intel CSS 4</c:v>
                </c:pt>
              </c:strCache>
            </c:strRef>
          </c:tx>
          <c:xVal>
            <c:numRef>
              <c:f>'Class A Mutiple PMI test'!$A$38:$A$63</c:f>
              <c:numCache>
                <c:formatCode>G/通用格式</c:formatCode>
                <c:ptCount val="26"/>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numCache>
            </c:numRef>
          </c:xVal>
          <c:yVal>
            <c:numRef>
              <c:f>'Class A Mutiple PMI test'!$U$38:$U$63</c:f>
              <c:numCache>
                <c:formatCode>0.00</c:formatCode>
                <c:ptCount val="26"/>
                <c:pt idx="2" formatCode="0">
                  <c:v>2390700</c:v>
                </c:pt>
                <c:pt idx="3" formatCode="0">
                  <c:v>2785500</c:v>
                </c:pt>
                <c:pt idx="4" formatCode="0">
                  <c:v>3187700</c:v>
                </c:pt>
                <c:pt idx="5" formatCode="0">
                  <c:v>3589400</c:v>
                </c:pt>
                <c:pt idx="6" formatCode="0">
                  <c:v>4014599.9999999995</c:v>
                </c:pt>
                <c:pt idx="7" formatCode="0">
                  <c:v>4486200</c:v>
                </c:pt>
                <c:pt idx="8" formatCode="0">
                  <c:v>5015300</c:v>
                </c:pt>
                <c:pt idx="9" formatCode="0">
                  <c:v>5648800</c:v>
                </c:pt>
                <c:pt idx="10" formatCode="0">
                  <c:v>6326000</c:v>
                </c:pt>
                <c:pt idx="11" formatCode="0">
                  <c:v>7012900</c:v>
                </c:pt>
                <c:pt idx="12" formatCode="0">
                  <c:v>7634600</c:v>
                </c:pt>
                <c:pt idx="13" formatCode="0">
                  <c:v>8140700.0000000009</c:v>
                </c:pt>
                <c:pt idx="14" formatCode="0">
                  <c:v>8509200</c:v>
                </c:pt>
                <c:pt idx="15" formatCode="0">
                  <c:v>8728200</c:v>
                </c:pt>
                <c:pt idx="16" formatCode="0">
                  <c:v>8857500</c:v>
                </c:pt>
                <c:pt idx="17" formatCode="0">
                  <c:v>8915200</c:v>
                </c:pt>
                <c:pt idx="18" formatCode="0">
                  <c:v>8944400</c:v>
                </c:pt>
                <c:pt idx="19" formatCode="0">
                  <c:v>8954700</c:v>
                </c:pt>
                <c:pt idx="20" formatCode="0">
                  <c:v>8958800</c:v>
                </c:pt>
              </c:numCache>
            </c:numRef>
          </c:yVal>
          <c:smooth val="1"/>
        </c:ser>
        <c:ser>
          <c:idx val="12"/>
          <c:order val="20"/>
          <c:tx>
            <c:strRef>
              <c:f>'Class A Mutiple PMI test'!$V$36:$V$37</c:f>
              <c:strCache>
                <c:ptCount val="1"/>
                <c:pt idx="0">
                  <c:v>Ericsson CSS 1</c:v>
                </c:pt>
              </c:strCache>
            </c:strRef>
          </c:tx>
          <c:xVal>
            <c:numRef>
              <c:f>'Class A Mutiple PMI test'!$A$38:$A$63</c:f>
              <c:numCache>
                <c:formatCode>G/通用格式</c:formatCode>
                <c:ptCount val="26"/>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numCache>
            </c:numRef>
          </c:xVal>
          <c:yVal>
            <c:numRef>
              <c:f>'Class A Mutiple PMI test'!$V$38:$V$63</c:f>
              <c:numCache>
                <c:formatCode>0.00</c:formatCode>
                <c:ptCount val="26"/>
                <c:pt idx="0">
                  <c:v>697542.39999996498</c:v>
                </c:pt>
                <c:pt idx="1">
                  <c:v>1292935.9999999399</c:v>
                </c:pt>
                <c:pt idx="2">
                  <c:v>2033364.7999998999</c:v>
                </c:pt>
                <c:pt idx="3">
                  <c:v>2839539.19999986</c:v>
                </c:pt>
                <c:pt idx="4">
                  <c:v>3461988.7999998298</c:v>
                </c:pt>
                <c:pt idx="5">
                  <c:v>3942622.3999998001</c:v>
                </c:pt>
                <c:pt idx="6">
                  <c:v>4434310.3999997796</c:v>
                </c:pt>
                <c:pt idx="7">
                  <c:v>5021052.7999997502</c:v>
                </c:pt>
                <c:pt idx="8">
                  <c:v>5593012.7999997204</c:v>
                </c:pt>
                <c:pt idx="9">
                  <c:v>6136735.9999996899</c:v>
                </c:pt>
                <c:pt idx="10">
                  <c:v>6730500.7999996599</c:v>
                </c:pt>
                <c:pt idx="11">
                  <c:v>7188457.5999996401</c:v>
                </c:pt>
                <c:pt idx="12">
                  <c:v>7716369.5999996103</c:v>
                </c:pt>
                <c:pt idx="13">
                  <c:v>8043383.9999996005</c:v>
                </c:pt>
                <c:pt idx="14">
                  <c:v>8313276.79999959</c:v>
                </c:pt>
                <c:pt idx="15">
                  <c:v>8572532.7999995705</c:v>
                </c:pt>
                <c:pt idx="16">
                  <c:v>8763710.3999995608</c:v>
                </c:pt>
                <c:pt idx="17">
                  <c:v>8863699.1999995597</c:v>
                </c:pt>
                <c:pt idx="18">
                  <c:v>8909631.9999995492</c:v>
                </c:pt>
              </c:numCache>
            </c:numRef>
          </c:yVal>
          <c:smooth val="1"/>
        </c:ser>
        <c:ser>
          <c:idx val="15"/>
          <c:order val="21"/>
          <c:tx>
            <c:strRef>
              <c:f>'Class A Mutiple PMI test'!$W$36:$W$37</c:f>
              <c:strCache>
                <c:ptCount val="1"/>
                <c:pt idx="0">
                  <c:v>Ericsson CSS 2</c:v>
                </c:pt>
              </c:strCache>
            </c:strRef>
          </c:tx>
          <c:xVal>
            <c:numRef>
              <c:f>'Class A Mutiple PMI test'!$A$38:$A$63</c:f>
              <c:numCache>
                <c:formatCode>G/通用格式</c:formatCode>
                <c:ptCount val="26"/>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numCache>
            </c:numRef>
          </c:xVal>
          <c:yVal>
            <c:numRef>
              <c:f>'Class A Mutiple PMI test'!$W$38:$W$63</c:f>
              <c:numCache>
                <c:formatCode>0.00</c:formatCode>
                <c:ptCount val="26"/>
                <c:pt idx="0">
                  <c:v>393161.59999998001</c:v>
                </c:pt>
                <c:pt idx="1">
                  <c:v>863494.39999995695</c:v>
                </c:pt>
                <c:pt idx="2">
                  <c:v>1523247.9999999199</c:v>
                </c:pt>
                <c:pt idx="3">
                  <c:v>2299798.39999989</c:v>
                </c:pt>
                <c:pt idx="4">
                  <c:v>3025041.5999998502</c:v>
                </c:pt>
                <c:pt idx="5">
                  <c:v>3648179.19999982</c:v>
                </c:pt>
                <c:pt idx="6">
                  <c:v>4205926.3999997899</c:v>
                </c:pt>
                <c:pt idx="7">
                  <c:v>4772825.5999997603</c:v>
                </c:pt>
                <c:pt idx="8">
                  <c:v>5356819.1999997301</c:v>
                </c:pt>
                <c:pt idx="9">
                  <c:v>5934726.3999996996</c:v>
                </c:pt>
                <c:pt idx="10">
                  <c:v>6438801.5999996802</c:v>
                </c:pt>
                <c:pt idx="11">
                  <c:v>7045795.19999965</c:v>
                </c:pt>
                <c:pt idx="12">
                  <c:v>7552606.3999996204</c:v>
                </c:pt>
                <c:pt idx="13">
                  <c:v>7948596.7999996003</c:v>
                </c:pt>
                <c:pt idx="14">
                  <c:v>8316612.7999995798</c:v>
                </c:pt>
                <c:pt idx="15">
                  <c:v>8561798.3999995701</c:v>
                </c:pt>
                <c:pt idx="16">
                  <c:v>8691135.9999995697</c:v>
                </c:pt>
                <c:pt idx="17">
                  <c:v>8812737.59999956</c:v>
                </c:pt>
                <c:pt idx="18">
                  <c:v>8860411.1999995597</c:v>
                </c:pt>
              </c:numCache>
            </c:numRef>
          </c:yVal>
          <c:smooth val="1"/>
        </c:ser>
        <c:ser>
          <c:idx val="18"/>
          <c:order val="22"/>
          <c:tx>
            <c:strRef>
              <c:f>'Class A Mutiple PMI test'!$X$36:$X$37</c:f>
              <c:strCache>
                <c:ptCount val="1"/>
                <c:pt idx="0">
                  <c:v>Ericsson CSS 3</c:v>
                </c:pt>
              </c:strCache>
            </c:strRef>
          </c:tx>
          <c:xVal>
            <c:numRef>
              <c:f>'Class A Mutiple PMI test'!$A$38:$A$63</c:f>
              <c:numCache>
                <c:formatCode>G/通用格式</c:formatCode>
                <c:ptCount val="26"/>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numCache>
            </c:numRef>
          </c:xVal>
          <c:yVal>
            <c:numRef>
              <c:f>'Class A Mutiple PMI test'!$X$38:$X$63</c:f>
              <c:numCache>
                <c:formatCode>0.00</c:formatCode>
                <c:ptCount val="26"/>
                <c:pt idx="0">
                  <c:v>551019.19999997201</c:v>
                </c:pt>
                <c:pt idx="1">
                  <c:v>1157894.3999999401</c:v>
                </c:pt>
                <c:pt idx="2">
                  <c:v>1810683.1999999101</c:v>
                </c:pt>
                <c:pt idx="3">
                  <c:v>2594030.39999987</c:v>
                </c:pt>
                <c:pt idx="4">
                  <c:v>3281438.3999998402</c:v>
                </c:pt>
                <c:pt idx="5">
                  <c:v>3797364.7999998098</c:v>
                </c:pt>
                <c:pt idx="6">
                  <c:v>4278990.3999997899</c:v>
                </c:pt>
                <c:pt idx="7">
                  <c:v>4804662.3999997601</c:v>
                </c:pt>
                <c:pt idx="8">
                  <c:v>5365425.5999997295</c:v>
                </c:pt>
                <c:pt idx="9">
                  <c:v>6007619.1999997003</c:v>
                </c:pt>
                <c:pt idx="10">
                  <c:v>6600340.7999996701</c:v>
                </c:pt>
                <c:pt idx="11">
                  <c:v>7111406.39999964</c:v>
                </c:pt>
                <c:pt idx="12">
                  <c:v>7705788.7999996198</c:v>
                </c:pt>
                <c:pt idx="13">
                  <c:v>8116083.1999995997</c:v>
                </c:pt>
                <c:pt idx="14">
                  <c:v>8477310.3999995794</c:v>
                </c:pt>
                <c:pt idx="15">
                  <c:v>8758391.9999995604</c:v>
                </c:pt>
                <c:pt idx="16">
                  <c:v>8858622.3999995608</c:v>
                </c:pt>
                <c:pt idx="17">
                  <c:v>8898801.59999956</c:v>
                </c:pt>
                <c:pt idx="18">
                  <c:v>8923750.3999995608</c:v>
                </c:pt>
              </c:numCache>
            </c:numRef>
          </c:yVal>
          <c:smooth val="1"/>
        </c:ser>
        <c:ser>
          <c:idx val="21"/>
          <c:order val="23"/>
          <c:tx>
            <c:strRef>
              <c:f>'Class A Mutiple PMI test'!$Y$36:$Y$37</c:f>
              <c:strCache>
                <c:ptCount val="1"/>
                <c:pt idx="0">
                  <c:v>Ericsson CSS 4</c:v>
                </c:pt>
              </c:strCache>
            </c:strRef>
          </c:tx>
          <c:xVal>
            <c:numRef>
              <c:f>'Class A Mutiple PMI test'!$A$38:$A$63</c:f>
              <c:numCache>
                <c:formatCode>G/通用格式</c:formatCode>
                <c:ptCount val="26"/>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numCache>
            </c:numRef>
          </c:xVal>
          <c:yVal>
            <c:numRef>
              <c:f>'Class A Mutiple PMI test'!$Y$38:$Y$63</c:f>
              <c:numCache>
                <c:formatCode>0.00</c:formatCode>
                <c:ptCount val="26"/>
                <c:pt idx="0">
                  <c:v>557412.79999997199</c:v>
                </c:pt>
                <c:pt idx="1">
                  <c:v>1183167.9999999399</c:v>
                </c:pt>
                <c:pt idx="2">
                  <c:v>1841004.7999999099</c:v>
                </c:pt>
                <c:pt idx="3">
                  <c:v>2663351.9999998701</c:v>
                </c:pt>
                <c:pt idx="4">
                  <c:v>3283366.3999998402</c:v>
                </c:pt>
                <c:pt idx="5">
                  <c:v>3791647.99999981</c:v>
                </c:pt>
                <c:pt idx="6">
                  <c:v>4308163.1999997897</c:v>
                </c:pt>
                <c:pt idx="7">
                  <c:v>4835791.9999997597</c:v>
                </c:pt>
                <c:pt idx="8">
                  <c:v>5423756.7999997297</c:v>
                </c:pt>
                <c:pt idx="9">
                  <c:v>5999689.5999996997</c:v>
                </c:pt>
                <c:pt idx="10">
                  <c:v>6571503.9999996703</c:v>
                </c:pt>
                <c:pt idx="11">
                  <c:v>7142737.5999996401</c:v>
                </c:pt>
                <c:pt idx="12">
                  <c:v>7702734.3999996204</c:v>
                </c:pt>
                <c:pt idx="13">
                  <c:v>8158244.79999959</c:v>
                </c:pt>
                <c:pt idx="14">
                  <c:v>8509241.5999995694</c:v>
                </c:pt>
                <c:pt idx="15">
                  <c:v>8744515.1999995597</c:v>
                </c:pt>
                <c:pt idx="16">
                  <c:v>8851998.3999995608</c:v>
                </c:pt>
                <c:pt idx="17">
                  <c:v>8899913.59999956</c:v>
                </c:pt>
                <c:pt idx="18">
                  <c:v>8922203.1999995504</c:v>
                </c:pt>
              </c:numCache>
            </c:numRef>
          </c:yVal>
          <c:smooth val="1"/>
        </c:ser>
        <c:ser>
          <c:idx val="24"/>
          <c:order val="24"/>
          <c:tx>
            <c:strRef>
              <c:f>'Class A Mutiple PMI test'!$Z$36:$Z$37</c:f>
              <c:strCache>
                <c:ptCount val="1"/>
                <c:pt idx="0">
                  <c:v>Huawei CSS 1</c:v>
                </c:pt>
              </c:strCache>
            </c:strRef>
          </c:tx>
          <c:xVal>
            <c:numRef>
              <c:f>'Class A Mutiple PMI test'!$A$38:$A$63</c:f>
              <c:numCache>
                <c:formatCode>G/通用格式</c:formatCode>
                <c:ptCount val="26"/>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numCache>
            </c:numRef>
          </c:xVal>
          <c:yVal>
            <c:numRef>
              <c:f>'Class A Mutiple PMI test'!$Z$38:$Z$63</c:f>
              <c:numCache>
                <c:formatCode>G/通用格式</c:formatCode>
                <c:ptCount val="26"/>
                <c:pt idx="3">
                  <c:v>3435999</c:v>
                </c:pt>
                <c:pt idx="4">
                  <c:v>3911161</c:v>
                </c:pt>
                <c:pt idx="5">
                  <c:v>4393323</c:v>
                </c:pt>
                <c:pt idx="6">
                  <c:v>5005699</c:v>
                </c:pt>
                <c:pt idx="7">
                  <c:v>5676601</c:v>
                </c:pt>
                <c:pt idx="8">
                  <c:v>6319427</c:v>
                </c:pt>
                <c:pt idx="9">
                  <c:v>6932042</c:v>
                </c:pt>
                <c:pt idx="10">
                  <c:v>7549803</c:v>
                </c:pt>
                <c:pt idx="11">
                  <c:v>8085079</c:v>
                </c:pt>
                <c:pt idx="12">
                  <c:v>8456640</c:v>
                </c:pt>
                <c:pt idx="13">
                  <c:v>8660274</c:v>
                </c:pt>
                <c:pt idx="14">
                  <c:v>8748494</c:v>
                </c:pt>
                <c:pt idx="15">
                  <c:v>8805311</c:v>
                </c:pt>
                <c:pt idx="16">
                  <c:v>8831915</c:v>
                </c:pt>
              </c:numCache>
            </c:numRef>
          </c:yVal>
          <c:smooth val="1"/>
        </c:ser>
        <c:ser>
          <c:idx val="25"/>
          <c:order val="25"/>
          <c:tx>
            <c:strRef>
              <c:f>'Class A Mutiple PMI test'!$AA$36:$AA$37</c:f>
              <c:strCache>
                <c:ptCount val="1"/>
                <c:pt idx="0">
                  <c:v>Huawei CSS 2</c:v>
                </c:pt>
              </c:strCache>
            </c:strRef>
          </c:tx>
          <c:xVal>
            <c:numRef>
              <c:f>'Class A Mutiple PMI test'!$A$38:$A$63</c:f>
              <c:numCache>
                <c:formatCode>G/通用格式</c:formatCode>
                <c:ptCount val="26"/>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numCache>
            </c:numRef>
          </c:xVal>
          <c:yVal>
            <c:numRef>
              <c:f>'Class A Mutiple PMI test'!$AA$38:$AA$63</c:f>
              <c:numCache>
                <c:formatCode>G/通用格式</c:formatCode>
                <c:ptCount val="26"/>
                <c:pt idx="3">
                  <c:v>3435908</c:v>
                </c:pt>
                <c:pt idx="4">
                  <c:v>3910724</c:v>
                </c:pt>
                <c:pt idx="5">
                  <c:v>4394235</c:v>
                </c:pt>
                <c:pt idx="6">
                  <c:v>5001820</c:v>
                </c:pt>
                <c:pt idx="7">
                  <c:v>5677469</c:v>
                </c:pt>
                <c:pt idx="8">
                  <c:v>6325276</c:v>
                </c:pt>
                <c:pt idx="9">
                  <c:v>6935082</c:v>
                </c:pt>
                <c:pt idx="10">
                  <c:v>7554063</c:v>
                </c:pt>
                <c:pt idx="11">
                  <c:v>8092748</c:v>
                </c:pt>
                <c:pt idx="12">
                  <c:v>8473189</c:v>
                </c:pt>
                <c:pt idx="13">
                  <c:v>8680717</c:v>
                </c:pt>
                <c:pt idx="14">
                  <c:v>8774899</c:v>
                </c:pt>
                <c:pt idx="15">
                  <c:v>8832231</c:v>
                </c:pt>
                <c:pt idx="16">
                  <c:v>8860005</c:v>
                </c:pt>
              </c:numCache>
            </c:numRef>
          </c:yVal>
          <c:smooth val="1"/>
        </c:ser>
        <c:ser>
          <c:idx val="26"/>
          <c:order val="26"/>
          <c:tx>
            <c:strRef>
              <c:f>'Class A Mutiple PMI test'!$AB$36:$AB$37</c:f>
              <c:strCache>
                <c:ptCount val="1"/>
                <c:pt idx="0">
                  <c:v>Huawei CSS 3</c:v>
                </c:pt>
              </c:strCache>
            </c:strRef>
          </c:tx>
          <c:xVal>
            <c:numRef>
              <c:f>'Class A Mutiple PMI test'!$A$38:$A$63</c:f>
              <c:numCache>
                <c:formatCode>G/通用格式</c:formatCode>
                <c:ptCount val="26"/>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numCache>
            </c:numRef>
          </c:xVal>
          <c:yVal>
            <c:numRef>
              <c:f>'Class A Mutiple PMI test'!$AB$38:$AB$63</c:f>
              <c:numCache>
                <c:formatCode>G/通用格式</c:formatCode>
                <c:ptCount val="26"/>
                <c:pt idx="3">
                  <c:v>3421882</c:v>
                </c:pt>
                <c:pt idx="4">
                  <c:v>3895327</c:v>
                </c:pt>
                <c:pt idx="5">
                  <c:v>4386675</c:v>
                </c:pt>
                <c:pt idx="6">
                  <c:v>4981652</c:v>
                </c:pt>
                <c:pt idx="7">
                  <c:v>5676259</c:v>
                </c:pt>
                <c:pt idx="8">
                  <c:v>6325754</c:v>
                </c:pt>
                <c:pt idx="9">
                  <c:v>6932631</c:v>
                </c:pt>
                <c:pt idx="10">
                  <c:v>7556117</c:v>
                </c:pt>
                <c:pt idx="11">
                  <c:v>8109959</c:v>
                </c:pt>
                <c:pt idx="12">
                  <c:v>8521303</c:v>
                </c:pt>
                <c:pt idx="13">
                  <c:v>8746817</c:v>
                </c:pt>
                <c:pt idx="14">
                  <c:v>8850975</c:v>
                </c:pt>
                <c:pt idx="15">
                  <c:v>8911794</c:v>
                </c:pt>
                <c:pt idx="16">
                  <c:v>8943925</c:v>
                </c:pt>
              </c:numCache>
            </c:numRef>
          </c:yVal>
          <c:smooth val="1"/>
        </c:ser>
        <c:ser>
          <c:idx val="27"/>
          <c:order val="27"/>
          <c:tx>
            <c:strRef>
              <c:f>'Class A Mutiple PMI test'!$AC$36:$AC$37</c:f>
              <c:strCache>
                <c:ptCount val="1"/>
                <c:pt idx="0">
                  <c:v>Huawei CSS 4</c:v>
                </c:pt>
              </c:strCache>
            </c:strRef>
          </c:tx>
          <c:xVal>
            <c:numRef>
              <c:f>'Class A Mutiple PMI test'!$A$38:$A$63</c:f>
              <c:numCache>
                <c:formatCode>G/通用格式</c:formatCode>
                <c:ptCount val="26"/>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numCache>
            </c:numRef>
          </c:xVal>
          <c:yVal>
            <c:numRef>
              <c:f>'Class A Mutiple PMI test'!$AC$38:$AC$63</c:f>
              <c:numCache>
                <c:formatCode>G/通用格式</c:formatCode>
                <c:ptCount val="26"/>
                <c:pt idx="3">
                  <c:v>3458922</c:v>
                </c:pt>
                <c:pt idx="4">
                  <c:v>3932188</c:v>
                </c:pt>
                <c:pt idx="5">
                  <c:v>4413070</c:v>
                </c:pt>
                <c:pt idx="6">
                  <c:v>5017805</c:v>
                </c:pt>
                <c:pt idx="7">
                  <c:v>5710032</c:v>
                </c:pt>
                <c:pt idx="8">
                  <c:v>6360038</c:v>
                </c:pt>
                <c:pt idx="9">
                  <c:v>6989052</c:v>
                </c:pt>
                <c:pt idx="10">
                  <c:v>7613922</c:v>
                </c:pt>
                <c:pt idx="11">
                  <c:v>8164784</c:v>
                </c:pt>
                <c:pt idx="12">
                  <c:v>8561656</c:v>
                </c:pt>
                <c:pt idx="13">
                  <c:v>8775130</c:v>
                </c:pt>
                <c:pt idx="14">
                  <c:v>8869490</c:v>
                </c:pt>
                <c:pt idx="15">
                  <c:v>8922878</c:v>
                </c:pt>
                <c:pt idx="16">
                  <c:v>8947737</c:v>
                </c:pt>
              </c:numCache>
            </c:numRef>
          </c:yVal>
          <c:smooth val="1"/>
        </c:ser>
        <c:dLbls/>
        <c:axId val="230120832"/>
        <c:axId val="230160256"/>
      </c:scatterChart>
      <c:valAx>
        <c:axId val="230120832"/>
        <c:scaling>
          <c:orientation val="minMax"/>
          <c:max val="22"/>
          <c:min val="-5"/>
        </c:scaling>
        <c:axPos val="b"/>
        <c:majorGridlines/>
        <c:title>
          <c:tx>
            <c:rich>
              <a:bodyPr/>
              <a:lstStyle/>
              <a:p>
                <a:pPr algn="ctr" rtl="0">
                  <a:defRPr lang="en-US" sz="1000" b="1" i="0" u="none" strike="noStrike" kern="1200" baseline="0">
                    <a:solidFill>
                      <a:srgbClr val="000000"/>
                    </a:solidFill>
                    <a:latin typeface="+mn-lt"/>
                    <a:ea typeface="+mn-ea"/>
                    <a:cs typeface="+mn-cs"/>
                  </a:defRPr>
                </a:pPr>
                <a:r>
                  <a:rPr lang="en-US" altLang="en-US" sz="1000" b="1" i="0" u="none" strike="noStrike" kern="1200" baseline="0">
                    <a:solidFill>
                      <a:srgbClr val="000000"/>
                    </a:solidFill>
                    <a:latin typeface="+mn-lt"/>
                    <a:ea typeface="+mn-ea"/>
                    <a:cs typeface="+mn-cs"/>
                  </a:rPr>
                  <a:t>Es/Noc</a:t>
                </a:r>
              </a:p>
            </c:rich>
          </c:tx>
          <c:layout/>
        </c:title>
        <c:numFmt formatCode="G/通用格式" sourceLinked="1"/>
        <c:tickLblPos val="nextTo"/>
        <c:txPr>
          <a:bodyPr/>
          <a:lstStyle/>
          <a:p>
            <a:pPr>
              <a:defRPr lang="en-US"/>
            </a:pPr>
            <a:endParaRPr lang="zh-CN"/>
          </a:p>
        </c:txPr>
        <c:crossAx val="230160256"/>
        <c:crosses val="autoZero"/>
        <c:crossBetween val="midCat"/>
        <c:majorUnit val="1"/>
      </c:valAx>
      <c:valAx>
        <c:axId val="230160256"/>
        <c:scaling>
          <c:orientation val="minMax"/>
        </c:scaling>
        <c:axPos val="l"/>
        <c:majorGridlines/>
        <c:minorGridlines/>
        <c:title>
          <c:tx>
            <c:rich>
              <a:bodyPr rot="-5400000" vert="horz"/>
              <a:lstStyle/>
              <a:p>
                <a:pPr marL="0" marR="0" indent="0" algn="ctr" defTabSz="914400" rtl="0" eaLnBrk="1" fontAlgn="auto" latinLnBrk="0" hangingPunct="1">
                  <a:lnSpc>
                    <a:spcPct val="100000"/>
                  </a:lnSpc>
                  <a:spcBef>
                    <a:spcPts val="0"/>
                  </a:spcBef>
                  <a:spcAft>
                    <a:spcPts val="0"/>
                  </a:spcAft>
                  <a:buClrTx/>
                  <a:buSzTx/>
                  <a:buFontTx/>
                  <a:buNone/>
                  <a:tabLst/>
                  <a:defRPr lang="en-US" sz="1000" b="1" i="0" u="none" strike="noStrike" kern="1200" baseline="0">
                    <a:solidFill>
                      <a:sysClr val="windowText" lastClr="000000"/>
                    </a:solidFill>
                    <a:latin typeface="+mn-lt"/>
                    <a:ea typeface="+mn-ea"/>
                    <a:cs typeface="+mn-cs"/>
                  </a:defRPr>
                </a:pPr>
                <a:r>
                  <a:rPr lang="en-US" altLang="zh-CN" sz="1800" b="1" i="0" baseline="0">
                    <a:effectLst/>
                  </a:rPr>
                  <a:t>Throughput (bps)</a:t>
                </a:r>
                <a:endParaRPr lang="en-US" altLang="zh-CN" sz="1000">
                  <a:effectLst/>
                </a:endParaRPr>
              </a:p>
            </c:rich>
          </c:tx>
          <c:layout/>
        </c:title>
        <c:numFmt formatCode="0.00" sourceLinked="1"/>
        <c:tickLblPos val="nextTo"/>
        <c:txPr>
          <a:bodyPr/>
          <a:lstStyle/>
          <a:p>
            <a:pPr>
              <a:defRPr lang="en-US"/>
            </a:pPr>
            <a:endParaRPr lang="zh-CN"/>
          </a:p>
        </c:txPr>
        <c:crossAx val="230120832"/>
        <c:crossesAt val="-5"/>
        <c:crossBetween val="midCat"/>
      </c:valAx>
    </c:plotArea>
    <c:legend>
      <c:legendPos val="r"/>
      <c:layout>
        <c:manualLayout>
          <c:xMode val="edge"/>
          <c:yMode val="edge"/>
          <c:x val="0.74797783009083019"/>
          <c:y val="0.19206940364801769"/>
          <c:w val="0.25012320624870343"/>
          <c:h val="0.66935439043112277"/>
        </c:manualLayout>
      </c:layout>
      <c:txPr>
        <a:bodyPr/>
        <a:lstStyle/>
        <a:p>
          <a:pPr>
            <a:defRPr lang="en-US"/>
          </a:pPr>
          <a:endParaRPr lang="zh-CN"/>
        </a:p>
      </c:txPr>
    </c:legend>
    <c:plotVisOnly val="1"/>
    <c:dispBlanksAs val="span"/>
  </c:chart>
  <c:printSettings>
    <c:headerFooter/>
    <c:pageMargins b="0.750000000000003" l="0.70000000000000062" r="0.70000000000000062" t="0.750000000000003"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lang val="zh-CN"/>
  <c:chart>
    <c:title>
      <c:tx>
        <c:rich>
          <a:bodyPr/>
          <a:lstStyle/>
          <a:p>
            <a:pPr algn="ctr" rtl="0">
              <a:defRPr lang="en-US"/>
            </a:pPr>
            <a:r>
              <a:rPr lang="en-US" altLang="zh-CN" sz="1800" b="1" i="0" u="none" strike="noStrike" kern="1200" baseline="0">
                <a:solidFill>
                  <a:srgbClr val="000000"/>
                </a:solidFill>
                <a:latin typeface="+mn-lt"/>
                <a:ea typeface="+mn-ea"/>
                <a:cs typeface="+mn-cs"/>
              </a:rPr>
              <a:t>Relative Throughput Ratio</a:t>
            </a:r>
            <a:endParaRPr lang="en-US" altLang="en-US" sz="1800" b="1" i="0" u="none" strike="noStrike" kern="1200" baseline="0">
              <a:solidFill>
                <a:srgbClr val="000000"/>
              </a:solidFill>
              <a:latin typeface="+mn-lt"/>
              <a:ea typeface="+mn-ea"/>
              <a:cs typeface="+mn-cs"/>
            </a:endParaRPr>
          </a:p>
        </c:rich>
      </c:tx>
      <c:layout/>
    </c:title>
    <c:plotArea>
      <c:layout>
        <c:manualLayout>
          <c:layoutTarget val="inner"/>
          <c:xMode val="edge"/>
          <c:yMode val="edge"/>
          <c:x val="0.13279428727271841"/>
          <c:y val="0.13786681238029191"/>
          <c:w val="0.60310577157236778"/>
          <c:h val="0.68623171355921064"/>
        </c:manualLayout>
      </c:layout>
      <c:scatterChart>
        <c:scatterStyle val="smoothMarker"/>
        <c:ser>
          <c:idx val="1"/>
          <c:order val="0"/>
          <c:tx>
            <c:strRef>
              <c:f>'Class A Mutiple PMI test'!$B$75:$B$76</c:f>
              <c:strCache>
                <c:ptCount val="1"/>
                <c:pt idx="0">
                  <c:v>Qualcomm CSS 1</c:v>
                </c:pt>
              </c:strCache>
            </c:strRef>
          </c:tx>
          <c:xVal>
            <c:numRef>
              <c:f>'Class A Mutiple PMI test'!$A$83:$A$106</c:f>
              <c:numCache>
                <c:formatCode>G/通用格式</c:formatCode>
                <c:ptCount val="24"/>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numCache>
            </c:numRef>
          </c:xVal>
          <c:yVal>
            <c:numRef>
              <c:f>'Class A Mutiple PMI test'!$B$83:$B$106</c:f>
              <c:numCache>
                <c:formatCode>G/通用格式</c:formatCode>
                <c:ptCount val="24"/>
              </c:numCache>
            </c:numRef>
          </c:yVal>
          <c:smooth val="1"/>
        </c:ser>
        <c:ser>
          <c:idx val="2"/>
          <c:order val="1"/>
          <c:tx>
            <c:strRef>
              <c:f>'Class A Mutiple PMI test'!$C$75:$C$76</c:f>
              <c:strCache>
                <c:ptCount val="1"/>
                <c:pt idx="0">
                  <c:v>Qualcomm CSS 2</c:v>
                </c:pt>
              </c:strCache>
            </c:strRef>
          </c:tx>
          <c:xVal>
            <c:numRef>
              <c:f>'Class A Mutiple PMI test'!$A$83:$A$106</c:f>
              <c:numCache>
                <c:formatCode>G/通用格式</c:formatCode>
                <c:ptCount val="24"/>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numCache>
            </c:numRef>
          </c:xVal>
          <c:yVal>
            <c:numRef>
              <c:f>'Class A Mutiple PMI test'!$C$83:$C$106</c:f>
              <c:numCache>
                <c:formatCode>G/通用格式</c:formatCode>
                <c:ptCount val="24"/>
              </c:numCache>
            </c:numRef>
          </c:yVal>
          <c:smooth val="1"/>
        </c:ser>
        <c:ser>
          <c:idx val="4"/>
          <c:order val="2"/>
          <c:tx>
            <c:strRef>
              <c:f>'Class A Mutiple PMI test'!$D$75:$D$76</c:f>
              <c:strCache>
                <c:ptCount val="1"/>
                <c:pt idx="0">
                  <c:v>Qualcomm CSS 3</c:v>
                </c:pt>
              </c:strCache>
            </c:strRef>
          </c:tx>
          <c:xVal>
            <c:numRef>
              <c:f>'Class A Mutiple PMI test'!$A$83:$A$106</c:f>
              <c:numCache>
                <c:formatCode>G/通用格式</c:formatCode>
                <c:ptCount val="24"/>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numCache>
            </c:numRef>
          </c:xVal>
          <c:yVal>
            <c:numRef>
              <c:f>'Class A Mutiple PMI test'!$D$83:$D$106</c:f>
              <c:numCache>
                <c:formatCode>G/通用格式</c:formatCode>
                <c:ptCount val="24"/>
              </c:numCache>
            </c:numRef>
          </c:yVal>
          <c:smooth val="1"/>
        </c:ser>
        <c:ser>
          <c:idx val="5"/>
          <c:order val="3"/>
          <c:tx>
            <c:strRef>
              <c:f>'Class A Mutiple PMI test'!$E$75:$E$76</c:f>
              <c:strCache>
                <c:ptCount val="1"/>
                <c:pt idx="0">
                  <c:v>Qualcomm CSS 4</c:v>
                </c:pt>
              </c:strCache>
            </c:strRef>
          </c:tx>
          <c:xVal>
            <c:numRef>
              <c:f>'Class A Mutiple PMI test'!$A$83:$A$106</c:f>
              <c:numCache>
                <c:formatCode>G/通用格式</c:formatCode>
                <c:ptCount val="24"/>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numCache>
            </c:numRef>
          </c:xVal>
          <c:yVal>
            <c:numRef>
              <c:f>'Class A Mutiple PMI test'!$E$83:$E$106</c:f>
              <c:numCache>
                <c:formatCode>G/通用格式</c:formatCode>
                <c:ptCount val="24"/>
              </c:numCache>
            </c:numRef>
          </c:yVal>
          <c:smooth val="1"/>
        </c:ser>
        <c:ser>
          <c:idx val="7"/>
          <c:order val="4"/>
          <c:tx>
            <c:strRef>
              <c:f>'Class A Mutiple PMI test'!$F$75:$F$76</c:f>
              <c:strCache>
                <c:ptCount val="1"/>
                <c:pt idx="0">
                  <c:v>Samsung CSS 1</c:v>
                </c:pt>
              </c:strCache>
            </c:strRef>
          </c:tx>
          <c:xVal>
            <c:numRef>
              <c:f>'Class A Mutiple PMI test'!$A$83:$A$106</c:f>
              <c:numCache>
                <c:formatCode>G/通用格式</c:formatCode>
                <c:ptCount val="24"/>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numCache>
            </c:numRef>
          </c:xVal>
          <c:yVal>
            <c:numRef>
              <c:f>'Class A Mutiple PMI test'!$F$83:$F$106</c:f>
              <c:numCache>
                <c:formatCode>0.00</c:formatCode>
                <c:ptCount val="24"/>
                <c:pt idx="0">
                  <c:v>15.1352608714786</c:v>
                </c:pt>
                <c:pt idx="1">
                  <c:v>11.1528477101653</c:v>
                </c:pt>
                <c:pt idx="2">
                  <c:v>8.8714821736252993</c:v>
                </c:pt>
                <c:pt idx="3">
                  <c:v>7.4307487427228498</c:v>
                </c:pt>
                <c:pt idx="4">
                  <c:v>6.4150448379341203</c:v>
                </c:pt>
                <c:pt idx="5">
                  <c:v>5.6752342200147696</c:v>
                </c:pt>
                <c:pt idx="6">
                  <c:v>4.9917407646178704</c:v>
                </c:pt>
                <c:pt idx="7">
                  <c:v>4.3582464872712201</c:v>
                </c:pt>
                <c:pt idx="8">
                  <c:v>3.8339784401678498</c:v>
                </c:pt>
                <c:pt idx="9">
                  <c:v>3.3521600302003098</c:v>
                </c:pt>
                <c:pt idx="10">
                  <c:v>2.9708349563185101</c:v>
                </c:pt>
                <c:pt idx="11">
                  <c:v>2.68102362254076</c:v>
                </c:pt>
                <c:pt idx="12">
                  <c:v>2.4475736543666202</c:v>
                </c:pt>
                <c:pt idx="13">
                  <c:v>2.2441693619677898</c:v>
                </c:pt>
                <c:pt idx="14">
                  <c:v>2.06673301960633</c:v>
                </c:pt>
                <c:pt idx="15">
                  <c:v>1.89516682837788</c:v>
                </c:pt>
                <c:pt idx="16">
                  <c:v>1.7685021725918499</c:v>
                </c:pt>
              </c:numCache>
            </c:numRef>
          </c:yVal>
          <c:smooth val="1"/>
        </c:ser>
        <c:ser>
          <c:idx val="8"/>
          <c:order val="5"/>
          <c:tx>
            <c:strRef>
              <c:f>'Class A Mutiple PMI test'!$G$75:$G$76</c:f>
              <c:strCache>
                <c:ptCount val="1"/>
                <c:pt idx="0">
                  <c:v>Samsung CSS 2</c:v>
                </c:pt>
              </c:strCache>
            </c:strRef>
          </c:tx>
          <c:xVal>
            <c:numRef>
              <c:f>'Class A Mutiple PMI test'!$A$83:$A$106</c:f>
              <c:numCache>
                <c:formatCode>G/通用格式</c:formatCode>
                <c:ptCount val="24"/>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numCache>
            </c:numRef>
          </c:xVal>
          <c:yVal>
            <c:numRef>
              <c:f>'Class A Mutiple PMI test'!$G$83:$G$106</c:f>
              <c:numCache>
                <c:formatCode>0.00</c:formatCode>
                <c:ptCount val="24"/>
                <c:pt idx="0">
                  <c:v>12.275129824344701</c:v>
                </c:pt>
                <c:pt idx="1">
                  <c:v>9.9003453561600807</c:v>
                </c:pt>
                <c:pt idx="2">
                  <c:v>7.9520913375951903</c:v>
                </c:pt>
                <c:pt idx="3">
                  <c:v>6.9863368447185801</c:v>
                </c:pt>
                <c:pt idx="4">
                  <c:v>5.9850435632551999</c:v>
                </c:pt>
                <c:pt idx="5">
                  <c:v>5.2781060553271599</c:v>
                </c:pt>
                <c:pt idx="6">
                  <c:v>4.6387944495183104</c:v>
                </c:pt>
                <c:pt idx="7">
                  <c:v>4.06211236636591</c:v>
                </c:pt>
                <c:pt idx="8">
                  <c:v>3.5643765054822598</c:v>
                </c:pt>
                <c:pt idx="9">
                  <c:v>3.1740240391703498</c:v>
                </c:pt>
                <c:pt idx="10">
                  <c:v>2.8494983509807299</c:v>
                </c:pt>
                <c:pt idx="11">
                  <c:v>2.5677003108743501</c:v>
                </c:pt>
                <c:pt idx="12">
                  <c:v>2.3327343608954698</c:v>
                </c:pt>
                <c:pt idx="13">
                  <c:v>2.1510589819274002</c:v>
                </c:pt>
                <c:pt idx="14">
                  <c:v>2.0020740641621799</c:v>
                </c:pt>
                <c:pt idx="15">
                  <c:v>1.8746906861547299</c:v>
                </c:pt>
                <c:pt idx="16">
                  <c:v>1.7437387025197399</c:v>
                </c:pt>
              </c:numCache>
            </c:numRef>
          </c:yVal>
          <c:smooth val="1"/>
        </c:ser>
        <c:ser>
          <c:idx val="10"/>
          <c:order val="6"/>
          <c:tx>
            <c:strRef>
              <c:f>'Class A Mutiple PMI test'!$H$75:$H$76</c:f>
              <c:strCache>
                <c:ptCount val="1"/>
                <c:pt idx="0">
                  <c:v>Samsung CSS 3</c:v>
                </c:pt>
              </c:strCache>
            </c:strRef>
          </c:tx>
          <c:xVal>
            <c:numRef>
              <c:f>'Class A Mutiple PMI test'!$A$83:$A$106</c:f>
              <c:numCache>
                <c:formatCode>G/通用格式</c:formatCode>
                <c:ptCount val="24"/>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numCache>
            </c:numRef>
          </c:xVal>
          <c:yVal>
            <c:numRef>
              <c:f>'Class A Mutiple PMI test'!$H$83:$H$106</c:f>
              <c:numCache>
                <c:formatCode>0.00</c:formatCode>
                <c:ptCount val="24"/>
                <c:pt idx="0">
                  <c:v>12.961902863089</c:v>
                </c:pt>
                <c:pt idx="1">
                  <c:v>9.9985777666133497</c:v>
                </c:pt>
                <c:pt idx="2">
                  <c:v>8.3169861053166692</c:v>
                </c:pt>
                <c:pt idx="3">
                  <c:v>6.9953641872076098</c:v>
                </c:pt>
                <c:pt idx="4">
                  <c:v>6.0799270473601101</c:v>
                </c:pt>
                <c:pt idx="5">
                  <c:v>5.3895385301537297</c:v>
                </c:pt>
                <c:pt idx="6">
                  <c:v>4.7772235050795304</c:v>
                </c:pt>
                <c:pt idx="7">
                  <c:v>4.2897529405721899</c:v>
                </c:pt>
                <c:pt idx="8">
                  <c:v>3.8112646303426398</c:v>
                </c:pt>
                <c:pt idx="9">
                  <c:v>3.3963031305167499</c:v>
                </c:pt>
                <c:pt idx="10">
                  <c:v>3.0435188817173602</c:v>
                </c:pt>
                <c:pt idx="11">
                  <c:v>2.73711566359977</c:v>
                </c:pt>
                <c:pt idx="12">
                  <c:v>2.4775197750094899</c:v>
                </c:pt>
                <c:pt idx="13">
                  <c:v>2.2646164271514699</c:v>
                </c:pt>
                <c:pt idx="14">
                  <c:v>2.0950706381061299</c:v>
                </c:pt>
                <c:pt idx="15">
                  <c:v>1.94620368348257</c:v>
                </c:pt>
                <c:pt idx="16">
                  <c:v>1.8012312512106201</c:v>
                </c:pt>
              </c:numCache>
            </c:numRef>
          </c:yVal>
          <c:smooth val="1"/>
        </c:ser>
        <c:ser>
          <c:idx val="11"/>
          <c:order val="7"/>
          <c:tx>
            <c:strRef>
              <c:f>'Class A Mutiple PMI test'!$I$75:$I$76</c:f>
              <c:strCache>
                <c:ptCount val="1"/>
                <c:pt idx="0">
                  <c:v>Samsung CSS 4</c:v>
                </c:pt>
              </c:strCache>
            </c:strRef>
          </c:tx>
          <c:xVal>
            <c:numRef>
              <c:f>'Class A Mutiple PMI test'!$A$83:$A$106</c:f>
              <c:numCache>
                <c:formatCode>G/通用格式</c:formatCode>
                <c:ptCount val="24"/>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numCache>
            </c:numRef>
          </c:xVal>
          <c:yVal>
            <c:numRef>
              <c:f>'Class A Mutiple PMI test'!$I$83:$I$106</c:f>
              <c:numCache>
                <c:formatCode>0.00</c:formatCode>
                <c:ptCount val="24"/>
                <c:pt idx="0">
                  <c:v>13.3234478648787</c:v>
                </c:pt>
                <c:pt idx="1">
                  <c:v>10.4703037233344</c:v>
                </c:pt>
                <c:pt idx="2">
                  <c:v>8.3481594880494292</c:v>
                </c:pt>
                <c:pt idx="3">
                  <c:v>7.0860493066782997</c:v>
                </c:pt>
                <c:pt idx="4">
                  <c:v>6.18091398539746</c:v>
                </c:pt>
                <c:pt idx="5">
                  <c:v>5.4635011780640301</c:v>
                </c:pt>
                <c:pt idx="6">
                  <c:v>4.8664939478612599</c:v>
                </c:pt>
                <c:pt idx="7">
                  <c:v>4.2881234836958804</c:v>
                </c:pt>
                <c:pt idx="8">
                  <c:v>3.7918459846972001</c:v>
                </c:pt>
                <c:pt idx="9">
                  <c:v>3.4161050644604201</c:v>
                </c:pt>
                <c:pt idx="10">
                  <c:v>3.03255455365835</c:v>
                </c:pt>
                <c:pt idx="11">
                  <c:v>2.7460742825745399</c:v>
                </c:pt>
                <c:pt idx="12">
                  <c:v>2.4976331551020801</c:v>
                </c:pt>
                <c:pt idx="13">
                  <c:v>2.2668305918263498</c:v>
                </c:pt>
                <c:pt idx="14">
                  <c:v>2.0795181367175299</c:v>
                </c:pt>
                <c:pt idx="15">
                  <c:v>1.93396855537848</c:v>
                </c:pt>
                <c:pt idx="16">
                  <c:v>1.8033764826654399</c:v>
                </c:pt>
              </c:numCache>
            </c:numRef>
          </c:yVal>
          <c:smooth val="1"/>
        </c:ser>
        <c:ser>
          <c:idx val="13"/>
          <c:order val="8"/>
          <c:tx>
            <c:strRef>
              <c:f>'Class A Mutiple PMI test'!$J$75:$J$76</c:f>
              <c:strCache>
                <c:ptCount val="1"/>
                <c:pt idx="0">
                  <c:v>MTK CSS 1</c:v>
                </c:pt>
              </c:strCache>
            </c:strRef>
          </c:tx>
          <c:xVal>
            <c:numRef>
              <c:f>'Class A Mutiple PMI test'!$A$83:$A$106</c:f>
              <c:numCache>
                <c:formatCode>G/通用格式</c:formatCode>
                <c:ptCount val="24"/>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numCache>
            </c:numRef>
          </c:xVal>
          <c:yVal>
            <c:numRef>
              <c:f>'Class A Mutiple PMI test'!$J$83:$J$106</c:f>
              <c:numCache>
                <c:formatCode>0.00</c:formatCode>
                <c:ptCount val="24"/>
              </c:numCache>
            </c:numRef>
          </c:yVal>
          <c:smooth val="1"/>
        </c:ser>
        <c:ser>
          <c:idx val="14"/>
          <c:order val="9"/>
          <c:tx>
            <c:strRef>
              <c:f>'Class A Mutiple PMI test'!$K$75:$K$76</c:f>
              <c:strCache>
                <c:ptCount val="1"/>
                <c:pt idx="0">
                  <c:v>MTK CSS 2</c:v>
                </c:pt>
              </c:strCache>
            </c:strRef>
          </c:tx>
          <c:xVal>
            <c:numRef>
              <c:f>'Class A Mutiple PMI test'!$A$83:$A$106</c:f>
              <c:numCache>
                <c:formatCode>G/通用格式</c:formatCode>
                <c:ptCount val="24"/>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numCache>
            </c:numRef>
          </c:xVal>
          <c:yVal>
            <c:numRef>
              <c:f>'Class A Mutiple PMI test'!$K$83:$K$106</c:f>
              <c:numCache>
                <c:formatCode>0.00</c:formatCode>
                <c:ptCount val="24"/>
              </c:numCache>
            </c:numRef>
          </c:yVal>
          <c:smooth val="1"/>
        </c:ser>
        <c:ser>
          <c:idx val="16"/>
          <c:order val="10"/>
          <c:tx>
            <c:strRef>
              <c:f>'Class A Mutiple PMI test'!$L$75:$L$76</c:f>
              <c:strCache>
                <c:ptCount val="1"/>
                <c:pt idx="0">
                  <c:v>MTK CSS 3</c:v>
                </c:pt>
              </c:strCache>
            </c:strRef>
          </c:tx>
          <c:xVal>
            <c:numRef>
              <c:f>'Class A Mutiple PMI test'!$A$83:$A$106</c:f>
              <c:numCache>
                <c:formatCode>G/通用格式</c:formatCode>
                <c:ptCount val="24"/>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numCache>
            </c:numRef>
          </c:xVal>
          <c:yVal>
            <c:numRef>
              <c:f>'Class A Mutiple PMI test'!$L$83:$L$106</c:f>
              <c:numCache>
                <c:formatCode>0.00</c:formatCode>
                <c:ptCount val="24"/>
              </c:numCache>
            </c:numRef>
          </c:yVal>
          <c:smooth val="1"/>
        </c:ser>
        <c:ser>
          <c:idx val="17"/>
          <c:order val="11"/>
          <c:tx>
            <c:strRef>
              <c:f>'Class A Mutiple PMI test'!$M$75:$M$76</c:f>
              <c:strCache>
                <c:ptCount val="1"/>
                <c:pt idx="0">
                  <c:v>MTK CSS 4</c:v>
                </c:pt>
              </c:strCache>
            </c:strRef>
          </c:tx>
          <c:xVal>
            <c:numRef>
              <c:f>'Class A Mutiple PMI test'!$A$83:$A$106</c:f>
              <c:numCache>
                <c:formatCode>G/通用格式</c:formatCode>
                <c:ptCount val="24"/>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numCache>
            </c:numRef>
          </c:xVal>
          <c:yVal>
            <c:numRef>
              <c:f>'Class A Mutiple PMI test'!$M$83:$M$106</c:f>
              <c:numCache>
                <c:formatCode>0.00</c:formatCode>
                <c:ptCount val="24"/>
              </c:numCache>
            </c:numRef>
          </c:yVal>
          <c:smooth val="1"/>
        </c:ser>
        <c:ser>
          <c:idx val="19"/>
          <c:order val="12"/>
          <c:tx>
            <c:strRef>
              <c:f>'Class A Mutiple PMI test'!$N$75:$N$76</c:f>
              <c:strCache>
                <c:ptCount val="1"/>
                <c:pt idx="0">
                  <c:v>LGE CSS 1</c:v>
                </c:pt>
              </c:strCache>
            </c:strRef>
          </c:tx>
          <c:xVal>
            <c:numRef>
              <c:f>'Class A Mutiple PMI test'!$A$83:$A$106</c:f>
              <c:numCache>
                <c:formatCode>G/通用格式</c:formatCode>
                <c:ptCount val="24"/>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numCache>
            </c:numRef>
          </c:xVal>
          <c:yVal>
            <c:numRef>
              <c:f>'Class A Mutiple PMI test'!$N$83:$N$106</c:f>
              <c:numCache>
                <c:formatCode>0.00</c:formatCode>
                <c:ptCount val="24"/>
                <c:pt idx="0">
                  <c:v>470.90785123966936</c:v>
                </c:pt>
                <c:pt idx="1">
                  <c:v>65.894119098028739</c:v>
                </c:pt>
                <c:pt idx="2">
                  <c:v>36.343034824630088</c:v>
                </c:pt>
                <c:pt idx="3">
                  <c:v>27.042588233045464</c:v>
                </c:pt>
                <c:pt idx="4">
                  <c:v>11.477609554168112</c:v>
                </c:pt>
                <c:pt idx="5">
                  <c:v>9.0057144479449374</c:v>
                </c:pt>
                <c:pt idx="6">
                  <c:v>6.3664579849391796</c:v>
                </c:pt>
                <c:pt idx="7">
                  <c:v>4.7516677305233088</c:v>
                </c:pt>
                <c:pt idx="8">
                  <c:v>3.9144746518094231</c:v>
                </c:pt>
                <c:pt idx="9">
                  <c:v>3.4246021167789786</c:v>
                </c:pt>
                <c:pt idx="10">
                  <c:v>3.0400343378626506</c:v>
                </c:pt>
                <c:pt idx="11">
                  <c:v>2.6713932311059172</c:v>
                </c:pt>
                <c:pt idx="12">
                  <c:v>2.4412410964086684</c:v>
                </c:pt>
                <c:pt idx="13">
                  <c:v>2.2436658109407368</c:v>
                </c:pt>
                <c:pt idx="14">
                  <c:v>2.0684866864948894</c:v>
                </c:pt>
                <c:pt idx="15">
                  <c:v>1.958406490565594</c:v>
                </c:pt>
                <c:pt idx="16">
                  <c:v>1.8504667915891349</c:v>
                </c:pt>
              </c:numCache>
            </c:numRef>
          </c:yVal>
          <c:smooth val="1"/>
        </c:ser>
        <c:ser>
          <c:idx val="20"/>
          <c:order val="13"/>
          <c:tx>
            <c:strRef>
              <c:f>'Class A Mutiple PMI test'!$O$75:$O$76</c:f>
              <c:strCache>
                <c:ptCount val="1"/>
                <c:pt idx="0">
                  <c:v>LGE CSS 2</c:v>
                </c:pt>
              </c:strCache>
            </c:strRef>
          </c:tx>
          <c:xVal>
            <c:numRef>
              <c:f>'Class A Mutiple PMI test'!$A$83:$A$106</c:f>
              <c:numCache>
                <c:formatCode>G/通用格式</c:formatCode>
                <c:ptCount val="24"/>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numCache>
            </c:numRef>
          </c:xVal>
          <c:yVal>
            <c:numRef>
              <c:f>'Class A Mutiple PMI test'!$O$83:$O$106</c:f>
              <c:numCache>
                <c:formatCode>0.00</c:formatCode>
                <c:ptCount val="24"/>
                <c:pt idx="0">
                  <c:v>495.12355371900816</c:v>
                </c:pt>
                <c:pt idx="1">
                  <c:v>75.202172706530447</c:v>
                </c:pt>
                <c:pt idx="2">
                  <c:v>40.779492217695086</c:v>
                </c:pt>
                <c:pt idx="3">
                  <c:v>25.982609831386405</c:v>
                </c:pt>
                <c:pt idx="4">
                  <c:v>11.292358422869082</c:v>
                </c:pt>
                <c:pt idx="5">
                  <c:v>8.7307378034552858</c:v>
                </c:pt>
                <c:pt idx="6">
                  <c:v>6.2403459467756672</c:v>
                </c:pt>
                <c:pt idx="7">
                  <c:v>4.6885940863995845</c:v>
                </c:pt>
                <c:pt idx="8">
                  <c:v>3.8510373309810602</c:v>
                </c:pt>
                <c:pt idx="9">
                  <c:v>3.3836771583759639</c:v>
                </c:pt>
                <c:pt idx="10">
                  <c:v>3.0245511420347655</c:v>
                </c:pt>
                <c:pt idx="11">
                  <c:v>2.6713932311059172</c:v>
                </c:pt>
                <c:pt idx="12">
                  <c:v>2.4412410964086684</c:v>
                </c:pt>
                <c:pt idx="13">
                  <c:v>2.2436658109407368</c:v>
                </c:pt>
                <c:pt idx="14">
                  <c:v>2.0684866864948894</c:v>
                </c:pt>
                <c:pt idx="15">
                  <c:v>1.958406490565594</c:v>
                </c:pt>
                <c:pt idx="16">
                  <c:v>1.8504667915891349</c:v>
                </c:pt>
              </c:numCache>
            </c:numRef>
          </c:yVal>
          <c:smooth val="1"/>
        </c:ser>
        <c:ser>
          <c:idx val="22"/>
          <c:order val="14"/>
          <c:tx>
            <c:strRef>
              <c:f>'Class A Mutiple PMI test'!$P$75:$P$76</c:f>
              <c:strCache>
                <c:ptCount val="1"/>
                <c:pt idx="0">
                  <c:v>LGE CSS 3</c:v>
                </c:pt>
              </c:strCache>
            </c:strRef>
          </c:tx>
          <c:xVal>
            <c:numRef>
              <c:f>'Class A Mutiple PMI test'!$A$83:$A$106</c:f>
              <c:numCache>
                <c:formatCode>G/通用格式</c:formatCode>
                <c:ptCount val="24"/>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numCache>
            </c:numRef>
          </c:xVal>
          <c:yVal>
            <c:numRef>
              <c:f>'Class A Mutiple PMI test'!$P$83:$P$106</c:f>
              <c:numCache>
                <c:formatCode>0.00</c:formatCode>
                <c:ptCount val="24"/>
                <c:pt idx="0">
                  <c:v>495.18264462809918</c:v>
                </c:pt>
                <c:pt idx="1">
                  <c:v>70.840233098316517</c:v>
                </c:pt>
                <c:pt idx="2">
                  <c:v>37.031413482014173</c:v>
                </c:pt>
                <c:pt idx="3">
                  <c:v>28.138519271263057</c:v>
                </c:pt>
                <c:pt idx="4">
                  <c:v>11.326028908534413</c:v>
                </c:pt>
                <c:pt idx="5">
                  <c:v>8.9069585669254057</c:v>
                </c:pt>
                <c:pt idx="6">
                  <c:v>6.3936169893828358</c:v>
                </c:pt>
                <c:pt idx="7">
                  <c:v>4.7106974932652452</c:v>
                </c:pt>
                <c:pt idx="8">
                  <c:v>3.8628113305492224</c:v>
                </c:pt>
                <c:pt idx="9">
                  <c:v>3.3965530857413793</c:v>
                </c:pt>
                <c:pt idx="10">
                  <c:v>3.0292785073558881</c:v>
                </c:pt>
                <c:pt idx="11">
                  <c:v>2.6677182556588601</c:v>
                </c:pt>
                <c:pt idx="12">
                  <c:v>2.4412410964086684</c:v>
                </c:pt>
                <c:pt idx="13">
                  <c:v>2.2436658109407368</c:v>
                </c:pt>
                <c:pt idx="14">
                  <c:v>2.0684866864948894</c:v>
                </c:pt>
                <c:pt idx="15">
                  <c:v>1.958406490565594</c:v>
                </c:pt>
                <c:pt idx="16">
                  <c:v>1.8504667915891349</c:v>
                </c:pt>
              </c:numCache>
            </c:numRef>
          </c:yVal>
          <c:smooth val="1"/>
        </c:ser>
        <c:ser>
          <c:idx val="23"/>
          <c:order val="15"/>
          <c:tx>
            <c:strRef>
              <c:f>'Class A Mutiple PMI test'!$Q$75:$Q$76</c:f>
              <c:strCache>
                <c:ptCount val="1"/>
                <c:pt idx="0">
                  <c:v>LGE CSS 4</c:v>
                </c:pt>
              </c:strCache>
            </c:strRef>
          </c:tx>
          <c:xVal>
            <c:numRef>
              <c:f>'Class A Mutiple PMI test'!$A$83:$A$106</c:f>
              <c:numCache>
                <c:formatCode>G/通用格式</c:formatCode>
                <c:ptCount val="24"/>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numCache>
            </c:numRef>
          </c:xVal>
          <c:yVal>
            <c:numRef>
              <c:f>'Class A Mutiple PMI test'!$Q$83:$Q$106</c:f>
              <c:numCache>
                <c:formatCode>0.00</c:formatCode>
                <c:ptCount val="24"/>
                <c:pt idx="0">
                  <c:v>487.99818181818182</c:v>
                </c:pt>
                <c:pt idx="1">
                  <c:v>74.320088799358672</c:v>
                </c:pt>
                <c:pt idx="2">
                  <c:v>39.383395089742123</c:v>
                </c:pt>
                <c:pt idx="3">
                  <c:v>27.051769120743646</c:v>
                </c:pt>
                <c:pt idx="4">
                  <c:v>11.673161974684287</c:v>
                </c:pt>
                <c:pt idx="5">
                  <c:v>8.6410144941679992</c:v>
                </c:pt>
                <c:pt idx="6">
                  <c:v>6.2432270377647772</c:v>
                </c:pt>
                <c:pt idx="7">
                  <c:v>4.6951005614999293</c:v>
                </c:pt>
                <c:pt idx="8">
                  <c:v>3.8611389170618522</c:v>
                </c:pt>
                <c:pt idx="9">
                  <c:v>3.4085775570837109</c:v>
                </c:pt>
                <c:pt idx="10">
                  <c:v>3.0364705490512494</c:v>
                </c:pt>
                <c:pt idx="11">
                  <c:v>2.6713932311059172</c:v>
                </c:pt>
                <c:pt idx="12">
                  <c:v>2.4412410964086684</c:v>
                </c:pt>
                <c:pt idx="13">
                  <c:v>2.2436658109407368</c:v>
                </c:pt>
                <c:pt idx="14">
                  <c:v>2.0684866864948894</c:v>
                </c:pt>
                <c:pt idx="15">
                  <c:v>1.958406490565594</c:v>
                </c:pt>
                <c:pt idx="16">
                  <c:v>1.8504667915891349</c:v>
                </c:pt>
              </c:numCache>
            </c:numRef>
          </c:yVal>
          <c:smooth val="1"/>
        </c:ser>
        <c:ser>
          <c:idx val="0"/>
          <c:order val="16"/>
          <c:tx>
            <c:strRef>
              <c:f>'Class A Mutiple PMI test'!$R$75:$R$76</c:f>
              <c:strCache>
                <c:ptCount val="1"/>
                <c:pt idx="0">
                  <c:v>Intel CSS 1</c:v>
                </c:pt>
              </c:strCache>
            </c:strRef>
          </c:tx>
          <c:xVal>
            <c:numRef>
              <c:f>'Class A Mutiple PMI test'!$A$83:$A$106</c:f>
              <c:numCache>
                <c:formatCode>G/通用格式</c:formatCode>
                <c:ptCount val="24"/>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numCache>
            </c:numRef>
          </c:xVal>
          <c:yVal>
            <c:numRef>
              <c:f>'Class A Mutiple PMI test'!$R$83:$R$106</c:f>
              <c:numCache>
                <c:formatCode>0.00</c:formatCode>
                <c:ptCount val="24"/>
                <c:pt idx="0">
                  <c:v>13.058424790187216</c:v>
                </c:pt>
                <c:pt idx="1">
                  <c:v>9.6092871240900699</c:v>
                </c:pt>
                <c:pt idx="2">
                  <c:v>7.5910000298605516</c:v>
                </c:pt>
                <c:pt idx="3">
                  <c:v>6.486690558297834</c:v>
                </c:pt>
                <c:pt idx="4">
                  <c:v>5.7390224430054113</c:v>
                </c:pt>
                <c:pt idx="5">
                  <c:v>5.1864970362874079</c:v>
                </c:pt>
                <c:pt idx="6">
                  <c:v>4.694220349187237</c:v>
                </c:pt>
                <c:pt idx="7">
                  <c:v>4.2047587641418493</c:v>
                </c:pt>
                <c:pt idx="8">
                  <c:v>3.7629409969037546</c:v>
                </c:pt>
                <c:pt idx="9">
                  <c:v>3.383460667255346</c:v>
                </c:pt>
                <c:pt idx="10">
                  <c:v>3.0584480214160688</c:v>
                </c:pt>
                <c:pt idx="11">
                  <c:v>2.7770291250077626</c:v>
                </c:pt>
                <c:pt idx="12">
                  <c:v>2.5411631205673757</c:v>
                </c:pt>
                <c:pt idx="13">
                  <c:v>2.3415042073903725</c:v>
                </c:pt>
                <c:pt idx="14">
                  <c:v>2.1719708170734662</c:v>
                </c:pt>
              </c:numCache>
            </c:numRef>
          </c:yVal>
          <c:smooth val="1"/>
        </c:ser>
        <c:ser>
          <c:idx val="3"/>
          <c:order val="17"/>
          <c:tx>
            <c:strRef>
              <c:f>'Class A Mutiple PMI test'!$S$75:$S$76</c:f>
              <c:strCache>
                <c:ptCount val="1"/>
                <c:pt idx="0">
                  <c:v>Intel CSS 2</c:v>
                </c:pt>
              </c:strCache>
            </c:strRef>
          </c:tx>
          <c:xVal>
            <c:numRef>
              <c:f>'Class A Mutiple PMI test'!$A$83:$A$106</c:f>
              <c:numCache>
                <c:formatCode>G/通用格式</c:formatCode>
                <c:ptCount val="24"/>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numCache>
            </c:numRef>
          </c:xVal>
          <c:yVal>
            <c:numRef>
              <c:f>'Class A Mutiple PMI test'!$S$83:$S$106</c:f>
              <c:numCache>
                <c:formatCode>0.00</c:formatCode>
                <c:ptCount val="24"/>
                <c:pt idx="0">
                  <c:v>12.60619754680439</c:v>
                </c:pt>
                <c:pt idx="1">
                  <c:v>9.3384834143339202</c:v>
                </c:pt>
                <c:pt idx="2">
                  <c:v>7.401833437845263</c:v>
                </c:pt>
                <c:pt idx="3">
                  <c:v>6.2793292311853408</c:v>
                </c:pt>
                <c:pt idx="4">
                  <c:v>5.517785860019516</c:v>
                </c:pt>
                <c:pt idx="5">
                  <c:v>4.9859765794419548</c:v>
                </c:pt>
                <c:pt idx="6">
                  <c:v>4.5306441902468393</c:v>
                </c:pt>
                <c:pt idx="7">
                  <c:v>4.0858911267819993</c:v>
                </c:pt>
                <c:pt idx="8">
                  <c:v>3.6864942654049102</c:v>
                </c:pt>
                <c:pt idx="9">
                  <c:v>3.3449917456904825</c:v>
                </c:pt>
                <c:pt idx="10">
                  <c:v>3.042557572845523</c:v>
                </c:pt>
                <c:pt idx="11">
                  <c:v>2.7711296031795318</c:v>
                </c:pt>
                <c:pt idx="12">
                  <c:v>2.539517730496454</c:v>
                </c:pt>
                <c:pt idx="13">
                  <c:v>2.3407463544661056</c:v>
                </c:pt>
                <c:pt idx="14">
                  <c:v>2.1715102891630513</c:v>
                </c:pt>
              </c:numCache>
            </c:numRef>
          </c:yVal>
          <c:smooth val="1"/>
        </c:ser>
        <c:ser>
          <c:idx val="6"/>
          <c:order val="18"/>
          <c:tx>
            <c:strRef>
              <c:f>'Class A Mutiple PMI test'!$T$75:$T$76</c:f>
              <c:strCache>
                <c:ptCount val="1"/>
                <c:pt idx="0">
                  <c:v>Intel CSS 3</c:v>
                </c:pt>
              </c:strCache>
            </c:strRef>
          </c:tx>
          <c:xVal>
            <c:numRef>
              <c:f>'Class A Mutiple PMI test'!$A$83:$A$106</c:f>
              <c:numCache>
                <c:formatCode>G/通用格式</c:formatCode>
                <c:ptCount val="24"/>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numCache>
            </c:numRef>
          </c:xVal>
          <c:yVal>
            <c:numRef>
              <c:f>'Class A Mutiple PMI test'!$T$83:$T$106</c:f>
              <c:numCache>
                <c:formatCode>0.00</c:formatCode>
                <c:ptCount val="24"/>
                <c:pt idx="0">
                  <c:v>12.917366042608135</c:v>
                </c:pt>
                <c:pt idx="1">
                  <c:v>9.5076296186251827</c:v>
                </c:pt>
                <c:pt idx="2">
                  <c:v>7.4961927797187133</c:v>
                </c:pt>
                <c:pt idx="3">
                  <c:v>6.3733180066265467</c:v>
                </c:pt>
                <c:pt idx="4">
                  <c:v>5.6154528519471301</c:v>
                </c:pt>
                <c:pt idx="5">
                  <c:v>5.0707676738470431</c:v>
                </c:pt>
                <c:pt idx="6">
                  <c:v>4.5975918121613484</c:v>
                </c:pt>
                <c:pt idx="7">
                  <c:v>4.1355588250215618</c:v>
                </c:pt>
                <c:pt idx="8">
                  <c:v>3.7166717543936154</c:v>
                </c:pt>
                <c:pt idx="9">
                  <c:v>3.3516719775789916</c:v>
                </c:pt>
                <c:pt idx="10">
                  <c:v>3.0380615711981331</c:v>
                </c:pt>
                <c:pt idx="11">
                  <c:v>2.7663789356020616</c:v>
                </c:pt>
                <c:pt idx="12">
                  <c:v>2.5359432624113474</c:v>
                </c:pt>
                <c:pt idx="13">
                  <c:v>2.3390999843202844</c:v>
                </c:pt>
                <c:pt idx="14">
                  <c:v>2.1706619482754443</c:v>
                </c:pt>
              </c:numCache>
            </c:numRef>
          </c:yVal>
          <c:smooth val="1"/>
        </c:ser>
        <c:ser>
          <c:idx val="9"/>
          <c:order val="19"/>
          <c:tx>
            <c:strRef>
              <c:f>'Class A Mutiple PMI test'!$U$75:$U$76</c:f>
              <c:strCache>
                <c:ptCount val="1"/>
                <c:pt idx="0">
                  <c:v>Intel CSS 4</c:v>
                </c:pt>
              </c:strCache>
            </c:strRef>
          </c:tx>
          <c:xVal>
            <c:numRef>
              <c:f>'Class A Mutiple PMI test'!$A$83:$A$106</c:f>
              <c:numCache>
                <c:formatCode>G/通用格式</c:formatCode>
                <c:ptCount val="24"/>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numCache>
            </c:numRef>
          </c:xVal>
          <c:yVal>
            <c:numRef>
              <c:f>'Class A Mutiple PMI test'!$U$83:$U$106</c:f>
              <c:numCache>
                <c:formatCode>0.00</c:formatCode>
                <c:ptCount val="24"/>
                <c:pt idx="0">
                  <c:v>12.958683021304065</c:v>
                </c:pt>
                <c:pt idx="1">
                  <c:v>9.5210000212228607</c:v>
                </c:pt>
                <c:pt idx="2">
                  <c:v>7.4879811281316258</c:v>
                </c:pt>
                <c:pt idx="3">
                  <c:v>6.3659927423535514</c:v>
                </c:pt>
                <c:pt idx="4">
                  <c:v>5.6116384281025455</c:v>
                </c:pt>
                <c:pt idx="5">
                  <c:v>5.0693219603874509</c:v>
                </c:pt>
                <c:pt idx="6">
                  <c:v>4.5963877182420232</c:v>
                </c:pt>
                <c:pt idx="7">
                  <c:v>4.1300289178631227</c:v>
                </c:pt>
                <c:pt idx="8">
                  <c:v>3.7107845274955302</c:v>
                </c:pt>
                <c:pt idx="9">
                  <c:v>3.3509425269704765</c:v>
                </c:pt>
                <c:pt idx="10">
                  <c:v>3.0399492054775714</c:v>
                </c:pt>
                <c:pt idx="11">
                  <c:v>2.7681798422654165</c:v>
                </c:pt>
                <c:pt idx="12">
                  <c:v>2.537418439716312</c:v>
                </c:pt>
                <c:pt idx="13">
                  <c:v>2.340119165839126</c:v>
                </c:pt>
                <c:pt idx="14">
                  <c:v>2.171461812540902</c:v>
                </c:pt>
              </c:numCache>
            </c:numRef>
          </c:yVal>
          <c:smooth val="1"/>
        </c:ser>
        <c:ser>
          <c:idx val="12"/>
          <c:order val="20"/>
          <c:tx>
            <c:strRef>
              <c:f>'Class A Mutiple PMI test'!$V$75:$V$76</c:f>
              <c:strCache>
                <c:ptCount val="1"/>
                <c:pt idx="0">
                  <c:v>Ericsson CSS 1</c:v>
                </c:pt>
              </c:strCache>
            </c:strRef>
          </c:tx>
          <c:xVal>
            <c:numRef>
              <c:f>'Class A Mutiple PMI test'!$A$83:$A$106</c:f>
              <c:numCache>
                <c:formatCode>G/通用格式</c:formatCode>
                <c:ptCount val="24"/>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numCache>
            </c:numRef>
          </c:xVal>
          <c:yVal>
            <c:numRef>
              <c:f>'Class A Mutiple PMI test'!$V$83:$V$106</c:f>
              <c:numCache>
                <c:formatCode>0.00</c:formatCode>
                <c:ptCount val="24"/>
                <c:pt idx="0">
                  <c:v>16.278290084227123</c:v>
                </c:pt>
                <c:pt idx="1">
                  <c:v>10.255686423174454</c:v>
                </c:pt>
                <c:pt idx="2">
                  <c:v>9.4435220254915464</c:v>
                </c:pt>
                <c:pt idx="3">
                  <c:v>6.0666348213127597</c:v>
                </c:pt>
                <c:pt idx="4">
                  <c:v>4.9860939076095976</c:v>
                </c:pt>
                <c:pt idx="5">
                  <c:v>4.0995453147712073</c:v>
                </c:pt>
                <c:pt idx="6">
                  <c:v>4.1969637107301301</c:v>
                </c:pt>
                <c:pt idx="7">
                  <c:v>3.5659139901643426</c:v>
                </c:pt>
                <c:pt idx="8">
                  <c:v>3.2191319034198136</c:v>
                </c:pt>
                <c:pt idx="9">
                  <c:v>2.930235470736386</c:v>
                </c:pt>
                <c:pt idx="10">
                  <c:v>2.7220739037047261</c:v>
                </c:pt>
                <c:pt idx="11">
                  <c:v>2.4382975352112672</c:v>
                </c:pt>
                <c:pt idx="12">
                  <c:v>2.3443488072007885</c:v>
                </c:pt>
              </c:numCache>
            </c:numRef>
          </c:yVal>
          <c:smooth val="1"/>
        </c:ser>
        <c:ser>
          <c:idx val="15"/>
          <c:order val="21"/>
          <c:tx>
            <c:strRef>
              <c:f>'Class A Mutiple PMI test'!$W$75:$W$76</c:f>
              <c:strCache>
                <c:ptCount val="1"/>
                <c:pt idx="0">
                  <c:v>Ericsson CSS 2</c:v>
                </c:pt>
              </c:strCache>
            </c:strRef>
          </c:tx>
          <c:xVal>
            <c:numRef>
              <c:f>'Class A Mutiple PMI test'!$A$83:$A$106</c:f>
              <c:numCache>
                <c:formatCode>G/通用格式</c:formatCode>
                <c:ptCount val="24"/>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numCache>
            </c:numRef>
          </c:xVal>
          <c:yVal>
            <c:numRef>
              <c:f>'Class A Mutiple PMI test'!$W$83:$W$106</c:f>
              <c:numCache>
                <c:formatCode>0.00</c:formatCode>
                <c:ptCount val="24"/>
                <c:pt idx="0">
                  <c:v>20.08238601637937</c:v>
                </c:pt>
                <c:pt idx="1">
                  <c:v>12.168919856078725</c:v>
                </c:pt>
                <c:pt idx="2">
                  <c:v>7.8245054780690211</c:v>
                </c:pt>
                <c:pt idx="3">
                  <c:v>6.3893297687806436</c:v>
                </c:pt>
                <c:pt idx="4">
                  <c:v>4.8487639073972923</c:v>
                </c:pt>
                <c:pt idx="5">
                  <c:v>4.5831008108538578</c:v>
                </c:pt>
                <c:pt idx="6">
                  <c:v>3.9155105639790397</c:v>
                </c:pt>
                <c:pt idx="7">
                  <c:v>3.4563492560449309</c:v>
                </c:pt>
                <c:pt idx="8">
                  <c:v>3.0185799578736598</c:v>
                </c:pt>
                <c:pt idx="9">
                  <c:v>2.651791342406665</c:v>
                </c:pt>
                <c:pt idx="10">
                  <c:v>2.6195137853410357</c:v>
                </c:pt>
                <c:pt idx="11">
                  <c:v>2.3390038015450796</c:v>
                </c:pt>
                <c:pt idx="12">
                  <c:v>2.2685990888336005</c:v>
                </c:pt>
              </c:numCache>
            </c:numRef>
          </c:yVal>
          <c:smooth val="1"/>
        </c:ser>
        <c:ser>
          <c:idx val="18"/>
          <c:order val="22"/>
          <c:tx>
            <c:strRef>
              <c:f>'Class A Mutiple PMI test'!$X$75:$X$76</c:f>
              <c:strCache>
                <c:ptCount val="1"/>
                <c:pt idx="0">
                  <c:v>Ericsson CSS 3</c:v>
                </c:pt>
              </c:strCache>
            </c:strRef>
          </c:tx>
          <c:xVal>
            <c:numRef>
              <c:f>'Class A Mutiple PMI test'!$A$83:$A$106</c:f>
              <c:numCache>
                <c:formatCode>G/通用格式</c:formatCode>
                <c:ptCount val="24"/>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numCache>
            </c:numRef>
          </c:xVal>
          <c:yVal>
            <c:numRef>
              <c:f>'Class A Mutiple PMI test'!$X$83:$X$106</c:f>
              <c:numCache>
                <c:formatCode>0.00</c:formatCode>
                <c:ptCount val="24"/>
                <c:pt idx="0">
                  <c:v>14.506153687602065</c:v>
                </c:pt>
                <c:pt idx="1">
                  <c:v>9.6086176057442181</c:v>
                </c:pt>
                <c:pt idx="2">
                  <c:v>6.8711115026985352</c:v>
                </c:pt>
                <c:pt idx="3">
                  <c:v>5.840542310450326</c:v>
                </c:pt>
                <c:pt idx="4">
                  <c:v>5.0919126087761342</c:v>
                </c:pt>
                <c:pt idx="5">
                  <c:v>4.5199770168712448</c:v>
                </c:pt>
                <c:pt idx="6">
                  <c:v>4.049264281168095</c:v>
                </c:pt>
                <c:pt idx="7">
                  <c:v>3.6068351758994051</c:v>
                </c:pt>
                <c:pt idx="8">
                  <c:v>3.1578270118015004</c:v>
                </c:pt>
                <c:pt idx="9">
                  <c:v>3.0033627378578811</c:v>
                </c:pt>
                <c:pt idx="10">
                  <c:v>2.7252523373134347</c:v>
                </c:pt>
                <c:pt idx="11">
                  <c:v>2.4213287603782865</c:v>
                </c:pt>
                <c:pt idx="12">
                  <c:v>2.2247456878017116</c:v>
                </c:pt>
              </c:numCache>
            </c:numRef>
          </c:yVal>
          <c:smooth val="1"/>
        </c:ser>
        <c:ser>
          <c:idx val="21"/>
          <c:order val="23"/>
          <c:tx>
            <c:strRef>
              <c:f>'Class A Mutiple PMI test'!$Y$75:$Y$76</c:f>
              <c:strCache>
                <c:ptCount val="1"/>
                <c:pt idx="0">
                  <c:v>Ericsson CSS 4</c:v>
                </c:pt>
              </c:strCache>
            </c:strRef>
          </c:tx>
          <c:xVal>
            <c:numRef>
              <c:f>'Class A Mutiple PMI test'!$A$83:$A$106</c:f>
              <c:numCache>
                <c:formatCode>G/通用格式</c:formatCode>
                <c:ptCount val="24"/>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numCache>
            </c:numRef>
          </c:xVal>
          <c:yVal>
            <c:numRef>
              <c:f>'Class A Mutiple PMI test'!$Y$83:$Y$106</c:f>
              <c:numCache>
                <c:formatCode>0.00</c:formatCode>
                <c:ptCount val="24"/>
                <c:pt idx="0">
                  <c:v>14.680060408136596</c:v>
                </c:pt>
                <c:pt idx="1">
                  <c:v>8.8980383728769663</c:v>
                </c:pt>
                <c:pt idx="2">
                  <c:v>7.4224667780451501</c:v>
                </c:pt>
                <c:pt idx="3">
                  <c:v>6.0066477006964867</c:v>
                </c:pt>
                <c:pt idx="4">
                  <c:v>5.3711717296151367</c:v>
                </c:pt>
                <c:pt idx="5">
                  <c:v>4.4003617509930857</c:v>
                </c:pt>
                <c:pt idx="6">
                  <c:v>4.0871881468199529</c:v>
                </c:pt>
                <c:pt idx="7">
                  <c:v>3.630169209399742</c:v>
                </c:pt>
                <c:pt idx="8">
                  <c:v>3.3343506817571966</c:v>
                </c:pt>
                <c:pt idx="9">
                  <c:v>2.919146281472444</c:v>
                </c:pt>
                <c:pt idx="10">
                  <c:v>2.7141313919461525</c:v>
                </c:pt>
                <c:pt idx="11">
                  <c:v>2.5339188545892326</c:v>
                </c:pt>
                <c:pt idx="12">
                  <c:v>2.2642482481279398</c:v>
                </c:pt>
              </c:numCache>
            </c:numRef>
          </c:yVal>
          <c:smooth val="1"/>
        </c:ser>
        <c:ser>
          <c:idx val="24"/>
          <c:order val="24"/>
          <c:tx>
            <c:strRef>
              <c:f>'Class A Mutiple PMI test'!$Z$75:$Z$76</c:f>
              <c:strCache>
                <c:ptCount val="1"/>
                <c:pt idx="0">
                  <c:v>Huawei CSS 1</c:v>
                </c:pt>
              </c:strCache>
            </c:strRef>
          </c:tx>
          <c:xVal>
            <c:numRef>
              <c:f>'Class A Mutiple PMI test'!$A$83:$A$106</c:f>
              <c:numCache>
                <c:formatCode>G/通用格式</c:formatCode>
                <c:ptCount val="24"/>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numCache>
            </c:numRef>
          </c:xVal>
          <c:yVal>
            <c:numRef>
              <c:f>'Class A Mutiple PMI test'!$Z$83:$Z$106</c:f>
              <c:numCache>
                <c:formatCode>0.00_ </c:formatCode>
                <c:ptCount val="24"/>
                <c:pt idx="0">
                  <c:v>13.724049334456801</c:v>
                </c:pt>
                <c:pt idx="1">
                  <c:v>10.5353412153957</c:v>
                </c:pt>
                <c:pt idx="2">
                  <c:v>8.4129157028877106</c:v>
                </c:pt>
                <c:pt idx="3">
                  <c:v>7.2022230146168802</c:v>
                </c:pt>
                <c:pt idx="4">
                  <c:v>6.2106669609753897</c:v>
                </c:pt>
                <c:pt idx="5">
                  <c:v>5.4661737884052002</c:v>
                </c:pt>
                <c:pt idx="6">
                  <c:v>4.8174447467558998</c:v>
                </c:pt>
                <c:pt idx="7">
                  <c:v>4.2180843880316798</c:v>
                </c:pt>
                <c:pt idx="8">
                  <c:v>3.6971304169841699</c:v>
                </c:pt>
                <c:pt idx="9">
                  <c:v>3.2687967716423301</c:v>
                </c:pt>
                <c:pt idx="10">
                  <c:v>2.93038876251414</c:v>
                </c:pt>
              </c:numCache>
            </c:numRef>
          </c:yVal>
          <c:smooth val="1"/>
        </c:ser>
        <c:ser>
          <c:idx val="25"/>
          <c:order val="25"/>
          <c:tx>
            <c:strRef>
              <c:f>'Class A Mutiple PMI test'!$AA$75:$AA$76</c:f>
              <c:strCache>
                <c:ptCount val="1"/>
                <c:pt idx="0">
                  <c:v>Huawei CSS 2</c:v>
                </c:pt>
              </c:strCache>
            </c:strRef>
          </c:tx>
          <c:xVal>
            <c:numRef>
              <c:f>'Class A Mutiple PMI test'!$A$83:$A$106</c:f>
              <c:numCache>
                <c:formatCode>G/通用格式</c:formatCode>
                <c:ptCount val="24"/>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numCache>
            </c:numRef>
          </c:xVal>
          <c:yVal>
            <c:numRef>
              <c:f>'Class A Mutiple PMI test'!$AA$83:$AA$106</c:f>
              <c:numCache>
                <c:formatCode>0.00_ </c:formatCode>
                <c:ptCount val="24"/>
                <c:pt idx="0">
                  <c:v>12.6242548535563</c:v>
                </c:pt>
                <c:pt idx="1">
                  <c:v>9.9368527649651295</c:v>
                </c:pt>
                <c:pt idx="2">
                  <c:v>8.1308358878030091</c:v>
                </c:pt>
                <c:pt idx="3">
                  <c:v>7.0072468782478499</c:v>
                </c:pt>
                <c:pt idx="4">
                  <c:v>6.0345641579445397</c:v>
                </c:pt>
                <c:pt idx="5">
                  <c:v>5.3408242327744802</c:v>
                </c:pt>
                <c:pt idx="6">
                  <c:v>4.6999349992538102</c:v>
                </c:pt>
                <c:pt idx="7">
                  <c:v>4.1756451674231103</c:v>
                </c:pt>
                <c:pt idx="8">
                  <c:v>3.6910029194918601</c:v>
                </c:pt>
                <c:pt idx="9">
                  <c:v>3.2713848504513501</c:v>
                </c:pt>
                <c:pt idx="10">
                  <c:v>2.9484759263195999</c:v>
                </c:pt>
              </c:numCache>
            </c:numRef>
          </c:yVal>
          <c:smooth val="1"/>
        </c:ser>
        <c:ser>
          <c:idx val="26"/>
          <c:order val="26"/>
          <c:tx>
            <c:strRef>
              <c:f>'Class A Mutiple PMI test'!$AB$75:$AB$76</c:f>
              <c:strCache>
                <c:ptCount val="1"/>
                <c:pt idx="0">
                  <c:v>Huawei CSS 3</c:v>
                </c:pt>
              </c:strCache>
            </c:strRef>
          </c:tx>
          <c:xVal>
            <c:numRef>
              <c:f>'Class A Mutiple PMI test'!$A$83:$A$106</c:f>
              <c:numCache>
                <c:formatCode>G/通用格式</c:formatCode>
                <c:ptCount val="24"/>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numCache>
            </c:numRef>
          </c:xVal>
          <c:yVal>
            <c:numRef>
              <c:f>'Class A Mutiple PMI test'!$AB$83:$AB$106</c:f>
              <c:numCache>
                <c:formatCode>0.00_ </c:formatCode>
                <c:ptCount val="24"/>
                <c:pt idx="0">
                  <c:v>13.121036955063801</c:v>
                </c:pt>
                <c:pt idx="1">
                  <c:v>10.213720232318201</c:v>
                </c:pt>
                <c:pt idx="2">
                  <c:v>8.3232307666928502</c:v>
                </c:pt>
                <c:pt idx="3">
                  <c:v>7.0350946777951604</c:v>
                </c:pt>
                <c:pt idx="4">
                  <c:v>6.1182696767273299</c:v>
                </c:pt>
                <c:pt idx="5">
                  <c:v>5.4077457221047096</c:v>
                </c:pt>
                <c:pt idx="6">
                  <c:v>4.8278822808966497</c:v>
                </c:pt>
                <c:pt idx="7">
                  <c:v>4.2740581627973304</c:v>
                </c:pt>
                <c:pt idx="8">
                  <c:v>3.80110218849223</c:v>
                </c:pt>
                <c:pt idx="9">
                  <c:v>3.4178706667635801</c:v>
                </c:pt>
                <c:pt idx="10">
                  <c:v>3.0349777321368601</c:v>
                </c:pt>
              </c:numCache>
            </c:numRef>
          </c:yVal>
          <c:smooth val="1"/>
        </c:ser>
        <c:ser>
          <c:idx val="27"/>
          <c:order val="27"/>
          <c:tx>
            <c:strRef>
              <c:f>'Class A Mutiple PMI test'!$AC$75:$AC$76</c:f>
              <c:strCache>
                <c:ptCount val="1"/>
                <c:pt idx="0">
                  <c:v>Huawei CSS 4</c:v>
                </c:pt>
              </c:strCache>
            </c:strRef>
          </c:tx>
          <c:xVal>
            <c:numRef>
              <c:f>'Class A Mutiple PMI test'!$A$83:$A$106</c:f>
              <c:numCache>
                <c:formatCode>G/通用格式</c:formatCode>
                <c:ptCount val="24"/>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numCache>
            </c:numRef>
          </c:xVal>
          <c:yVal>
            <c:numRef>
              <c:f>'Class A Mutiple PMI test'!$AC$83:$AC$106</c:f>
              <c:numCache>
                <c:formatCode>0.00_ </c:formatCode>
                <c:ptCount val="24"/>
                <c:pt idx="0">
                  <c:v>14.2295618141464</c:v>
                </c:pt>
                <c:pt idx="1">
                  <c:v>10.819608252116801</c:v>
                </c:pt>
                <c:pt idx="2">
                  <c:v>8.6273824493261309</c:v>
                </c:pt>
                <c:pt idx="3">
                  <c:v>7.2556979375757402</c:v>
                </c:pt>
                <c:pt idx="4">
                  <c:v>6.2837267726353003</c:v>
                </c:pt>
                <c:pt idx="5">
                  <c:v>5.5716634749246001</c:v>
                </c:pt>
                <c:pt idx="6">
                  <c:v>4.9337626591045103</c:v>
                </c:pt>
                <c:pt idx="7">
                  <c:v>4.32273049535294</c:v>
                </c:pt>
                <c:pt idx="8">
                  <c:v>3.7985108771038099</c:v>
                </c:pt>
                <c:pt idx="9">
                  <c:v>3.40524332599544</c:v>
                </c:pt>
                <c:pt idx="10">
                  <c:v>2.9764047648904199</c:v>
                </c:pt>
              </c:numCache>
            </c:numRef>
          </c:yVal>
          <c:smooth val="1"/>
        </c:ser>
        <c:dLbls/>
        <c:axId val="239176320"/>
        <c:axId val="239199360"/>
      </c:scatterChart>
      <c:valAx>
        <c:axId val="239176320"/>
        <c:scaling>
          <c:orientation val="minMax"/>
          <c:max val="22"/>
          <c:min val="-5"/>
        </c:scaling>
        <c:axPos val="b"/>
        <c:majorGridlines/>
        <c:title>
          <c:tx>
            <c:rich>
              <a:bodyPr/>
              <a:lstStyle/>
              <a:p>
                <a:pPr algn="ctr" rtl="0">
                  <a:defRPr lang="en-US" sz="1000" b="1" i="0" u="none" strike="noStrike" kern="1200" baseline="0">
                    <a:solidFill>
                      <a:srgbClr val="000000"/>
                    </a:solidFill>
                    <a:latin typeface="+mn-lt"/>
                    <a:ea typeface="+mn-ea"/>
                    <a:cs typeface="+mn-cs"/>
                  </a:defRPr>
                </a:pPr>
                <a:r>
                  <a:rPr lang="en-US" altLang="en-US" sz="1000" b="1" i="0" u="none" strike="noStrike" kern="1200" baseline="0">
                    <a:solidFill>
                      <a:srgbClr val="000000"/>
                    </a:solidFill>
                    <a:latin typeface="+mn-lt"/>
                    <a:ea typeface="+mn-ea"/>
                    <a:cs typeface="+mn-cs"/>
                  </a:rPr>
                  <a:t>Es/Noc</a:t>
                </a:r>
              </a:p>
            </c:rich>
          </c:tx>
          <c:layout/>
        </c:title>
        <c:numFmt formatCode="G/通用格式" sourceLinked="1"/>
        <c:tickLblPos val="nextTo"/>
        <c:txPr>
          <a:bodyPr/>
          <a:lstStyle/>
          <a:p>
            <a:pPr>
              <a:defRPr lang="en-US"/>
            </a:pPr>
            <a:endParaRPr lang="zh-CN"/>
          </a:p>
        </c:txPr>
        <c:crossAx val="239199360"/>
        <c:crosses val="autoZero"/>
        <c:crossBetween val="midCat"/>
        <c:majorUnit val="1"/>
      </c:valAx>
      <c:valAx>
        <c:axId val="239199360"/>
        <c:scaling>
          <c:orientation val="minMax"/>
        </c:scaling>
        <c:axPos val="l"/>
        <c:majorGridlines/>
        <c:minorGridlines/>
        <c:title>
          <c:tx>
            <c:rich>
              <a:bodyPr rot="-5400000" vert="horz"/>
              <a:lstStyle/>
              <a:p>
                <a:pPr marL="0" marR="0" indent="0" algn="ctr" defTabSz="914400" rtl="0" eaLnBrk="1" fontAlgn="auto" latinLnBrk="0" hangingPunct="1">
                  <a:lnSpc>
                    <a:spcPct val="100000"/>
                  </a:lnSpc>
                  <a:spcBef>
                    <a:spcPts val="0"/>
                  </a:spcBef>
                  <a:spcAft>
                    <a:spcPts val="0"/>
                  </a:spcAft>
                  <a:buClrTx/>
                  <a:buSzTx/>
                  <a:buFontTx/>
                  <a:buNone/>
                  <a:tabLst/>
                  <a:defRPr lang="en-US" sz="1000" b="1" i="0" u="none" strike="noStrike" kern="1200" baseline="0">
                    <a:solidFill>
                      <a:sysClr val="windowText" lastClr="000000"/>
                    </a:solidFill>
                    <a:latin typeface="+mn-lt"/>
                    <a:ea typeface="+mn-ea"/>
                    <a:cs typeface="+mn-cs"/>
                  </a:defRPr>
                </a:pPr>
                <a:r>
                  <a:rPr lang="en-US" altLang="zh-CN" sz="1000">
                    <a:effectLst/>
                    <a:latin typeface="Calibri" pitchFamily="34" charset="0"/>
                    <a:cs typeface="Calibri" pitchFamily="34" charset="0"/>
                  </a:rPr>
                  <a:t>Throughput</a:t>
                </a:r>
                <a:r>
                  <a:rPr lang="en-US" altLang="zh-CN" sz="1000" baseline="0">
                    <a:effectLst/>
                    <a:latin typeface="Calibri" pitchFamily="34" charset="0"/>
                    <a:cs typeface="Calibri" pitchFamily="34" charset="0"/>
                  </a:rPr>
                  <a:t> Ratio</a:t>
                </a:r>
              </a:p>
            </c:rich>
          </c:tx>
          <c:layout/>
        </c:title>
        <c:numFmt formatCode="G/通用格式" sourceLinked="1"/>
        <c:tickLblPos val="nextTo"/>
        <c:txPr>
          <a:bodyPr/>
          <a:lstStyle/>
          <a:p>
            <a:pPr>
              <a:defRPr lang="en-US"/>
            </a:pPr>
            <a:endParaRPr lang="zh-CN"/>
          </a:p>
        </c:txPr>
        <c:crossAx val="239176320"/>
        <c:crossesAt val="-5"/>
        <c:crossBetween val="midCat"/>
      </c:valAx>
    </c:plotArea>
    <c:legend>
      <c:legendPos val="r"/>
      <c:layout>
        <c:manualLayout>
          <c:xMode val="edge"/>
          <c:yMode val="edge"/>
          <c:x val="0.74797783009083063"/>
          <c:y val="0.19206940364801769"/>
          <c:w val="0.25012320624870343"/>
          <c:h val="0.66935439043112299"/>
        </c:manualLayout>
      </c:layout>
      <c:txPr>
        <a:bodyPr/>
        <a:lstStyle/>
        <a:p>
          <a:pPr>
            <a:defRPr lang="en-US"/>
          </a:pPr>
          <a:endParaRPr lang="zh-CN"/>
        </a:p>
      </c:txPr>
    </c:legend>
    <c:plotVisOnly val="1"/>
    <c:dispBlanksAs val="span"/>
  </c:chart>
  <c:printSettings>
    <c:headerFooter/>
    <c:pageMargins b="0.75000000000000322" l="0.70000000000000062" r="0.70000000000000062" t="0.75000000000000322"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c:lang val="zh-CN"/>
  <c:chart>
    <c:title>
      <c:tx>
        <c:rich>
          <a:bodyPr/>
          <a:lstStyle/>
          <a:p>
            <a:pPr algn="ctr" rtl="0">
              <a:defRPr lang="en-US"/>
            </a:pPr>
            <a:r>
              <a:rPr lang="en-US" altLang="en-US" sz="1800" b="1" i="0" u="none" strike="noStrike" kern="1200" baseline="0">
                <a:solidFill>
                  <a:srgbClr val="000000"/>
                </a:solidFill>
                <a:latin typeface="+mn-lt"/>
                <a:ea typeface="+mn-ea"/>
                <a:cs typeface="+mn-cs"/>
              </a:rPr>
              <a:t>Absolute Throughput with random PMI</a:t>
            </a:r>
          </a:p>
          <a:p>
            <a:pPr algn="ctr" rtl="0">
              <a:defRPr lang="en-US"/>
            </a:pPr>
            <a:endParaRPr lang="en-US" altLang="en-US" sz="1800" b="1" i="0" u="none" strike="noStrike" kern="1200" baseline="0">
              <a:solidFill>
                <a:srgbClr val="000000"/>
              </a:solidFill>
              <a:latin typeface="+mn-lt"/>
              <a:ea typeface="+mn-ea"/>
              <a:cs typeface="+mn-cs"/>
            </a:endParaRPr>
          </a:p>
        </c:rich>
      </c:tx>
    </c:title>
    <c:plotArea>
      <c:layout>
        <c:manualLayout>
          <c:layoutTarget val="inner"/>
          <c:xMode val="edge"/>
          <c:yMode val="edge"/>
          <c:x val="0.13279428727271841"/>
          <c:y val="0.13786681238029191"/>
          <c:w val="0.60310577157236778"/>
          <c:h val="0.68623171355921064"/>
        </c:manualLayout>
      </c:layout>
      <c:scatterChart>
        <c:scatterStyle val="smoothMarker"/>
        <c:ser>
          <c:idx val="1"/>
          <c:order val="0"/>
          <c:tx>
            <c:strRef>
              <c:f>'Class A Mutiple PMI test'!$B$112</c:f>
              <c:strCache>
                <c:ptCount val="1"/>
                <c:pt idx="0">
                  <c:v>Qualcomm</c:v>
                </c:pt>
              </c:strCache>
            </c:strRef>
          </c:tx>
          <c:xVal>
            <c:numRef>
              <c:f>'Class A Mutiple PMI test'!$A$113:$A$147</c:f>
              <c:numCache>
                <c:formatCode>G/通用格式</c:formatCode>
                <c:ptCount val="35"/>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pt idx="30">
                  <c:v>24</c:v>
                </c:pt>
                <c:pt idx="31">
                  <c:v>25</c:v>
                </c:pt>
                <c:pt idx="32">
                  <c:v>26</c:v>
                </c:pt>
                <c:pt idx="33">
                  <c:v>27</c:v>
                </c:pt>
                <c:pt idx="34">
                  <c:v>28</c:v>
                </c:pt>
              </c:numCache>
            </c:numRef>
          </c:xVal>
          <c:yVal>
            <c:numRef>
              <c:f>'Class A Mutiple PMI test'!$B$113:$B$147</c:f>
              <c:numCache>
                <c:formatCode>0.00</c:formatCode>
                <c:ptCount val="35"/>
              </c:numCache>
            </c:numRef>
          </c:yVal>
          <c:smooth val="1"/>
        </c:ser>
        <c:ser>
          <c:idx val="2"/>
          <c:order val="1"/>
          <c:tx>
            <c:strRef>
              <c:f>'Class A Mutiple PMI test'!$C$112</c:f>
              <c:strCache>
                <c:ptCount val="1"/>
                <c:pt idx="0">
                  <c:v>Samsung</c:v>
                </c:pt>
              </c:strCache>
            </c:strRef>
          </c:tx>
          <c:xVal>
            <c:numRef>
              <c:f>'Class A Mutiple PMI test'!$A$113:$A$147</c:f>
              <c:numCache>
                <c:formatCode>G/通用格式</c:formatCode>
                <c:ptCount val="35"/>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pt idx="30">
                  <c:v>24</c:v>
                </c:pt>
                <c:pt idx="31">
                  <c:v>25</c:v>
                </c:pt>
                <c:pt idx="32">
                  <c:v>26</c:v>
                </c:pt>
                <c:pt idx="33">
                  <c:v>27</c:v>
                </c:pt>
                <c:pt idx="34">
                  <c:v>28</c:v>
                </c:pt>
              </c:numCache>
            </c:numRef>
          </c:xVal>
          <c:yVal>
            <c:numRef>
              <c:f>'Class A Mutiple PMI test'!$C$113:$C$147</c:f>
              <c:numCache>
                <c:formatCode>0.00</c:formatCode>
                <c:ptCount val="35"/>
                <c:pt idx="0">
                  <c:v>3516.6762670656399</c:v>
                </c:pt>
                <c:pt idx="1">
                  <c:v>11253.3640546101</c:v>
                </c:pt>
                <c:pt idx="2">
                  <c:v>21690.222105853802</c:v>
                </c:pt>
                <c:pt idx="3">
                  <c:v>64232.364466055697</c:v>
                </c:pt>
                <c:pt idx="4">
                  <c:v>126434.780998691</c:v>
                </c:pt>
                <c:pt idx="5">
                  <c:v>214129.53768468299</c:v>
                </c:pt>
                <c:pt idx="6">
                  <c:v>333357.01851505501</c:v>
                </c:pt>
                <c:pt idx="7">
                  <c:v>514663.89508135401</c:v>
                </c:pt>
                <c:pt idx="8">
                  <c:v>718850.12492986699</c:v>
                </c:pt>
                <c:pt idx="9">
                  <c:v>946590.54105105705</c:v>
                </c:pt>
                <c:pt idx="10">
                  <c:v>1194223.8601084701</c:v>
                </c:pt>
                <c:pt idx="11">
                  <c:v>1447307.1890779899</c:v>
                </c:pt>
                <c:pt idx="12">
                  <c:v>1722940.837853</c:v>
                </c:pt>
                <c:pt idx="13">
                  <c:v>2021040.97624836</c:v>
                </c:pt>
                <c:pt idx="14">
                  <c:v>2317401.6383018498</c:v>
                </c:pt>
                <c:pt idx="15">
                  <c:v>2664772.9680194501</c:v>
                </c:pt>
                <c:pt idx="16">
                  <c:v>3013024.5146811302</c:v>
                </c:pt>
                <c:pt idx="17">
                  <c:v>3343797.4677389199</c:v>
                </c:pt>
                <c:pt idx="18">
                  <c:v>3662729.4071441898</c:v>
                </c:pt>
                <c:pt idx="19">
                  <c:v>3994707.4191135201</c:v>
                </c:pt>
                <c:pt idx="20">
                  <c:v>4337667.1853375696</c:v>
                </c:pt>
                <c:pt idx="21">
                  <c:v>4730348.7301290398</c:v>
                </c:pt>
                <c:pt idx="22">
                  <c:v>5069148.4234149996</c:v>
                </c:pt>
              </c:numCache>
            </c:numRef>
          </c:yVal>
          <c:smooth val="1"/>
        </c:ser>
        <c:ser>
          <c:idx val="4"/>
          <c:order val="2"/>
          <c:tx>
            <c:strRef>
              <c:f>'Class A Mutiple PMI test'!$D$112</c:f>
              <c:strCache>
                <c:ptCount val="1"/>
                <c:pt idx="0">
                  <c:v>MTK</c:v>
                </c:pt>
              </c:strCache>
            </c:strRef>
          </c:tx>
          <c:xVal>
            <c:numRef>
              <c:f>'Class A Mutiple PMI test'!$A$113:$A$147</c:f>
              <c:numCache>
                <c:formatCode>G/通用格式</c:formatCode>
                <c:ptCount val="35"/>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pt idx="30">
                  <c:v>24</c:v>
                </c:pt>
                <c:pt idx="31">
                  <c:v>25</c:v>
                </c:pt>
                <c:pt idx="32">
                  <c:v>26</c:v>
                </c:pt>
                <c:pt idx="33">
                  <c:v>27</c:v>
                </c:pt>
                <c:pt idx="34">
                  <c:v>28</c:v>
                </c:pt>
              </c:numCache>
            </c:numRef>
          </c:xVal>
          <c:yVal>
            <c:numRef>
              <c:f>'Class A Mutiple PMI test'!$D$113:$D$147</c:f>
              <c:numCache>
                <c:formatCode>0.00</c:formatCode>
                <c:ptCount val="35"/>
              </c:numCache>
            </c:numRef>
          </c:yVal>
          <c:smooth val="1"/>
        </c:ser>
        <c:ser>
          <c:idx val="5"/>
          <c:order val="3"/>
          <c:tx>
            <c:strRef>
              <c:f>'Class A Mutiple PMI test'!$E$112</c:f>
              <c:strCache>
                <c:ptCount val="1"/>
                <c:pt idx="0">
                  <c:v>LGE</c:v>
                </c:pt>
              </c:strCache>
            </c:strRef>
          </c:tx>
          <c:xVal>
            <c:numRef>
              <c:f>'Class A Mutiple PMI test'!$A$113:$A$147</c:f>
              <c:numCache>
                <c:formatCode>G/通用格式</c:formatCode>
                <c:ptCount val="35"/>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pt idx="30">
                  <c:v>24</c:v>
                </c:pt>
                <c:pt idx="31">
                  <c:v>25</c:v>
                </c:pt>
                <c:pt idx="32">
                  <c:v>26</c:v>
                </c:pt>
                <c:pt idx="33">
                  <c:v>27</c:v>
                </c:pt>
                <c:pt idx="34">
                  <c:v>28</c:v>
                </c:pt>
              </c:numCache>
            </c:numRef>
          </c:xVal>
          <c:yVal>
            <c:numRef>
              <c:f>'Class A Mutiple PMI test'!$E$113:$E$147</c:f>
              <c:numCache>
                <c:formatCode>0.00</c:formatCode>
                <c:ptCount val="35"/>
                <c:pt idx="0">
                  <c:v>0</c:v>
                </c:pt>
                <c:pt idx="1">
                  <c:v>0</c:v>
                </c:pt>
                <c:pt idx="2">
                  <c:v>0</c:v>
                </c:pt>
                <c:pt idx="3">
                  <c:v>0</c:v>
                </c:pt>
                <c:pt idx="4">
                  <c:v>0</c:v>
                </c:pt>
                <c:pt idx="5">
                  <c:v>5716.4356435643558</c:v>
                </c:pt>
                <c:pt idx="6">
                  <c:v>9584.1584158415844</c:v>
                </c:pt>
                <c:pt idx="7">
                  <c:v>77067.722772277222</c:v>
                </c:pt>
                <c:pt idx="8">
                  <c:v>158826.9306930693</c:v>
                </c:pt>
                <c:pt idx="9">
                  <c:v>248643.96039603959</c:v>
                </c:pt>
                <c:pt idx="10">
                  <c:v>649039.20792079205</c:v>
                </c:pt>
                <c:pt idx="11">
                  <c:v>892786.53465346526</c:v>
                </c:pt>
                <c:pt idx="12">
                  <c:v>1321006.7326732674</c:v>
                </c:pt>
                <c:pt idx="13">
                  <c:v>1830316.8316831684</c:v>
                </c:pt>
                <c:pt idx="14">
                  <c:v>2278085.5445544552</c:v>
                </c:pt>
                <c:pt idx="15">
                  <c:v>2617763.9603960398</c:v>
                </c:pt>
                <c:pt idx="16">
                  <c:v>2948914.0594059406</c:v>
                </c:pt>
                <c:pt idx="17">
                  <c:v>3355851.8811881188</c:v>
                </c:pt>
                <c:pt idx="18">
                  <c:v>3672230.495049505</c:v>
                </c:pt>
                <c:pt idx="19">
                  <c:v>3995603.9603960393</c:v>
                </c:pt>
                <c:pt idx="20">
                  <c:v>4333989.7029702971</c:v>
                </c:pt>
                <c:pt idx="21">
                  <c:v>4577599.2079207916</c:v>
                </c:pt>
                <c:pt idx="22">
                  <c:v>4844615.4455445549</c:v>
                </c:pt>
              </c:numCache>
            </c:numRef>
          </c:yVal>
          <c:smooth val="1"/>
        </c:ser>
        <c:ser>
          <c:idx val="7"/>
          <c:order val="4"/>
          <c:tx>
            <c:strRef>
              <c:f>'Class A Mutiple PMI test'!$F$112</c:f>
              <c:strCache>
                <c:ptCount val="1"/>
                <c:pt idx="0">
                  <c:v>Intel</c:v>
                </c:pt>
              </c:strCache>
            </c:strRef>
          </c:tx>
          <c:xVal>
            <c:numRef>
              <c:f>'Class A Mutiple PMI test'!$A$113:$A$147</c:f>
              <c:numCache>
                <c:formatCode>G/通用格式</c:formatCode>
                <c:ptCount val="35"/>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pt idx="30">
                  <c:v>24</c:v>
                </c:pt>
                <c:pt idx="31">
                  <c:v>25</c:v>
                </c:pt>
                <c:pt idx="32">
                  <c:v>26</c:v>
                </c:pt>
                <c:pt idx="33">
                  <c:v>27</c:v>
                </c:pt>
                <c:pt idx="34">
                  <c:v>28</c:v>
                </c:pt>
              </c:numCache>
            </c:numRef>
          </c:xVal>
          <c:yVal>
            <c:numRef>
              <c:f>'Class A Mutiple PMI test'!$F$113:$F$147</c:f>
              <c:numCache>
                <c:formatCode>0</c:formatCode>
                <c:ptCount val="35"/>
                <c:pt idx="2">
                  <c:v>23400</c:v>
                </c:pt>
                <c:pt idx="3">
                  <c:v>57573</c:v>
                </c:pt>
                <c:pt idx="4">
                  <c:v>113400</c:v>
                </c:pt>
                <c:pt idx="5">
                  <c:v>195270</c:v>
                </c:pt>
                <c:pt idx="6">
                  <c:v>309800</c:v>
                </c:pt>
                <c:pt idx="7">
                  <c:v>471190</c:v>
                </c:pt>
                <c:pt idx="8">
                  <c:v>669780</c:v>
                </c:pt>
                <c:pt idx="9">
                  <c:v>887340</c:v>
                </c:pt>
                <c:pt idx="10">
                  <c:v>1127300</c:v>
                </c:pt>
                <c:pt idx="11">
                  <c:v>1383400</c:v>
                </c:pt>
                <c:pt idx="12">
                  <c:v>1661000</c:v>
                </c:pt>
                <c:pt idx="13">
                  <c:v>1971100</c:v>
                </c:pt>
                <c:pt idx="14">
                  <c:v>2293100</c:v>
                </c:pt>
                <c:pt idx="15">
                  <c:v>2604700</c:v>
                </c:pt>
                <c:pt idx="16">
                  <c:v>2913700</c:v>
                </c:pt>
                <c:pt idx="17">
                  <c:v>3220600</c:v>
                </c:pt>
                <c:pt idx="18">
                  <c:v>3525000</c:v>
                </c:pt>
                <c:pt idx="19">
                  <c:v>3826600</c:v>
                </c:pt>
                <c:pt idx="20">
                  <c:v>4125700</c:v>
                </c:pt>
              </c:numCache>
            </c:numRef>
          </c:yVal>
          <c:smooth val="1"/>
        </c:ser>
        <c:ser>
          <c:idx val="8"/>
          <c:order val="5"/>
          <c:tx>
            <c:strRef>
              <c:f>'Class A Mutiple PMI test'!$G$112</c:f>
              <c:strCache>
                <c:ptCount val="1"/>
                <c:pt idx="0">
                  <c:v>Ericsson</c:v>
                </c:pt>
              </c:strCache>
            </c:strRef>
          </c:tx>
          <c:xVal>
            <c:numRef>
              <c:f>'Class A Mutiple PMI test'!$A$113:$A$147</c:f>
              <c:numCache>
                <c:formatCode>G/通用格式</c:formatCode>
                <c:ptCount val="35"/>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pt idx="30">
                  <c:v>24</c:v>
                </c:pt>
                <c:pt idx="31">
                  <c:v>25</c:v>
                </c:pt>
                <c:pt idx="32">
                  <c:v>26</c:v>
                </c:pt>
                <c:pt idx="33">
                  <c:v>27</c:v>
                </c:pt>
                <c:pt idx="34">
                  <c:v>28</c:v>
                </c:pt>
              </c:numCache>
            </c:numRef>
          </c:xVal>
          <c:yVal>
            <c:numRef>
              <c:f>'Class A Mutiple PMI test'!$G$113:$G$147</c:f>
              <c:numCache>
                <c:formatCode>0.00</c:formatCode>
                <c:ptCount val="35"/>
                <c:pt idx="0">
                  <c:v>0</c:v>
                </c:pt>
                <c:pt idx="1">
                  <c:v>3811.1999999998102</c:v>
                </c:pt>
                <c:pt idx="2">
                  <c:v>3964.7999999998001</c:v>
                </c:pt>
                <c:pt idx="3">
                  <c:v>34121.599999998303</c:v>
                </c:pt>
                <c:pt idx="4">
                  <c:v>70711.999999996493</c:v>
                </c:pt>
                <c:pt idx="5">
                  <c:v>158571.19999999201</c:v>
                </c:pt>
                <c:pt idx="6">
                  <c:v>272406.399999986</c:v>
                </c:pt>
                <c:pt idx="7">
                  <c:v>489587.19999997597</c:v>
                </c:pt>
                <c:pt idx="8">
                  <c:v>592259.19999997003</c:v>
                </c:pt>
                <c:pt idx="9">
                  <c:v>1011555.19999995</c:v>
                </c:pt>
                <c:pt idx="10">
                  <c:v>1349854.3999999301</c:v>
                </c:pt>
                <c:pt idx="11">
                  <c:v>1753476.7999999099</c:v>
                </c:pt>
                <c:pt idx="12">
                  <c:v>1838559.9999999099</c:v>
                </c:pt>
                <c:pt idx="13">
                  <c:v>2255630.39999989</c:v>
                </c:pt>
                <c:pt idx="14">
                  <c:v>2582459.1999998698</c:v>
                </c:pt>
                <c:pt idx="15">
                  <c:v>2925543.9999998501</c:v>
                </c:pt>
                <c:pt idx="16">
                  <c:v>3219497.5999998399</c:v>
                </c:pt>
                <c:pt idx="17">
                  <c:v>3635199.9999998198</c:v>
                </c:pt>
                <c:pt idx="18">
                  <c:v>3800471.99999981</c:v>
                </c:pt>
              </c:numCache>
            </c:numRef>
          </c:yVal>
          <c:smooth val="1"/>
        </c:ser>
        <c:ser>
          <c:idx val="10"/>
          <c:order val="6"/>
          <c:tx>
            <c:strRef>
              <c:f>'Class A Mutiple PMI test'!$H$112</c:f>
              <c:strCache>
                <c:ptCount val="1"/>
                <c:pt idx="0">
                  <c:v>Huawei</c:v>
                </c:pt>
              </c:strCache>
            </c:strRef>
          </c:tx>
          <c:xVal>
            <c:numRef>
              <c:f>'Class A Mutiple PMI test'!$A$113:$A$147</c:f>
              <c:numCache>
                <c:formatCode>G/通用格式</c:formatCode>
                <c:ptCount val="35"/>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pt idx="30">
                  <c:v>24</c:v>
                </c:pt>
                <c:pt idx="31">
                  <c:v>25</c:v>
                </c:pt>
                <c:pt idx="32">
                  <c:v>26</c:v>
                </c:pt>
                <c:pt idx="33">
                  <c:v>27</c:v>
                </c:pt>
                <c:pt idx="34">
                  <c:v>28</c:v>
                </c:pt>
              </c:numCache>
            </c:numRef>
          </c:xVal>
          <c:yVal>
            <c:numRef>
              <c:f>'Class A Mutiple PMI test'!$H$113:$H$147</c:f>
              <c:numCache>
                <c:formatCode>0.00</c:formatCode>
                <c:ptCount val="35"/>
                <c:pt idx="3">
                  <c:v>72117</c:v>
                </c:pt>
                <c:pt idx="4">
                  <c:v>141709</c:v>
                </c:pt>
                <c:pt idx="5">
                  <c:v>240795</c:v>
                </c:pt>
                <c:pt idx="6">
                  <c:v>365113</c:v>
                </c:pt>
                <c:pt idx="7">
                  <c:v>539344</c:v>
                </c:pt>
                <c:pt idx="8">
                  <c:v>751418</c:v>
                </c:pt>
                <c:pt idx="9">
                  <c:v>961448</c:v>
                </c:pt>
                <c:pt idx="10">
                  <c:v>1216728</c:v>
                </c:pt>
                <c:pt idx="11">
                  <c:v>1475379</c:v>
                </c:pt>
                <c:pt idx="12">
                  <c:v>1756310</c:v>
                </c:pt>
                <c:pt idx="13">
                  <c:v>2057071</c:v>
                </c:pt>
                <c:pt idx="14">
                  <c:v>2367657</c:v>
                </c:pt>
                <c:pt idx="15">
                  <c:v>2701015</c:v>
                </c:pt>
                <c:pt idx="16">
                  <c:v>3035020</c:v>
                </c:pt>
              </c:numCache>
            </c:numRef>
          </c:yVal>
          <c:smooth val="1"/>
        </c:ser>
        <c:ser>
          <c:idx val="11"/>
          <c:order val="7"/>
          <c:tx>
            <c:strRef>
              <c:f>'Class A Mutiple PMI test'!$I$112</c:f>
              <c:strCache>
                <c:ptCount val="1"/>
              </c:strCache>
            </c:strRef>
          </c:tx>
          <c:xVal>
            <c:numRef>
              <c:f>'Class A Mutiple PMI test'!$A$113:$A$147</c:f>
              <c:numCache>
                <c:formatCode>G/通用格式</c:formatCode>
                <c:ptCount val="35"/>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pt idx="30">
                  <c:v>24</c:v>
                </c:pt>
                <c:pt idx="31">
                  <c:v>25</c:v>
                </c:pt>
                <c:pt idx="32">
                  <c:v>26</c:v>
                </c:pt>
                <c:pt idx="33">
                  <c:v>27</c:v>
                </c:pt>
                <c:pt idx="34">
                  <c:v>28</c:v>
                </c:pt>
              </c:numCache>
            </c:numRef>
          </c:xVal>
          <c:yVal>
            <c:numRef>
              <c:f>'Class A Mutiple PMI test'!$I$113:$I$147</c:f>
              <c:numCache>
                <c:formatCode>0.00</c:formatCode>
                <c:ptCount val="35"/>
              </c:numCache>
            </c:numRef>
          </c:yVal>
          <c:smooth val="1"/>
        </c:ser>
        <c:ser>
          <c:idx val="13"/>
          <c:order val="8"/>
          <c:tx>
            <c:strRef>
              <c:f>'Class A Mutiple PMI test'!$J$112</c:f>
              <c:strCache>
                <c:ptCount val="1"/>
              </c:strCache>
            </c:strRef>
          </c:tx>
          <c:xVal>
            <c:numRef>
              <c:f>'Class A Mutiple PMI test'!$A$113:$A$147</c:f>
              <c:numCache>
                <c:formatCode>G/通用格式</c:formatCode>
                <c:ptCount val="35"/>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pt idx="30">
                  <c:v>24</c:v>
                </c:pt>
                <c:pt idx="31">
                  <c:v>25</c:v>
                </c:pt>
                <c:pt idx="32">
                  <c:v>26</c:v>
                </c:pt>
                <c:pt idx="33">
                  <c:v>27</c:v>
                </c:pt>
                <c:pt idx="34">
                  <c:v>28</c:v>
                </c:pt>
              </c:numCache>
            </c:numRef>
          </c:xVal>
          <c:yVal>
            <c:numRef>
              <c:f>'Class A Mutiple PMI test'!$J$113:$J$147</c:f>
              <c:numCache>
                <c:formatCode>0.00</c:formatCode>
                <c:ptCount val="35"/>
              </c:numCache>
            </c:numRef>
          </c:yVal>
          <c:smooth val="1"/>
        </c:ser>
        <c:ser>
          <c:idx val="14"/>
          <c:order val="9"/>
          <c:tx>
            <c:strRef>
              <c:f>'Class A Mutiple PMI test'!$K$112</c:f>
              <c:strCache>
                <c:ptCount val="1"/>
              </c:strCache>
            </c:strRef>
          </c:tx>
          <c:xVal>
            <c:numRef>
              <c:f>'Class A Mutiple PMI test'!$A$113:$A$147</c:f>
              <c:numCache>
                <c:formatCode>G/通用格式</c:formatCode>
                <c:ptCount val="35"/>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pt idx="30">
                  <c:v>24</c:v>
                </c:pt>
                <c:pt idx="31">
                  <c:v>25</c:v>
                </c:pt>
                <c:pt idx="32">
                  <c:v>26</c:v>
                </c:pt>
                <c:pt idx="33">
                  <c:v>27</c:v>
                </c:pt>
                <c:pt idx="34">
                  <c:v>28</c:v>
                </c:pt>
              </c:numCache>
            </c:numRef>
          </c:xVal>
          <c:yVal>
            <c:numRef>
              <c:f>'Class A Mutiple PMI test'!$K$113:$K$147</c:f>
              <c:numCache>
                <c:formatCode>0.00</c:formatCode>
                <c:ptCount val="35"/>
              </c:numCache>
            </c:numRef>
          </c:yVal>
          <c:smooth val="1"/>
        </c:ser>
        <c:ser>
          <c:idx val="16"/>
          <c:order val="10"/>
          <c:tx>
            <c:strRef>
              <c:f>'Class A Mutiple PMI test'!$L$112</c:f>
              <c:strCache>
                <c:ptCount val="1"/>
              </c:strCache>
            </c:strRef>
          </c:tx>
          <c:xVal>
            <c:numRef>
              <c:f>'Class A Mutiple PMI test'!$A$113:$A$147</c:f>
              <c:numCache>
                <c:formatCode>G/通用格式</c:formatCode>
                <c:ptCount val="35"/>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pt idx="30">
                  <c:v>24</c:v>
                </c:pt>
                <c:pt idx="31">
                  <c:v>25</c:v>
                </c:pt>
                <c:pt idx="32">
                  <c:v>26</c:v>
                </c:pt>
                <c:pt idx="33">
                  <c:v>27</c:v>
                </c:pt>
                <c:pt idx="34">
                  <c:v>28</c:v>
                </c:pt>
              </c:numCache>
            </c:numRef>
          </c:xVal>
          <c:yVal>
            <c:numRef>
              <c:f>'Class A Mutiple PMI test'!$L$113:$L$147</c:f>
              <c:numCache>
                <c:formatCode>0.00</c:formatCode>
                <c:ptCount val="35"/>
              </c:numCache>
            </c:numRef>
          </c:yVal>
          <c:smooth val="1"/>
        </c:ser>
        <c:dLbls/>
        <c:axId val="241703936"/>
        <c:axId val="241722880"/>
      </c:scatterChart>
      <c:valAx>
        <c:axId val="241703936"/>
        <c:scaling>
          <c:orientation val="minMax"/>
          <c:max val="22"/>
          <c:min val="-5"/>
        </c:scaling>
        <c:axPos val="b"/>
        <c:majorGridlines/>
        <c:title>
          <c:tx>
            <c:rich>
              <a:bodyPr/>
              <a:lstStyle/>
              <a:p>
                <a:pPr algn="ctr" rtl="0">
                  <a:defRPr lang="en-US" sz="1000" b="1" i="0" u="none" strike="noStrike" kern="1200" baseline="0">
                    <a:solidFill>
                      <a:srgbClr val="000000"/>
                    </a:solidFill>
                    <a:latin typeface="+mn-lt"/>
                    <a:ea typeface="+mn-ea"/>
                    <a:cs typeface="+mn-cs"/>
                  </a:defRPr>
                </a:pPr>
                <a:r>
                  <a:rPr lang="en-US" altLang="en-US" sz="1000" b="1" i="0" u="none" strike="noStrike" kern="1200" baseline="0">
                    <a:solidFill>
                      <a:srgbClr val="000000"/>
                    </a:solidFill>
                    <a:latin typeface="+mn-lt"/>
                    <a:ea typeface="+mn-ea"/>
                    <a:cs typeface="+mn-cs"/>
                  </a:rPr>
                  <a:t>Es/Noc</a:t>
                </a:r>
              </a:p>
            </c:rich>
          </c:tx>
        </c:title>
        <c:numFmt formatCode="G/通用格式" sourceLinked="1"/>
        <c:tickLblPos val="nextTo"/>
        <c:txPr>
          <a:bodyPr/>
          <a:lstStyle/>
          <a:p>
            <a:pPr>
              <a:defRPr lang="en-US"/>
            </a:pPr>
            <a:endParaRPr lang="zh-CN"/>
          </a:p>
        </c:txPr>
        <c:crossAx val="241722880"/>
        <c:crosses val="autoZero"/>
        <c:crossBetween val="midCat"/>
        <c:majorUnit val="1"/>
      </c:valAx>
      <c:valAx>
        <c:axId val="241722880"/>
        <c:scaling>
          <c:orientation val="minMax"/>
        </c:scaling>
        <c:axPos val="l"/>
        <c:majorGridlines/>
        <c:minorGridlines/>
        <c:title>
          <c:tx>
            <c:rich>
              <a:bodyPr rot="-5400000" vert="horz"/>
              <a:lstStyle/>
              <a:p>
                <a:pPr marL="0" marR="0" indent="0" algn="ctr" defTabSz="914400" rtl="0" eaLnBrk="1" fontAlgn="auto" latinLnBrk="0" hangingPunct="1">
                  <a:lnSpc>
                    <a:spcPct val="100000"/>
                  </a:lnSpc>
                  <a:spcBef>
                    <a:spcPts val="0"/>
                  </a:spcBef>
                  <a:spcAft>
                    <a:spcPts val="0"/>
                  </a:spcAft>
                  <a:buClrTx/>
                  <a:buSzTx/>
                  <a:buFontTx/>
                  <a:buNone/>
                  <a:tabLst/>
                  <a:defRPr lang="en-US" sz="1000" b="1" i="0" u="none" strike="noStrike" kern="1200" baseline="0">
                    <a:solidFill>
                      <a:sysClr val="windowText" lastClr="000000"/>
                    </a:solidFill>
                    <a:latin typeface="+mn-lt"/>
                    <a:ea typeface="+mn-ea"/>
                    <a:cs typeface="+mn-cs"/>
                  </a:defRPr>
                </a:pPr>
                <a:r>
                  <a:rPr lang="en-US" altLang="zh-CN" sz="1800" b="1" i="0" baseline="0">
                    <a:effectLst/>
                  </a:rPr>
                  <a:t>Throughput (bps)</a:t>
                </a:r>
                <a:endParaRPr lang="en-US" altLang="zh-CN" sz="1000">
                  <a:effectLst/>
                </a:endParaRPr>
              </a:p>
            </c:rich>
          </c:tx>
        </c:title>
        <c:numFmt formatCode="0.00" sourceLinked="1"/>
        <c:tickLblPos val="nextTo"/>
        <c:txPr>
          <a:bodyPr/>
          <a:lstStyle/>
          <a:p>
            <a:pPr>
              <a:defRPr lang="en-US"/>
            </a:pPr>
            <a:endParaRPr lang="zh-CN"/>
          </a:p>
        </c:txPr>
        <c:crossAx val="241703936"/>
        <c:crossesAt val="-5"/>
        <c:crossBetween val="midCat"/>
      </c:valAx>
    </c:plotArea>
    <c:legend>
      <c:legendPos val="r"/>
      <c:layout>
        <c:manualLayout>
          <c:xMode val="edge"/>
          <c:yMode val="edge"/>
          <c:x val="0.74797783009083019"/>
          <c:y val="0.19206940364801769"/>
          <c:w val="0.25012320624870343"/>
          <c:h val="0.66935439043112277"/>
        </c:manualLayout>
      </c:layout>
      <c:txPr>
        <a:bodyPr/>
        <a:lstStyle/>
        <a:p>
          <a:pPr>
            <a:defRPr lang="en-US"/>
          </a:pPr>
          <a:endParaRPr lang="zh-CN"/>
        </a:p>
      </c:txPr>
    </c:legend>
    <c:plotVisOnly val="1"/>
    <c:dispBlanksAs val="span"/>
  </c:chart>
  <c:printSettings>
    <c:headerFooter/>
    <c:pageMargins b="0.750000000000003" l="0.70000000000000062" r="0.70000000000000062" t="0.750000000000003"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c:lang val="zh-CN"/>
  <c:chart>
    <c:title>
      <c:tx>
        <c:rich>
          <a:bodyPr/>
          <a:lstStyle/>
          <a:p>
            <a:pPr algn="ctr" rtl="0">
              <a:defRPr lang="en-US"/>
            </a:pPr>
            <a:r>
              <a:rPr lang="en-US" altLang="en-US" sz="1800" b="1" i="0" u="none" strike="noStrike" kern="1200" baseline="0">
                <a:solidFill>
                  <a:srgbClr val="000000"/>
                </a:solidFill>
                <a:latin typeface="+mn-lt"/>
                <a:ea typeface="+mn-ea"/>
                <a:cs typeface="+mn-cs"/>
              </a:rPr>
              <a:t>Absolute Throughput </a:t>
            </a:r>
            <a:r>
              <a:rPr lang="en-US" altLang="zh-CN" sz="1800" b="1" i="0" u="none" strike="noStrike" kern="1200" baseline="0">
                <a:solidFill>
                  <a:srgbClr val="000000"/>
                </a:solidFill>
                <a:latin typeface="+mn-lt"/>
                <a:ea typeface="+mn-ea"/>
                <a:cs typeface="+mn-cs"/>
              </a:rPr>
              <a:t> </a:t>
            </a:r>
            <a:endParaRPr lang="en-US" altLang="en-US" sz="1800" b="1" i="0" u="none" strike="noStrike" kern="1200" baseline="0">
              <a:solidFill>
                <a:srgbClr val="000000"/>
              </a:solidFill>
              <a:latin typeface="+mn-lt"/>
              <a:ea typeface="+mn-ea"/>
              <a:cs typeface="+mn-cs"/>
            </a:endParaRPr>
          </a:p>
          <a:p>
            <a:pPr algn="ctr" rtl="0">
              <a:defRPr lang="en-US"/>
            </a:pPr>
            <a:endParaRPr lang="en-US" altLang="en-US" sz="1800" b="1" i="0" u="none" strike="noStrike" kern="1200" baseline="0">
              <a:solidFill>
                <a:srgbClr val="000000"/>
              </a:solidFill>
              <a:latin typeface="+mn-lt"/>
              <a:ea typeface="+mn-ea"/>
              <a:cs typeface="+mn-cs"/>
            </a:endParaRPr>
          </a:p>
        </c:rich>
      </c:tx>
      <c:layout/>
    </c:title>
    <c:plotArea>
      <c:layout>
        <c:manualLayout>
          <c:layoutTarget val="inner"/>
          <c:xMode val="edge"/>
          <c:yMode val="edge"/>
          <c:x val="0.13279428727271841"/>
          <c:y val="0.13786681238029191"/>
          <c:w val="0.57859593768373585"/>
          <c:h val="0.68623171355921064"/>
        </c:manualLayout>
      </c:layout>
      <c:scatterChart>
        <c:scatterStyle val="smoothMarker"/>
        <c:ser>
          <c:idx val="1"/>
          <c:order val="0"/>
          <c:tx>
            <c:strRef>
              <c:f>'Class B K=1 PMI test（16QAM） '!$B$36:$B$37</c:f>
              <c:strCache>
                <c:ptCount val="1"/>
                <c:pt idx="0">
                  <c:v>Qualcomm  Following PMI</c:v>
                </c:pt>
              </c:strCache>
            </c:strRef>
          </c:tx>
          <c:xVal>
            <c:numRef>
              <c:f>'Class B K=1 PMI test（16QAM） '!$A$38:$A$67</c:f>
              <c:numCache>
                <c:formatCode>G/通用格式</c:formatCode>
                <c:ptCount val="30"/>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numCache>
            </c:numRef>
          </c:xVal>
          <c:yVal>
            <c:numRef>
              <c:f>'Class B K=1 PMI test（16QAM） '!$B$38:$B$67</c:f>
              <c:numCache>
                <c:formatCode>0.00</c:formatCode>
                <c:ptCount val="30"/>
                <c:pt idx="0">
                  <c:v>394000</c:v>
                </c:pt>
                <c:pt idx="1">
                  <c:v>771600</c:v>
                </c:pt>
                <c:pt idx="2">
                  <c:v>1248800</c:v>
                </c:pt>
                <c:pt idx="3">
                  <c:v>1661400</c:v>
                </c:pt>
                <c:pt idx="4" formatCode="G/通用格式">
                  <c:v>1951100</c:v>
                </c:pt>
                <c:pt idx="5" formatCode="G/通用格式">
                  <c:v>2250000</c:v>
                </c:pt>
                <c:pt idx="6" formatCode="G/通用格式">
                  <c:v>2605000</c:v>
                </c:pt>
                <c:pt idx="7" formatCode="G/通用格式">
                  <c:v>2988700</c:v>
                </c:pt>
                <c:pt idx="8" formatCode="G/通用格式">
                  <c:v>3544600</c:v>
                </c:pt>
                <c:pt idx="9" formatCode="G/通用格式">
                  <c:v>4214100</c:v>
                </c:pt>
                <c:pt idx="10" formatCode="G/通用格式">
                  <c:v>4646200</c:v>
                </c:pt>
                <c:pt idx="11" formatCode="G/通用格式">
                  <c:v>4773300</c:v>
                </c:pt>
                <c:pt idx="12" formatCode="G/通用格式">
                  <c:v>4788500</c:v>
                </c:pt>
                <c:pt idx="13" formatCode="G/通用格式">
                  <c:v>4789600</c:v>
                </c:pt>
                <c:pt idx="14" formatCode="G/通用格式">
                  <c:v>4789600</c:v>
                </c:pt>
                <c:pt idx="15" formatCode="G/通用格式">
                  <c:v>4789600</c:v>
                </c:pt>
              </c:numCache>
            </c:numRef>
          </c:yVal>
          <c:smooth val="1"/>
        </c:ser>
        <c:ser>
          <c:idx val="2"/>
          <c:order val="1"/>
          <c:tx>
            <c:strRef>
              <c:f>'Class B K=1 PMI test（16QAM） '!$C$36:$C$37</c:f>
              <c:strCache>
                <c:ptCount val="1"/>
                <c:pt idx="0">
                  <c:v>Qualcomm  Random PMI</c:v>
                </c:pt>
              </c:strCache>
            </c:strRef>
          </c:tx>
          <c:xVal>
            <c:numRef>
              <c:f>'Class B K=1 PMI test（16QAM） '!$A$38:$A$67</c:f>
              <c:numCache>
                <c:formatCode>G/通用格式</c:formatCode>
                <c:ptCount val="30"/>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numCache>
            </c:numRef>
          </c:xVal>
          <c:yVal>
            <c:numRef>
              <c:f>'Class B K=1 PMI test（16QAM） '!$C$38:$C$67</c:f>
              <c:numCache>
                <c:formatCode>0.00</c:formatCode>
                <c:ptCount val="30"/>
                <c:pt idx="0">
                  <c:v>7450</c:v>
                </c:pt>
                <c:pt idx="1">
                  <c:v>30850</c:v>
                </c:pt>
                <c:pt idx="2">
                  <c:v>111900</c:v>
                </c:pt>
                <c:pt idx="3">
                  <c:v>361800</c:v>
                </c:pt>
                <c:pt idx="4" formatCode="G/通用格式">
                  <c:v>753000</c:v>
                </c:pt>
                <c:pt idx="5" formatCode="G/通用格式">
                  <c:v>1166900</c:v>
                </c:pt>
                <c:pt idx="6" formatCode="G/通用格式">
                  <c:v>1516850</c:v>
                </c:pt>
                <c:pt idx="7" formatCode="G/通用格式">
                  <c:v>1829400</c:v>
                </c:pt>
                <c:pt idx="8" formatCode="G/通用格式">
                  <c:v>2096200</c:v>
                </c:pt>
                <c:pt idx="9" formatCode="G/通用格式">
                  <c:v>2390250</c:v>
                </c:pt>
                <c:pt idx="10" formatCode="G/通用格式">
                  <c:v>2701200</c:v>
                </c:pt>
                <c:pt idx="11" formatCode="G/通用格式">
                  <c:v>3048150</c:v>
                </c:pt>
                <c:pt idx="12" formatCode="G/通用格式">
                  <c:v>3414850</c:v>
                </c:pt>
              </c:numCache>
            </c:numRef>
          </c:yVal>
          <c:smooth val="1"/>
        </c:ser>
        <c:ser>
          <c:idx val="4"/>
          <c:order val="2"/>
          <c:tx>
            <c:strRef>
              <c:f>'Class B K=1 PMI test（16QAM） '!$D$36:$D$37</c:f>
              <c:strCache>
                <c:ptCount val="1"/>
                <c:pt idx="0">
                  <c:v>Samsung  Following PMI</c:v>
                </c:pt>
              </c:strCache>
            </c:strRef>
          </c:tx>
          <c:xVal>
            <c:numRef>
              <c:f>'Class B K=1 PMI test（16QAM） '!$A$38:$A$67</c:f>
              <c:numCache>
                <c:formatCode>G/通用格式</c:formatCode>
                <c:ptCount val="30"/>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numCache>
            </c:numRef>
          </c:xVal>
          <c:yVal>
            <c:numRef>
              <c:f>'Class B K=1 PMI test（16QAM） '!$D$38:$D$67</c:f>
              <c:numCache>
                <c:formatCode>G/通用格式</c:formatCode>
                <c:ptCount val="30"/>
                <c:pt idx="0">
                  <c:v>202130</c:v>
                </c:pt>
                <c:pt idx="1">
                  <c:v>581353</c:v>
                </c:pt>
                <c:pt idx="2">
                  <c:v>1139240</c:v>
                </c:pt>
                <c:pt idx="3">
                  <c:v>1613480</c:v>
                </c:pt>
                <c:pt idx="4">
                  <c:v>1960410</c:v>
                </c:pt>
                <c:pt idx="5">
                  <c:v>2243680</c:v>
                </c:pt>
                <c:pt idx="6">
                  <c:v>2550720</c:v>
                </c:pt>
                <c:pt idx="7">
                  <c:v>3018990</c:v>
                </c:pt>
                <c:pt idx="8">
                  <c:v>3653450</c:v>
                </c:pt>
                <c:pt idx="9">
                  <c:v>4261230</c:v>
                </c:pt>
                <c:pt idx="10">
                  <c:v>4627220</c:v>
                </c:pt>
                <c:pt idx="11">
                  <c:v>4754520</c:v>
                </c:pt>
                <c:pt idx="12">
                  <c:v>4788720</c:v>
                </c:pt>
                <c:pt idx="13">
                  <c:v>4789600</c:v>
                </c:pt>
                <c:pt idx="14">
                  <c:v>4789600</c:v>
                </c:pt>
                <c:pt idx="15">
                  <c:v>4789600</c:v>
                </c:pt>
                <c:pt idx="16">
                  <c:v>4789600</c:v>
                </c:pt>
                <c:pt idx="17">
                  <c:v>4789600</c:v>
                </c:pt>
                <c:pt idx="18">
                  <c:v>4789600</c:v>
                </c:pt>
                <c:pt idx="19">
                  <c:v>4789600</c:v>
                </c:pt>
                <c:pt idx="20">
                  <c:v>4789600</c:v>
                </c:pt>
                <c:pt idx="21">
                  <c:v>4789600</c:v>
                </c:pt>
                <c:pt idx="22">
                  <c:v>4789600</c:v>
                </c:pt>
                <c:pt idx="23">
                  <c:v>4789600</c:v>
                </c:pt>
                <c:pt idx="24">
                  <c:v>4789600</c:v>
                </c:pt>
                <c:pt idx="25">
                  <c:v>4789600</c:v>
                </c:pt>
              </c:numCache>
            </c:numRef>
          </c:yVal>
          <c:smooth val="1"/>
        </c:ser>
        <c:ser>
          <c:idx val="5"/>
          <c:order val="3"/>
          <c:tx>
            <c:strRef>
              <c:f>'Class B K=1 PMI test（16QAM） '!$E$36:$E$37</c:f>
              <c:strCache>
                <c:ptCount val="1"/>
                <c:pt idx="0">
                  <c:v>Samsung  Random PMI</c:v>
                </c:pt>
              </c:strCache>
            </c:strRef>
          </c:tx>
          <c:xVal>
            <c:numRef>
              <c:f>'Class B K=1 PMI test（16QAM） '!$A$38:$A$67</c:f>
              <c:numCache>
                <c:formatCode>G/通用格式</c:formatCode>
                <c:ptCount val="30"/>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numCache>
            </c:numRef>
          </c:xVal>
          <c:yVal>
            <c:numRef>
              <c:f>'Class B K=1 PMI test（16QAM） '!$E$38:$E$67</c:f>
              <c:numCache>
                <c:formatCode>G/通用格式</c:formatCode>
                <c:ptCount val="30"/>
                <c:pt idx="0">
                  <c:v>1547.2</c:v>
                </c:pt>
                <c:pt idx="1">
                  <c:v>16604</c:v>
                </c:pt>
                <c:pt idx="2">
                  <c:v>89142.399999999994</c:v>
                </c:pt>
                <c:pt idx="3">
                  <c:v>306295</c:v>
                </c:pt>
                <c:pt idx="4">
                  <c:v>690370</c:v>
                </c:pt>
                <c:pt idx="5">
                  <c:v>1136280</c:v>
                </c:pt>
                <c:pt idx="6">
                  <c:v>1525690</c:v>
                </c:pt>
                <c:pt idx="7">
                  <c:v>1850930</c:v>
                </c:pt>
                <c:pt idx="8">
                  <c:v>2164940</c:v>
                </c:pt>
                <c:pt idx="9">
                  <c:v>2438300</c:v>
                </c:pt>
                <c:pt idx="10">
                  <c:v>2754510</c:v>
                </c:pt>
                <c:pt idx="11">
                  <c:v>3122370</c:v>
                </c:pt>
                <c:pt idx="12">
                  <c:v>3508010</c:v>
                </c:pt>
                <c:pt idx="13">
                  <c:v>3916800</c:v>
                </c:pt>
                <c:pt idx="14">
                  <c:v>4230970</c:v>
                </c:pt>
                <c:pt idx="15">
                  <c:v>4436200</c:v>
                </c:pt>
                <c:pt idx="16">
                  <c:v>4594330</c:v>
                </c:pt>
                <c:pt idx="17">
                  <c:v>4700040</c:v>
                </c:pt>
                <c:pt idx="18">
                  <c:v>4747030</c:v>
                </c:pt>
                <c:pt idx="19">
                  <c:v>4771060</c:v>
                </c:pt>
                <c:pt idx="20">
                  <c:v>4779500</c:v>
                </c:pt>
                <c:pt idx="21">
                  <c:v>4783340</c:v>
                </c:pt>
                <c:pt idx="22">
                  <c:v>4788720</c:v>
                </c:pt>
                <c:pt idx="23">
                  <c:v>4789600</c:v>
                </c:pt>
                <c:pt idx="24">
                  <c:v>4789600</c:v>
                </c:pt>
                <c:pt idx="25">
                  <c:v>4789600</c:v>
                </c:pt>
              </c:numCache>
            </c:numRef>
          </c:yVal>
          <c:smooth val="1"/>
        </c:ser>
        <c:ser>
          <c:idx val="7"/>
          <c:order val="4"/>
          <c:tx>
            <c:strRef>
              <c:f>'Class B K=1 PMI test（16QAM） '!$F$36:$F$37</c:f>
              <c:strCache>
                <c:ptCount val="1"/>
                <c:pt idx="0">
                  <c:v>MTK  Following PMI</c:v>
                </c:pt>
              </c:strCache>
            </c:strRef>
          </c:tx>
          <c:xVal>
            <c:numRef>
              <c:f>'Class B K=1 PMI test（16QAM） '!$A$38:$A$67</c:f>
              <c:numCache>
                <c:formatCode>G/通用格式</c:formatCode>
                <c:ptCount val="30"/>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numCache>
            </c:numRef>
          </c:xVal>
          <c:yVal>
            <c:numRef>
              <c:f>'Class B K=1 PMI test（16QAM） '!$F$38:$F$67</c:f>
              <c:numCache>
                <c:formatCode>0.00</c:formatCode>
                <c:ptCount val="30"/>
              </c:numCache>
            </c:numRef>
          </c:yVal>
          <c:smooth val="1"/>
        </c:ser>
        <c:ser>
          <c:idx val="8"/>
          <c:order val="5"/>
          <c:tx>
            <c:strRef>
              <c:f>'Class B K=1 PMI test（16QAM） '!$G$36:$G$37</c:f>
              <c:strCache>
                <c:ptCount val="1"/>
                <c:pt idx="0">
                  <c:v>MTK  Random PMI</c:v>
                </c:pt>
              </c:strCache>
            </c:strRef>
          </c:tx>
          <c:xVal>
            <c:numRef>
              <c:f>'Class B K=1 PMI test（16QAM） '!$A$38:$A$67</c:f>
              <c:numCache>
                <c:formatCode>G/通用格式</c:formatCode>
                <c:ptCount val="30"/>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numCache>
            </c:numRef>
          </c:xVal>
          <c:yVal>
            <c:numRef>
              <c:f>'Class B K=1 PMI test（16QAM） '!$G$38:$G$67</c:f>
              <c:numCache>
                <c:formatCode>0.00</c:formatCode>
                <c:ptCount val="30"/>
              </c:numCache>
            </c:numRef>
          </c:yVal>
          <c:smooth val="1"/>
        </c:ser>
        <c:ser>
          <c:idx val="10"/>
          <c:order val="6"/>
          <c:tx>
            <c:strRef>
              <c:f>'Class B K=1 PMI test（16QAM） '!$H$36:$H$37</c:f>
              <c:strCache>
                <c:ptCount val="1"/>
                <c:pt idx="0">
                  <c:v>LGE  Following PMI</c:v>
                </c:pt>
              </c:strCache>
            </c:strRef>
          </c:tx>
          <c:xVal>
            <c:numRef>
              <c:f>'Class B K=1 PMI test（16QAM） '!$A$38:$A$67</c:f>
              <c:numCache>
                <c:formatCode>G/通用格式</c:formatCode>
                <c:ptCount val="30"/>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numCache>
            </c:numRef>
          </c:xVal>
          <c:yVal>
            <c:numRef>
              <c:f>'Class B K=1 PMI test（16QAM） '!$H$38:$H$67</c:f>
              <c:numCache>
                <c:formatCode>0.00</c:formatCode>
                <c:ptCount val="30"/>
                <c:pt idx="0">
                  <c:v>378965.54455445544</c:v>
                </c:pt>
                <c:pt idx="1">
                  <c:v>848632.4752475248</c:v>
                </c:pt>
                <c:pt idx="2">
                  <c:v>1264266.5346534655</c:v>
                </c:pt>
                <c:pt idx="3">
                  <c:v>1687659.4059405942</c:v>
                </c:pt>
                <c:pt idx="4">
                  <c:v>2052758.8118811883</c:v>
                </c:pt>
                <c:pt idx="5">
                  <c:v>2279190.0990099013</c:v>
                </c:pt>
                <c:pt idx="6">
                  <c:v>2520828.1188118812</c:v>
                </c:pt>
                <c:pt idx="7">
                  <c:v>3169157.2277227724</c:v>
                </c:pt>
                <c:pt idx="8">
                  <c:v>3783699.4059405942</c:v>
                </c:pt>
                <c:pt idx="9">
                  <c:v>4312576.6336633656</c:v>
                </c:pt>
                <c:pt idx="10">
                  <c:v>4599051.8811881188</c:v>
                </c:pt>
                <c:pt idx="11">
                  <c:v>4736505.3465346536</c:v>
                </c:pt>
                <c:pt idx="12">
                  <c:v>4789600</c:v>
                </c:pt>
                <c:pt idx="13">
                  <c:v>4789600</c:v>
                </c:pt>
                <c:pt idx="14">
                  <c:v>4789600</c:v>
                </c:pt>
                <c:pt idx="15">
                  <c:v>4789600</c:v>
                </c:pt>
                <c:pt idx="16">
                  <c:v>4789600</c:v>
                </c:pt>
                <c:pt idx="17">
                  <c:v>4789600</c:v>
                </c:pt>
                <c:pt idx="18">
                  <c:v>4789600</c:v>
                </c:pt>
                <c:pt idx="19">
                  <c:v>4789600</c:v>
                </c:pt>
                <c:pt idx="20">
                  <c:v>4789600</c:v>
                </c:pt>
                <c:pt idx="21">
                  <c:v>4789600</c:v>
                </c:pt>
                <c:pt idx="22">
                  <c:v>4789600</c:v>
                </c:pt>
              </c:numCache>
            </c:numRef>
          </c:yVal>
          <c:smooth val="1"/>
        </c:ser>
        <c:ser>
          <c:idx val="11"/>
          <c:order val="7"/>
          <c:tx>
            <c:strRef>
              <c:f>'Class B K=1 PMI test（16QAM） '!$I$36:$I$37</c:f>
              <c:strCache>
                <c:ptCount val="1"/>
                <c:pt idx="0">
                  <c:v>LGE  Random PMI</c:v>
                </c:pt>
              </c:strCache>
            </c:strRef>
          </c:tx>
          <c:xVal>
            <c:numRef>
              <c:f>'Class B K=1 PMI test（16QAM） '!$A$38:$A$67</c:f>
              <c:numCache>
                <c:formatCode>G/通用格式</c:formatCode>
                <c:ptCount val="30"/>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numCache>
            </c:numRef>
          </c:xVal>
          <c:yVal>
            <c:numRef>
              <c:f>'Class B K=1 PMI test（16QAM） '!$I$38:$I$67</c:f>
              <c:numCache>
                <c:formatCode>0.00</c:formatCode>
                <c:ptCount val="30"/>
                <c:pt idx="0">
                  <c:v>15569.504950495049</c:v>
                </c:pt>
                <c:pt idx="1">
                  <c:v>60376.633663366338</c:v>
                </c:pt>
                <c:pt idx="2">
                  <c:v>187088.31683168316</c:v>
                </c:pt>
                <c:pt idx="3">
                  <c:v>478767.92079207924</c:v>
                </c:pt>
                <c:pt idx="4">
                  <c:v>752086.73267326725</c:v>
                </c:pt>
                <c:pt idx="5">
                  <c:v>1231055.0495049506</c:v>
                </c:pt>
                <c:pt idx="6">
                  <c:v>1505925.5445544554</c:v>
                </c:pt>
                <c:pt idx="7">
                  <c:v>1887157.2277227722</c:v>
                </c:pt>
                <c:pt idx="8">
                  <c:v>2170015.8415841581</c:v>
                </c:pt>
                <c:pt idx="9">
                  <c:v>2437715.6435643565</c:v>
                </c:pt>
                <c:pt idx="10">
                  <c:v>2862499.8019801979</c:v>
                </c:pt>
                <c:pt idx="11">
                  <c:v>3172259.4059405942</c:v>
                </c:pt>
                <c:pt idx="12">
                  <c:v>3553834.4554455443</c:v>
                </c:pt>
                <c:pt idx="13">
                  <c:v>3974106.9306930695</c:v>
                </c:pt>
                <c:pt idx="14">
                  <c:v>4201848.712871287</c:v>
                </c:pt>
                <c:pt idx="15">
                  <c:v>4453193.6633663364</c:v>
                </c:pt>
                <c:pt idx="16">
                  <c:v>4600598.0198019808</c:v>
                </c:pt>
                <c:pt idx="17">
                  <c:v>4683660.5940594068</c:v>
                </c:pt>
                <c:pt idx="18">
                  <c:v>4744343.7623762377</c:v>
                </c:pt>
                <c:pt idx="19">
                  <c:v>4763569.5049504945</c:v>
                </c:pt>
                <c:pt idx="20">
                  <c:v>4789600</c:v>
                </c:pt>
                <c:pt idx="21">
                  <c:v>4782287.5247524753</c:v>
                </c:pt>
                <c:pt idx="22">
                  <c:v>4788068.1188118812</c:v>
                </c:pt>
              </c:numCache>
            </c:numRef>
          </c:yVal>
          <c:smooth val="1"/>
        </c:ser>
        <c:ser>
          <c:idx val="13"/>
          <c:order val="8"/>
          <c:tx>
            <c:strRef>
              <c:f>'Class B K=1 PMI test（16QAM） '!$J$36:$J$37</c:f>
              <c:strCache>
                <c:ptCount val="1"/>
                <c:pt idx="0">
                  <c:v>Intel  Following PMI</c:v>
                </c:pt>
              </c:strCache>
            </c:strRef>
          </c:tx>
          <c:xVal>
            <c:numRef>
              <c:f>'Class B K=1 PMI test（16QAM） '!$A$38:$A$67</c:f>
              <c:numCache>
                <c:formatCode>G/通用格式</c:formatCode>
                <c:ptCount val="30"/>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numCache>
            </c:numRef>
          </c:xVal>
          <c:yVal>
            <c:numRef>
              <c:f>'Class B K=1 PMI test（16QAM） '!$J$38:$J$67</c:f>
              <c:numCache>
                <c:formatCode>0</c:formatCode>
                <c:ptCount val="30"/>
                <c:pt idx="0">
                  <c:v>91644</c:v>
                </c:pt>
                <c:pt idx="1">
                  <c:v>423290</c:v>
                </c:pt>
                <c:pt idx="2">
                  <c:v>902100</c:v>
                </c:pt>
                <c:pt idx="3">
                  <c:v>1280500</c:v>
                </c:pt>
                <c:pt idx="4">
                  <c:v>1604400</c:v>
                </c:pt>
                <c:pt idx="5">
                  <c:v>1821200</c:v>
                </c:pt>
                <c:pt idx="6">
                  <c:v>2035499.9999999998</c:v>
                </c:pt>
                <c:pt idx="7">
                  <c:v>2323400</c:v>
                </c:pt>
                <c:pt idx="8">
                  <c:v>2703400</c:v>
                </c:pt>
                <c:pt idx="9">
                  <c:v>3371300</c:v>
                </c:pt>
                <c:pt idx="10">
                  <c:v>4049900</c:v>
                </c:pt>
                <c:pt idx="11">
                  <c:v>4519800</c:v>
                </c:pt>
                <c:pt idx="12">
                  <c:v>4766800</c:v>
                </c:pt>
                <c:pt idx="13">
                  <c:v>4783800</c:v>
                </c:pt>
                <c:pt idx="14">
                  <c:v>4789700</c:v>
                </c:pt>
                <c:pt idx="15">
                  <c:v>4789700</c:v>
                </c:pt>
                <c:pt idx="16">
                  <c:v>4789700</c:v>
                </c:pt>
                <c:pt idx="17">
                  <c:v>4789700</c:v>
                </c:pt>
                <c:pt idx="18">
                  <c:v>4789700</c:v>
                </c:pt>
                <c:pt idx="19">
                  <c:v>4789700</c:v>
                </c:pt>
                <c:pt idx="20">
                  <c:v>4789700</c:v>
                </c:pt>
                <c:pt idx="21">
                  <c:v>4789700</c:v>
                </c:pt>
                <c:pt idx="22">
                  <c:v>4789700</c:v>
                </c:pt>
              </c:numCache>
            </c:numRef>
          </c:yVal>
          <c:smooth val="1"/>
        </c:ser>
        <c:ser>
          <c:idx val="14"/>
          <c:order val="9"/>
          <c:tx>
            <c:strRef>
              <c:f>'Class B K=1 PMI test（16QAM） '!$K$36:$K$37</c:f>
              <c:strCache>
                <c:ptCount val="1"/>
                <c:pt idx="0">
                  <c:v>Intel  Random PMI</c:v>
                </c:pt>
              </c:strCache>
            </c:strRef>
          </c:tx>
          <c:xVal>
            <c:numRef>
              <c:f>'Class B K=1 PMI test（16QAM） '!$A$38:$A$67</c:f>
              <c:numCache>
                <c:formatCode>G/通用格式</c:formatCode>
                <c:ptCount val="30"/>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numCache>
            </c:numRef>
          </c:xVal>
          <c:yVal>
            <c:numRef>
              <c:f>'Class B K=1 PMI test（16QAM） '!$K$38:$K$67</c:f>
              <c:numCache>
                <c:formatCode>0</c:formatCode>
                <c:ptCount val="30"/>
                <c:pt idx="0">
                  <c:v>1526.8</c:v>
                </c:pt>
                <c:pt idx="1">
                  <c:v>48892</c:v>
                </c:pt>
                <c:pt idx="2">
                  <c:v>162760</c:v>
                </c:pt>
                <c:pt idx="3">
                  <c:v>515660</c:v>
                </c:pt>
                <c:pt idx="4">
                  <c:v>974660</c:v>
                </c:pt>
                <c:pt idx="5">
                  <c:v>1302200</c:v>
                </c:pt>
                <c:pt idx="6">
                  <c:v>1579800</c:v>
                </c:pt>
                <c:pt idx="7">
                  <c:v>1789000</c:v>
                </c:pt>
                <c:pt idx="8">
                  <c:v>1996400</c:v>
                </c:pt>
                <c:pt idx="9">
                  <c:v>2260600</c:v>
                </c:pt>
                <c:pt idx="10">
                  <c:v>2580600</c:v>
                </c:pt>
                <c:pt idx="11">
                  <c:v>3004300</c:v>
                </c:pt>
                <c:pt idx="12">
                  <c:v>3483200</c:v>
                </c:pt>
                <c:pt idx="13">
                  <c:v>4019100</c:v>
                </c:pt>
                <c:pt idx="14">
                  <c:v>4442300</c:v>
                </c:pt>
                <c:pt idx="15">
                  <c:v>4655700</c:v>
                </c:pt>
                <c:pt idx="16">
                  <c:v>4761500</c:v>
                </c:pt>
                <c:pt idx="17">
                  <c:v>4780700</c:v>
                </c:pt>
                <c:pt idx="18">
                  <c:v>4788200</c:v>
                </c:pt>
                <c:pt idx="19">
                  <c:v>4789300</c:v>
                </c:pt>
                <c:pt idx="20">
                  <c:v>4789700</c:v>
                </c:pt>
                <c:pt idx="21">
                  <c:v>4789700</c:v>
                </c:pt>
                <c:pt idx="22">
                  <c:v>4789700</c:v>
                </c:pt>
              </c:numCache>
            </c:numRef>
          </c:yVal>
          <c:smooth val="1"/>
        </c:ser>
        <c:ser>
          <c:idx val="16"/>
          <c:order val="10"/>
          <c:tx>
            <c:strRef>
              <c:f>'Class B K=1 PMI test（16QAM） '!$L$36:$L$37</c:f>
              <c:strCache>
                <c:ptCount val="1"/>
                <c:pt idx="0">
                  <c:v>Ericsson  Following PMI</c:v>
                </c:pt>
              </c:strCache>
            </c:strRef>
          </c:tx>
          <c:xVal>
            <c:numRef>
              <c:f>'Class B K=1 PMI test（16QAM） '!$A$38:$A$67</c:f>
              <c:numCache>
                <c:formatCode>G/通用格式</c:formatCode>
                <c:ptCount val="30"/>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numCache>
            </c:numRef>
          </c:xVal>
          <c:yVal>
            <c:numRef>
              <c:f>'Class B K=1 PMI test（16QAM） '!$L$38:$L$67</c:f>
              <c:numCache>
                <c:formatCode>0.00</c:formatCode>
                <c:ptCount val="30"/>
              </c:numCache>
            </c:numRef>
          </c:yVal>
          <c:smooth val="1"/>
        </c:ser>
        <c:ser>
          <c:idx val="17"/>
          <c:order val="11"/>
          <c:tx>
            <c:strRef>
              <c:f>'Class B K=1 PMI test（16QAM） '!$M$36:$M$37</c:f>
              <c:strCache>
                <c:ptCount val="1"/>
                <c:pt idx="0">
                  <c:v>Ericsson  Random PMI</c:v>
                </c:pt>
              </c:strCache>
            </c:strRef>
          </c:tx>
          <c:xVal>
            <c:numRef>
              <c:f>'Class B K=1 PMI test（16QAM） '!$A$38:$A$67</c:f>
              <c:numCache>
                <c:formatCode>G/通用格式</c:formatCode>
                <c:ptCount val="30"/>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numCache>
            </c:numRef>
          </c:xVal>
          <c:yVal>
            <c:numRef>
              <c:f>'Class B K=1 PMI test（16QAM） '!$M$38:$M$67</c:f>
              <c:numCache>
                <c:formatCode>0.00</c:formatCode>
                <c:ptCount val="30"/>
              </c:numCache>
            </c:numRef>
          </c:yVal>
          <c:smooth val="1"/>
        </c:ser>
        <c:ser>
          <c:idx val="19"/>
          <c:order val="12"/>
          <c:tx>
            <c:strRef>
              <c:f>'Class B K=1 PMI test（16QAM） '!$N$36:$N$37</c:f>
              <c:strCache>
                <c:ptCount val="1"/>
                <c:pt idx="0">
                  <c:v>Huawei  Following PMI</c:v>
                </c:pt>
              </c:strCache>
            </c:strRef>
          </c:tx>
          <c:xVal>
            <c:numRef>
              <c:f>'Class B K=1 PMI test（16QAM） '!$A$38:$A$67</c:f>
              <c:numCache>
                <c:formatCode>G/通用格式</c:formatCode>
                <c:ptCount val="30"/>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numCache>
            </c:numRef>
          </c:xVal>
          <c:yVal>
            <c:numRef>
              <c:f>'Class B K=1 PMI test（16QAM） '!$N$38:$N$67</c:f>
              <c:numCache>
                <c:formatCode>G/通用格式</c:formatCode>
                <c:ptCount val="30"/>
                <c:pt idx="1">
                  <c:v>350801.249374479</c:v>
                </c:pt>
                <c:pt idx="2">
                  <c:v>741235.53994995798</c:v>
                </c:pt>
                <c:pt idx="3">
                  <c:v>1100401.6120100101</c:v>
                </c:pt>
                <c:pt idx="4">
                  <c:v>1447192.2205171001</c:v>
                </c:pt>
                <c:pt idx="5">
                  <c:v>1739287.9139282701</c:v>
                </c:pt>
                <c:pt idx="6">
                  <c:v>2108398.6975813201</c:v>
                </c:pt>
                <c:pt idx="7">
                  <c:v>2705159.28907423</c:v>
                </c:pt>
                <c:pt idx="8">
                  <c:v>3464594.5100917402</c:v>
                </c:pt>
                <c:pt idx="9">
                  <c:v>4094804.4056713898</c:v>
                </c:pt>
                <c:pt idx="10">
                  <c:v>4492029.6220183503</c:v>
                </c:pt>
                <c:pt idx="11">
                  <c:v>4663450.5644703899</c:v>
                </c:pt>
                <c:pt idx="12">
                  <c:v>4748502.9150959104</c:v>
                </c:pt>
                <c:pt idx="13">
                  <c:v>4783883.6383653004</c:v>
                </c:pt>
                <c:pt idx="14">
                  <c:v>4789600</c:v>
                </c:pt>
                <c:pt idx="15">
                  <c:v>4789600</c:v>
                </c:pt>
                <c:pt idx="16">
                  <c:v>4789600</c:v>
                </c:pt>
                <c:pt idx="17">
                  <c:v>4789600</c:v>
                </c:pt>
                <c:pt idx="18">
                  <c:v>4789600</c:v>
                </c:pt>
                <c:pt idx="19">
                  <c:v>4789600</c:v>
                </c:pt>
                <c:pt idx="20">
                  <c:v>4789600</c:v>
                </c:pt>
                <c:pt idx="21">
                  <c:v>4789600</c:v>
                </c:pt>
                <c:pt idx="22">
                  <c:v>4789600</c:v>
                </c:pt>
                <c:pt idx="23">
                  <c:v>4789600</c:v>
                </c:pt>
                <c:pt idx="24" formatCode="0.00">
                  <c:v>4789600</c:v>
                </c:pt>
                <c:pt idx="25" formatCode="0.00">
                  <c:v>4789600</c:v>
                </c:pt>
                <c:pt idx="26" formatCode="0.00">
                  <c:v>4789600</c:v>
                </c:pt>
              </c:numCache>
            </c:numRef>
          </c:yVal>
          <c:smooth val="1"/>
        </c:ser>
        <c:ser>
          <c:idx val="20"/>
          <c:order val="13"/>
          <c:tx>
            <c:strRef>
              <c:f>'Class B K=1 PMI test（16QAM） '!$O$36:$O$37</c:f>
              <c:strCache>
                <c:ptCount val="1"/>
                <c:pt idx="0">
                  <c:v>Huawei  Random PMI</c:v>
                </c:pt>
              </c:strCache>
            </c:strRef>
          </c:tx>
          <c:xVal>
            <c:numRef>
              <c:f>'Class B K=1 PMI test（16QAM） '!$A$38:$A$67</c:f>
              <c:numCache>
                <c:formatCode>G/通用格式</c:formatCode>
                <c:ptCount val="30"/>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numCache>
            </c:numRef>
          </c:xVal>
          <c:yVal>
            <c:numRef>
              <c:f>'Class B K=1 PMI test（16QAM） '!$O$38:$O$67</c:f>
              <c:numCache>
                <c:formatCode>G/通用格式</c:formatCode>
                <c:ptCount val="30"/>
                <c:pt idx="1">
                  <c:v>29820.153461217698</c:v>
                </c:pt>
                <c:pt idx="2">
                  <c:v>170416.28490408699</c:v>
                </c:pt>
                <c:pt idx="3">
                  <c:v>511638.33427856502</c:v>
                </c:pt>
                <c:pt idx="4">
                  <c:v>934439.37547956605</c:v>
                </c:pt>
                <c:pt idx="5">
                  <c:v>1339943.5292744001</c:v>
                </c:pt>
                <c:pt idx="6">
                  <c:v>1636689.0095079199</c:v>
                </c:pt>
                <c:pt idx="7">
                  <c:v>1867003.25704754</c:v>
                </c:pt>
                <c:pt idx="8">
                  <c:v>2061920.80266889</c:v>
                </c:pt>
                <c:pt idx="9">
                  <c:v>2387519.72810676</c:v>
                </c:pt>
                <c:pt idx="10">
                  <c:v>2790904.7135946602</c:v>
                </c:pt>
                <c:pt idx="11">
                  <c:v>3140607.4308590498</c:v>
                </c:pt>
                <c:pt idx="12">
                  <c:v>3701052.5481234398</c:v>
                </c:pt>
                <c:pt idx="13">
                  <c:v>4010523.02485405</c:v>
                </c:pt>
                <c:pt idx="14">
                  <c:v>4353902.1918265196</c:v>
                </c:pt>
                <c:pt idx="15">
                  <c:v>4550431.5836530402</c:v>
                </c:pt>
                <c:pt idx="16">
                  <c:v>4680521.7534612203</c:v>
                </c:pt>
                <c:pt idx="17">
                  <c:v>4749429.6767306104</c:v>
                </c:pt>
                <c:pt idx="18">
                  <c:v>4754219.2767306101</c:v>
                </c:pt>
                <c:pt idx="19">
                  <c:v>4767583.4191826498</c:v>
                </c:pt>
                <c:pt idx="20">
                  <c:v>4780020.8</c:v>
                </c:pt>
                <c:pt idx="21">
                  <c:v>4784810.4000000004</c:v>
                </c:pt>
                <c:pt idx="22">
                  <c:v>4789600</c:v>
                </c:pt>
                <c:pt idx="23">
                  <c:v>4789600</c:v>
                </c:pt>
                <c:pt idx="24" formatCode="0.00">
                  <c:v>4789600</c:v>
                </c:pt>
                <c:pt idx="25" formatCode="0.00">
                  <c:v>4789600</c:v>
                </c:pt>
                <c:pt idx="26" formatCode="0.00">
                  <c:v>4789600</c:v>
                </c:pt>
              </c:numCache>
            </c:numRef>
          </c:yVal>
          <c:smooth val="1"/>
        </c:ser>
        <c:ser>
          <c:idx val="22"/>
          <c:order val="14"/>
          <c:tx>
            <c:strRef>
              <c:f>'Class B K=1 PMI test（16QAM） '!$P$36:$P$37</c:f>
              <c:strCache>
                <c:ptCount val="1"/>
                <c:pt idx="0">
                  <c:v>Huawei  Following PMI</c:v>
                </c:pt>
              </c:strCache>
            </c:strRef>
          </c:tx>
          <c:xVal>
            <c:numRef>
              <c:f>'Class B K=1 PMI test（16QAM） '!$A$38:$A$67</c:f>
              <c:numCache>
                <c:formatCode>G/通用格式</c:formatCode>
                <c:ptCount val="30"/>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numCache>
            </c:numRef>
          </c:xVal>
          <c:yVal>
            <c:numRef>
              <c:f>'Class B K=1 PMI test（16QAM） '!$P$38:$P$67</c:f>
              <c:numCache>
                <c:formatCode>0.00</c:formatCode>
                <c:ptCount val="30"/>
              </c:numCache>
            </c:numRef>
          </c:yVal>
          <c:smooth val="1"/>
        </c:ser>
        <c:ser>
          <c:idx val="23"/>
          <c:order val="15"/>
          <c:tx>
            <c:strRef>
              <c:f>'Class B K=1 PMI test（16QAM） '!$Q$36:$Q$37</c:f>
              <c:strCache>
                <c:ptCount val="1"/>
                <c:pt idx="0">
                  <c:v>Huawei  Random PMI</c:v>
                </c:pt>
              </c:strCache>
            </c:strRef>
          </c:tx>
          <c:xVal>
            <c:numRef>
              <c:f>'Class B K=1 PMI test（16QAM） '!$A$38:$A$67</c:f>
              <c:numCache>
                <c:formatCode>G/通用格式</c:formatCode>
                <c:ptCount val="30"/>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numCache>
            </c:numRef>
          </c:xVal>
          <c:yVal>
            <c:numRef>
              <c:f>'Class B K=1 PMI test（16QAM） '!$Q$38:$Q$67</c:f>
              <c:numCache>
                <c:formatCode>0.00</c:formatCode>
                <c:ptCount val="30"/>
              </c:numCache>
            </c:numRef>
          </c:yVal>
          <c:smooth val="1"/>
        </c:ser>
        <c:ser>
          <c:idx val="0"/>
          <c:order val="16"/>
          <c:tx>
            <c:strRef>
              <c:f>'Class B K=1 PMI test（16QAM） '!$R$36:$R$37</c:f>
              <c:strCache>
                <c:ptCount val="1"/>
                <c:pt idx="0">
                  <c:v>Huawei  Following PMI</c:v>
                </c:pt>
              </c:strCache>
            </c:strRef>
          </c:tx>
          <c:xVal>
            <c:numRef>
              <c:f>'Class B K=1 PMI test（16QAM） '!$A$38:$A$67</c:f>
              <c:numCache>
                <c:formatCode>G/通用格式</c:formatCode>
                <c:ptCount val="30"/>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numCache>
            </c:numRef>
          </c:xVal>
          <c:yVal>
            <c:numRef>
              <c:f>'Class B K=1 PMI test（16QAM） '!$R$38:$R$67</c:f>
              <c:numCache>
                <c:formatCode>0.00</c:formatCode>
                <c:ptCount val="30"/>
                <c:pt idx="0">
                  <c:v>185901.59999999101</c:v>
                </c:pt>
                <c:pt idx="1">
                  <c:v>508607.99999997503</c:v>
                </c:pt>
                <c:pt idx="2">
                  <c:v>907119.19999995502</c:v>
                </c:pt>
                <c:pt idx="3">
                  <c:v>1345753.59999993</c:v>
                </c:pt>
                <c:pt idx="4">
                  <c:v>1731949.59999991</c:v>
                </c:pt>
                <c:pt idx="5">
                  <c:v>2074143.1999999001</c:v>
                </c:pt>
                <c:pt idx="6">
                  <c:v>2436690.3999998802</c:v>
                </c:pt>
                <c:pt idx="7">
                  <c:v>2893748.7999998601</c:v>
                </c:pt>
                <c:pt idx="8">
                  <c:v>3439066.3999998299</c:v>
                </c:pt>
                <c:pt idx="9">
                  <c:v>3965560.7999998</c:v>
                </c:pt>
                <c:pt idx="10">
                  <c:v>4367740.79999978</c:v>
                </c:pt>
                <c:pt idx="11">
                  <c:v>4637160.7999997698</c:v>
                </c:pt>
                <c:pt idx="12">
                  <c:v>4737413.5999997603</c:v>
                </c:pt>
                <c:pt idx="13">
                  <c:v>4773299.9999997597</c:v>
                </c:pt>
                <c:pt idx="14">
                  <c:v>4779055.1999997599</c:v>
                </c:pt>
                <c:pt idx="15">
                  <c:v>4780973.5999997603</c:v>
                </c:pt>
                <c:pt idx="16">
                  <c:v>4782328.7999997605</c:v>
                </c:pt>
                <c:pt idx="17">
                  <c:v>4785391.9999997597</c:v>
                </c:pt>
                <c:pt idx="18">
                  <c:v>4785391.9999997597</c:v>
                </c:pt>
              </c:numCache>
            </c:numRef>
          </c:yVal>
          <c:smooth val="1"/>
        </c:ser>
        <c:ser>
          <c:idx val="3"/>
          <c:order val="17"/>
          <c:tx>
            <c:strRef>
              <c:f>'Class B K=1 PMI test（16QAM） '!$S$36:$S$37</c:f>
              <c:strCache>
                <c:ptCount val="1"/>
                <c:pt idx="0">
                  <c:v>Huawei  Random PMI</c:v>
                </c:pt>
              </c:strCache>
            </c:strRef>
          </c:tx>
          <c:xVal>
            <c:numRef>
              <c:f>'Class B K=1 PMI test（16QAM） '!$A$38:$A$67</c:f>
              <c:numCache>
                <c:formatCode>G/通用格式</c:formatCode>
                <c:ptCount val="30"/>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numCache>
            </c:numRef>
          </c:xVal>
          <c:yVal>
            <c:numRef>
              <c:f>'Class B K=1 PMI test（16QAM） '!$S$38:$S$67</c:f>
              <c:numCache>
                <c:formatCode>0.00</c:formatCode>
                <c:ptCount val="30"/>
                <c:pt idx="0">
                  <c:v>26339.999999998701</c:v>
                </c:pt>
                <c:pt idx="1">
                  <c:v>110731.199999994</c:v>
                </c:pt>
                <c:pt idx="2">
                  <c:v>335251.999999983</c:v>
                </c:pt>
                <c:pt idx="3">
                  <c:v>663190.39999996696</c:v>
                </c:pt>
                <c:pt idx="4">
                  <c:v>1072207.9999999499</c:v>
                </c:pt>
                <c:pt idx="5">
                  <c:v>1400423.1999999301</c:v>
                </c:pt>
                <c:pt idx="6">
                  <c:v>1723758.39999991</c:v>
                </c:pt>
                <c:pt idx="7">
                  <c:v>1973810.3999999</c:v>
                </c:pt>
                <c:pt idx="8">
                  <c:v>2301625.5999998902</c:v>
                </c:pt>
                <c:pt idx="9">
                  <c:v>2658327.1999998698</c:v>
                </c:pt>
                <c:pt idx="10">
                  <c:v>2980463.9999998501</c:v>
                </c:pt>
                <c:pt idx="11">
                  <c:v>3396132.7999998298</c:v>
                </c:pt>
                <c:pt idx="12">
                  <c:v>3757530.3999998099</c:v>
                </c:pt>
                <c:pt idx="13">
                  <c:v>4118532.7999997898</c:v>
                </c:pt>
                <c:pt idx="14">
                  <c:v>4366411.9999997802</c:v>
                </c:pt>
                <c:pt idx="15">
                  <c:v>4534792.7999997698</c:v>
                </c:pt>
                <c:pt idx="16">
                  <c:v>4680157.5999997696</c:v>
                </c:pt>
                <c:pt idx="17">
                  <c:v>4732727.9999997597</c:v>
                </c:pt>
                <c:pt idx="18">
                  <c:v>4747395.1999997599</c:v>
                </c:pt>
              </c:numCache>
            </c:numRef>
          </c:yVal>
          <c:smooth val="1"/>
        </c:ser>
        <c:ser>
          <c:idx val="6"/>
          <c:order val="18"/>
          <c:tx>
            <c:strRef>
              <c:f>'Class B K=1 PMI test（16QAM） '!$T$36:$T$37</c:f>
              <c:strCache>
                <c:ptCount val="1"/>
                <c:pt idx="0">
                  <c:v>Huawei  Following PMI</c:v>
                </c:pt>
              </c:strCache>
            </c:strRef>
          </c:tx>
          <c:xVal>
            <c:numRef>
              <c:f>'Class B K=1 PMI test（16QAM） '!$A$38:$A$67</c:f>
              <c:numCache>
                <c:formatCode>G/通用格式</c:formatCode>
                <c:ptCount val="30"/>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numCache>
            </c:numRef>
          </c:xVal>
          <c:yVal>
            <c:numRef>
              <c:f>'Class B K=1 PMI test（16QAM） '!$T$38:$T$67</c:f>
              <c:numCache>
                <c:formatCode>0.00</c:formatCode>
                <c:ptCount val="30"/>
              </c:numCache>
            </c:numRef>
          </c:yVal>
          <c:smooth val="1"/>
        </c:ser>
        <c:ser>
          <c:idx val="9"/>
          <c:order val="19"/>
          <c:tx>
            <c:strRef>
              <c:f>'Class B K=1 PMI test（16QAM） '!$U$36:$U$37</c:f>
              <c:strCache>
                <c:ptCount val="1"/>
                <c:pt idx="0">
                  <c:v>Huawei  Random PMI</c:v>
                </c:pt>
              </c:strCache>
            </c:strRef>
          </c:tx>
          <c:xVal>
            <c:numRef>
              <c:f>'Class B K=1 PMI test（16QAM） '!$A$38:$A$67</c:f>
              <c:numCache>
                <c:formatCode>G/通用格式</c:formatCode>
                <c:ptCount val="30"/>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numCache>
            </c:numRef>
          </c:xVal>
          <c:yVal>
            <c:numRef>
              <c:f>'Class B K=1 PMI test（16QAM） '!$U$38:$U$67</c:f>
              <c:numCache>
                <c:formatCode>0.00</c:formatCode>
                <c:ptCount val="30"/>
              </c:numCache>
            </c:numRef>
          </c:yVal>
          <c:smooth val="1"/>
        </c:ser>
        <c:dLbls/>
        <c:axId val="250029568"/>
        <c:axId val="250044416"/>
      </c:scatterChart>
      <c:valAx>
        <c:axId val="250029568"/>
        <c:scaling>
          <c:orientation val="minMax"/>
          <c:max val="22"/>
          <c:min val="-5"/>
        </c:scaling>
        <c:axPos val="b"/>
        <c:majorGridlines/>
        <c:title>
          <c:tx>
            <c:rich>
              <a:bodyPr/>
              <a:lstStyle/>
              <a:p>
                <a:pPr algn="ctr" rtl="0">
                  <a:defRPr lang="en-US" sz="1000" b="1" i="0" u="none" strike="noStrike" kern="1200" baseline="0">
                    <a:solidFill>
                      <a:srgbClr val="000000"/>
                    </a:solidFill>
                    <a:latin typeface="+mn-lt"/>
                    <a:ea typeface="+mn-ea"/>
                    <a:cs typeface="+mn-cs"/>
                  </a:defRPr>
                </a:pPr>
                <a:r>
                  <a:rPr lang="en-US" altLang="en-US" sz="1000" b="1" i="0" u="none" strike="noStrike" kern="1200" baseline="0">
                    <a:solidFill>
                      <a:srgbClr val="000000"/>
                    </a:solidFill>
                    <a:latin typeface="+mn-lt"/>
                    <a:ea typeface="+mn-ea"/>
                    <a:cs typeface="+mn-cs"/>
                  </a:rPr>
                  <a:t>Es/Noc</a:t>
                </a:r>
              </a:p>
            </c:rich>
          </c:tx>
          <c:layout/>
        </c:title>
        <c:numFmt formatCode="G/通用格式" sourceLinked="1"/>
        <c:tickLblPos val="nextTo"/>
        <c:txPr>
          <a:bodyPr/>
          <a:lstStyle/>
          <a:p>
            <a:pPr>
              <a:defRPr lang="en-US"/>
            </a:pPr>
            <a:endParaRPr lang="zh-CN"/>
          </a:p>
        </c:txPr>
        <c:crossAx val="250044416"/>
        <c:crosses val="autoZero"/>
        <c:crossBetween val="midCat"/>
        <c:majorUnit val="1"/>
      </c:valAx>
      <c:valAx>
        <c:axId val="250044416"/>
        <c:scaling>
          <c:orientation val="minMax"/>
        </c:scaling>
        <c:axPos val="l"/>
        <c:majorGridlines/>
        <c:minorGridlines/>
        <c:title>
          <c:tx>
            <c:rich>
              <a:bodyPr rot="-5400000" vert="horz"/>
              <a:lstStyle/>
              <a:p>
                <a:pPr marL="0" marR="0" indent="0" algn="ctr" defTabSz="914400" rtl="0" eaLnBrk="1" fontAlgn="auto" latinLnBrk="0" hangingPunct="1">
                  <a:lnSpc>
                    <a:spcPct val="100000"/>
                  </a:lnSpc>
                  <a:spcBef>
                    <a:spcPts val="0"/>
                  </a:spcBef>
                  <a:spcAft>
                    <a:spcPts val="0"/>
                  </a:spcAft>
                  <a:buClrTx/>
                  <a:buSzTx/>
                  <a:buFontTx/>
                  <a:buNone/>
                  <a:tabLst/>
                  <a:defRPr lang="en-US" sz="1000" b="1" i="0" u="none" strike="noStrike" kern="1200" baseline="0">
                    <a:solidFill>
                      <a:sysClr val="windowText" lastClr="000000"/>
                    </a:solidFill>
                    <a:latin typeface="+mn-lt"/>
                    <a:ea typeface="+mn-ea"/>
                    <a:cs typeface="+mn-cs"/>
                  </a:defRPr>
                </a:pPr>
                <a:r>
                  <a:rPr lang="en-US" altLang="zh-CN" sz="1800" b="1" i="0" baseline="0">
                    <a:effectLst/>
                  </a:rPr>
                  <a:t>Throughput (bps)</a:t>
                </a:r>
                <a:endParaRPr lang="en-US" altLang="zh-CN" sz="1000">
                  <a:effectLst/>
                </a:endParaRPr>
              </a:p>
            </c:rich>
          </c:tx>
          <c:layout/>
        </c:title>
        <c:numFmt formatCode="0.00" sourceLinked="1"/>
        <c:tickLblPos val="nextTo"/>
        <c:txPr>
          <a:bodyPr/>
          <a:lstStyle/>
          <a:p>
            <a:pPr>
              <a:defRPr lang="en-US"/>
            </a:pPr>
            <a:endParaRPr lang="zh-CN"/>
          </a:p>
        </c:txPr>
        <c:crossAx val="250029568"/>
        <c:crossesAt val="-5"/>
        <c:crossBetween val="midCat"/>
      </c:valAx>
    </c:plotArea>
    <c:legend>
      <c:legendPos val="r"/>
      <c:layout>
        <c:manualLayout>
          <c:xMode val="edge"/>
          <c:yMode val="edge"/>
          <c:x val="0.71713035383565349"/>
          <c:y val="0.14686993912994964"/>
          <c:w val="0.28097071551541003"/>
          <c:h val="0.71012428410987871"/>
        </c:manualLayout>
      </c:layout>
      <c:txPr>
        <a:bodyPr/>
        <a:lstStyle/>
        <a:p>
          <a:pPr>
            <a:defRPr lang="en-US" sz="800"/>
          </a:pPr>
          <a:endParaRPr lang="zh-CN"/>
        </a:p>
      </c:txPr>
    </c:legend>
    <c:plotVisOnly val="1"/>
    <c:dispBlanksAs val="span"/>
  </c:chart>
  <c:printSettings>
    <c:headerFooter/>
    <c:pageMargins b="0.75000000000000322" l="0.70000000000000062" r="0.70000000000000062" t="0.75000000000000322"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c:lang val="zh-CN"/>
  <c:chart>
    <c:title>
      <c:tx>
        <c:rich>
          <a:bodyPr/>
          <a:lstStyle/>
          <a:p>
            <a:pPr algn="ctr" rtl="0">
              <a:defRPr lang="en-US"/>
            </a:pPr>
            <a:r>
              <a:rPr lang="en-US" altLang="en-US" sz="1800" b="1" i="0" u="none" strike="noStrike" kern="1200" baseline="0">
                <a:solidFill>
                  <a:srgbClr val="000000"/>
                </a:solidFill>
                <a:latin typeface="+mn-lt"/>
                <a:ea typeface="+mn-ea"/>
                <a:cs typeface="+mn-cs"/>
              </a:rPr>
              <a:t>Relative Throughput ratio</a:t>
            </a:r>
          </a:p>
          <a:p>
            <a:pPr algn="ctr" rtl="0">
              <a:defRPr lang="en-US"/>
            </a:pPr>
            <a:endParaRPr lang="en-US" altLang="en-US" sz="1800" b="1" i="0" u="none" strike="noStrike" kern="1200" baseline="0">
              <a:solidFill>
                <a:srgbClr val="000000"/>
              </a:solidFill>
              <a:latin typeface="+mn-lt"/>
              <a:ea typeface="+mn-ea"/>
              <a:cs typeface="+mn-cs"/>
            </a:endParaRPr>
          </a:p>
        </c:rich>
      </c:tx>
      <c:layout/>
    </c:title>
    <c:plotArea>
      <c:layout>
        <c:manualLayout>
          <c:layoutTarget val="inner"/>
          <c:xMode val="edge"/>
          <c:yMode val="edge"/>
          <c:x val="0.13279428727271841"/>
          <c:y val="0.13786681238029191"/>
          <c:w val="0.57859593768373618"/>
          <c:h val="0.68623171355921064"/>
        </c:manualLayout>
      </c:layout>
      <c:scatterChart>
        <c:scatterStyle val="smoothMarker"/>
        <c:ser>
          <c:idx val="1"/>
          <c:order val="0"/>
          <c:tx>
            <c:strRef>
              <c:f>'Class B K=1 PMI test（16QAM） '!$B$75:$B$75</c:f>
              <c:strCache>
                <c:ptCount val="1"/>
                <c:pt idx="0">
                  <c:v>Qualcomm</c:v>
                </c:pt>
              </c:strCache>
            </c:strRef>
          </c:tx>
          <c:xVal>
            <c:numRef>
              <c:f>'Class B K=1 PMI test（16QAM） '!$A$82:$A$105</c:f>
              <c:numCache>
                <c:formatCode>G/通用格式</c:formatCode>
                <c:ptCount val="24"/>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numCache>
            </c:numRef>
          </c:xVal>
          <c:yVal>
            <c:numRef>
              <c:f>'Class B K=1 PMI test（16QAM） '!$B$82:$B$105</c:f>
              <c:numCache>
                <c:formatCode>G/通用格式</c:formatCode>
                <c:ptCount val="24"/>
                <c:pt idx="0">
                  <c:v>1.7173748228236148</c:v>
                </c:pt>
                <c:pt idx="1">
                  <c:v>1.6337050399037936</c:v>
                </c:pt>
                <c:pt idx="2">
                  <c:v>1.6909646026142544</c:v>
                </c:pt>
                <c:pt idx="3">
                  <c:v>1.7630373391904612</c:v>
                </c:pt>
                <c:pt idx="4">
                  <c:v>1.7200503479934843</c:v>
                </c:pt>
                <c:pt idx="5">
                  <c:v>1.5659662418188081</c:v>
                </c:pt>
                <c:pt idx="6">
                  <c:v>1.402257785847109</c:v>
                </c:pt>
              </c:numCache>
            </c:numRef>
          </c:yVal>
          <c:smooth val="1"/>
        </c:ser>
        <c:ser>
          <c:idx val="2"/>
          <c:order val="1"/>
          <c:tx>
            <c:strRef>
              <c:f>'Class B K=1 PMI test（16QAM） '!$C$75:$C$75</c:f>
              <c:strCache>
                <c:ptCount val="1"/>
                <c:pt idx="0">
                  <c:v>Samsung</c:v>
                </c:pt>
              </c:strCache>
            </c:strRef>
          </c:tx>
          <c:xVal>
            <c:numRef>
              <c:f>'Class B K=1 PMI test（16QAM） '!$A$82:$A$105</c:f>
              <c:numCache>
                <c:formatCode>G/通用格式</c:formatCode>
                <c:ptCount val="24"/>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numCache>
            </c:numRef>
          </c:xVal>
          <c:yVal>
            <c:numRef>
              <c:f>'Class B K=1 PMI test（16QAM） '!$C$82:$C$105</c:f>
              <c:numCache>
                <c:formatCode>0.00</c:formatCode>
                <c:ptCount val="24"/>
                <c:pt idx="0">
                  <c:v>1.6718468365133152</c:v>
                </c:pt>
                <c:pt idx="1">
                  <c:v>1.6310665449260642</c:v>
                </c:pt>
                <c:pt idx="2">
                  <c:v>1.6875525418718302</c:v>
                </c:pt>
                <c:pt idx="3">
                  <c:v>1.7476233441332076</c:v>
                </c:pt>
                <c:pt idx="4">
                  <c:v>1.6798704669796081</c:v>
                </c:pt>
                <c:pt idx="5">
                  <c:v>1.5227279278240566</c:v>
                </c:pt>
                <c:pt idx="6">
                  <c:v>1.3650816274754063</c:v>
                </c:pt>
                <c:pt idx="7">
                  <c:v>1.2228349673202614</c:v>
                </c:pt>
                <c:pt idx="8">
                  <c:v>1.1320335525895953</c:v>
                </c:pt>
                <c:pt idx="9">
                  <c:v>1.0796627744465985</c:v>
                </c:pt>
                <c:pt idx="10">
                  <c:v>1.0425023888140381</c:v>
                </c:pt>
                <c:pt idx="11">
                  <c:v>1.0190551569773874</c:v>
                </c:pt>
                <c:pt idx="12">
                  <c:v>1.0089677124433594</c:v>
                </c:pt>
                <c:pt idx="13">
                  <c:v>1.0038859289130717</c:v>
                </c:pt>
                <c:pt idx="14">
                  <c:v>1.0021131917564599</c:v>
                </c:pt>
                <c:pt idx="15">
                  <c:v>1.0013087089774091</c:v>
                </c:pt>
                <c:pt idx="16">
                  <c:v>1.00018376518151</c:v>
                </c:pt>
                <c:pt idx="17">
                  <c:v>1</c:v>
                </c:pt>
                <c:pt idx="18">
                  <c:v>1</c:v>
                </c:pt>
                <c:pt idx="19">
                  <c:v>1</c:v>
                </c:pt>
              </c:numCache>
            </c:numRef>
          </c:yVal>
          <c:smooth val="1"/>
        </c:ser>
        <c:ser>
          <c:idx val="4"/>
          <c:order val="2"/>
          <c:tx>
            <c:strRef>
              <c:f>'Class B K=1 PMI test（16QAM） '!$D$75:$D$75</c:f>
              <c:strCache>
                <c:ptCount val="1"/>
                <c:pt idx="0">
                  <c:v>MTK</c:v>
                </c:pt>
              </c:strCache>
            </c:strRef>
          </c:tx>
          <c:xVal>
            <c:numRef>
              <c:f>'Class B K=1 PMI test（16QAM） '!$A$82:$A$105</c:f>
              <c:numCache>
                <c:formatCode>G/通用格式</c:formatCode>
                <c:ptCount val="24"/>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numCache>
            </c:numRef>
          </c:xVal>
          <c:yVal>
            <c:numRef>
              <c:f>'Class B K=1 PMI test（16QAM） '!$D$82:$D$105</c:f>
              <c:numCache>
                <c:formatCode>0.00</c:formatCode>
                <c:ptCount val="24"/>
              </c:numCache>
            </c:numRef>
          </c:yVal>
          <c:smooth val="1"/>
        </c:ser>
        <c:ser>
          <c:idx val="5"/>
          <c:order val="3"/>
          <c:tx>
            <c:strRef>
              <c:f>'Class B K=1 PMI test（16QAM） '!$E$75:$E$75</c:f>
              <c:strCache>
                <c:ptCount val="1"/>
                <c:pt idx="0">
                  <c:v>LGE</c:v>
                </c:pt>
              </c:strCache>
            </c:strRef>
          </c:tx>
          <c:xVal>
            <c:numRef>
              <c:f>'Class B K=1 PMI test（16QAM） '!$A$82:$A$105</c:f>
              <c:numCache>
                <c:formatCode>G/通用格式</c:formatCode>
                <c:ptCount val="24"/>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numCache>
            </c:numRef>
          </c:xVal>
          <c:yVal>
            <c:numRef>
              <c:f>'Class B K=1 PMI test（16QAM） '!$E$82:$E$105</c:f>
              <c:numCache>
                <c:formatCode>0.00</c:formatCode>
                <c:ptCount val="24"/>
                <c:pt idx="0">
                  <c:v>1.6739394108343488</c:v>
                </c:pt>
                <c:pt idx="1">
                  <c:v>1.6793286649183896</c:v>
                </c:pt>
                <c:pt idx="2">
                  <c:v>1.7436275502848</c:v>
                </c:pt>
                <c:pt idx="3">
                  <c:v>1.7691056973969459</c:v>
                </c:pt>
                <c:pt idx="4">
                  <c:v>1.60665579016167</c:v>
                </c:pt>
                <c:pt idx="5">
                  <c:v>1.4931015217938177</c:v>
                </c:pt>
                <c:pt idx="6">
                  <c:v>1.3477273801149885</c:v>
                </c:pt>
                <c:pt idx="7">
                  <c:v>1.2052015920881907</c:v>
                </c:pt>
                <c:pt idx="8">
                  <c:v>1.1398792120545149</c:v>
                </c:pt>
                <c:pt idx="9">
                  <c:v>1.0755427142998675</c:v>
                </c:pt>
                <c:pt idx="10">
                  <c:v>1.0410820461567198</c:v>
                </c:pt>
                <c:pt idx="11">
                  <c:v>1.02261893316415</c:v>
                </c:pt>
                <c:pt idx="12">
                  <c:v>1.0095389878749206</c:v>
                </c:pt>
                <c:pt idx="13">
                  <c:v>1.0054644935950769</c:v>
                </c:pt>
                <c:pt idx="14">
                  <c:v>1</c:v>
                </c:pt>
                <c:pt idx="15">
                  <c:v>1.0015290747805681</c:v>
                </c:pt>
                <c:pt idx="16">
                  <c:v>1.0003199372168705</c:v>
                </c:pt>
              </c:numCache>
            </c:numRef>
          </c:yVal>
          <c:smooth val="1"/>
        </c:ser>
        <c:ser>
          <c:idx val="7"/>
          <c:order val="4"/>
          <c:tx>
            <c:strRef>
              <c:f>'Class B K=1 PMI test（16QAM） '!$F$75:$F$75</c:f>
              <c:strCache>
                <c:ptCount val="1"/>
                <c:pt idx="0">
                  <c:v>Intel</c:v>
                </c:pt>
              </c:strCache>
            </c:strRef>
          </c:tx>
          <c:xVal>
            <c:numRef>
              <c:f>'Class B K=1 PMI test（16QAM） '!$A$82:$A$105</c:f>
              <c:numCache>
                <c:formatCode>G/通用格式</c:formatCode>
                <c:ptCount val="24"/>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numCache>
            </c:numRef>
          </c:xVal>
          <c:yVal>
            <c:numRef>
              <c:f>'Class B K=1 PMI test（16QAM） '!$F$82:$F$105</c:f>
              <c:numCache>
                <c:formatCode>0.00</c:formatCode>
                <c:ptCount val="24"/>
                <c:pt idx="0">
                  <c:v>1.2884542347132546</c:v>
                </c:pt>
                <c:pt idx="1">
                  <c:v>1.2987143655673561</c:v>
                </c:pt>
                <c:pt idx="2">
                  <c:v>1.3541374474053296</c:v>
                </c:pt>
                <c:pt idx="3">
                  <c:v>1.4913297354684596</c:v>
                </c:pt>
                <c:pt idx="4">
                  <c:v>1.5693637138649927</c:v>
                </c:pt>
                <c:pt idx="5">
                  <c:v>1.5044436307958593</c:v>
                </c:pt>
                <c:pt idx="6">
                  <c:v>1.3685117133670188</c:v>
                </c:pt>
                <c:pt idx="7">
                  <c:v>1.1902664775696052</c:v>
                </c:pt>
                <c:pt idx="8">
                  <c:v>1.078202732818585</c:v>
                </c:pt>
                <c:pt idx="9">
                  <c:v>1.0287819232338853</c:v>
                </c:pt>
                <c:pt idx="10">
                  <c:v>1.0059225034127901</c:v>
                </c:pt>
                <c:pt idx="11">
                  <c:v>1.0018825694981905</c:v>
                </c:pt>
                <c:pt idx="12">
                  <c:v>1.0003132701223842</c:v>
                </c:pt>
                <c:pt idx="13">
                  <c:v>1.0000835195122459</c:v>
                </c:pt>
                <c:pt idx="14">
                  <c:v>1</c:v>
                </c:pt>
                <c:pt idx="15">
                  <c:v>1</c:v>
                </c:pt>
                <c:pt idx="16">
                  <c:v>1</c:v>
                </c:pt>
              </c:numCache>
            </c:numRef>
          </c:yVal>
          <c:smooth val="1"/>
        </c:ser>
        <c:ser>
          <c:idx val="8"/>
          <c:order val="5"/>
          <c:tx>
            <c:strRef>
              <c:f>'Class B K=1 PMI test（16QAM） '!$G$75:$G$75</c:f>
              <c:strCache>
                <c:ptCount val="1"/>
                <c:pt idx="0">
                  <c:v>Ericsson</c:v>
                </c:pt>
              </c:strCache>
            </c:strRef>
          </c:tx>
          <c:xVal>
            <c:numRef>
              <c:f>'Class B K=1 PMI test（16QAM） '!$A$82:$A$105</c:f>
              <c:numCache>
                <c:formatCode>G/通用格式</c:formatCode>
                <c:ptCount val="24"/>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numCache>
            </c:numRef>
          </c:xVal>
          <c:yVal>
            <c:numRef>
              <c:f>'Class B K=1 PMI test（16QAM） '!$G$82:$G$105</c:f>
              <c:numCache>
                <c:formatCode>0.00</c:formatCode>
                <c:ptCount val="24"/>
                <c:pt idx="0">
                  <c:v>1.4135916030924098</c:v>
                </c:pt>
                <c:pt idx="1">
                  <c:v>1.4660723238665714</c:v>
                </c:pt>
                <c:pt idx="2">
                  <c:v>1.4941901932269062</c:v>
                </c:pt>
                <c:pt idx="3">
                  <c:v>1.4917504511859918</c:v>
                </c:pt>
                <c:pt idx="4">
                  <c:v>1.4654566537290836</c:v>
                </c:pt>
                <c:pt idx="5">
                  <c:v>1.3654238727060386</c:v>
                </c:pt>
                <c:pt idx="6">
                  <c:v>1.260778515590985</c:v>
                </c:pt>
                <c:pt idx="7">
                  <c:v>1.1589806933187476</c:v>
                </c:pt>
                <c:pt idx="8">
                  <c:v>1.0945039542764174</c:v>
                </c:pt>
                <c:pt idx="9">
                  <c:v>1.0542871109789191</c:v>
                </c:pt>
                <c:pt idx="10">
                  <c:v>1.0218307178373642</c:v>
                </c:pt>
                <c:pt idx="11">
                  <c:v>1.0111276202646766</c:v>
                </c:pt>
                <c:pt idx="12">
                  <c:v>1.0080037153848076</c:v>
                </c:pt>
              </c:numCache>
            </c:numRef>
          </c:yVal>
          <c:smooth val="1"/>
        </c:ser>
        <c:ser>
          <c:idx val="10"/>
          <c:order val="6"/>
          <c:tx>
            <c:strRef>
              <c:f>'Class B K=1 PMI test（16QAM） '!$H$75:$H$75</c:f>
              <c:strCache>
                <c:ptCount val="1"/>
                <c:pt idx="0">
                  <c:v>Huawei</c:v>
                </c:pt>
              </c:strCache>
            </c:strRef>
          </c:tx>
          <c:xVal>
            <c:numRef>
              <c:f>'Class B K=1 PMI test（16QAM） '!$A$82:$A$105</c:f>
              <c:numCache>
                <c:formatCode>G/通用格式</c:formatCode>
                <c:ptCount val="24"/>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numCache>
            </c:numRef>
          </c:xVal>
          <c:yVal>
            <c:numRef>
              <c:f>'Class B K=1 PMI test（16QAM） '!$H$82:$H$105</c:f>
              <c:numCache>
                <c:formatCode>0.00</c:formatCode>
                <c:ptCount val="24"/>
                <c:pt idx="0">
                  <c:v>1.2882097242256301</c:v>
                </c:pt>
                <c:pt idx="1">
                  <c:v>1.4489312104105001</c:v>
                </c:pt>
                <c:pt idx="2">
                  <c:v>1.6802752586846601</c:v>
                </c:pt>
                <c:pt idx="3">
                  <c:v>1.71508714984252</c:v>
                </c:pt>
                <c:pt idx="4">
                  <c:v>1.6095245388126</c:v>
                </c:pt>
                <c:pt idx="5">
                  <c:v>1.4848880884150499</c:v>
                </c:pt>
                <c:pt idx="6">
                  <c:v>1.28301418403356</c:v>
                </c:pt>
                <c:pt idx="7">
                  <c:v>1.1928328571407201</c:v>
                </c:pt>
                <c:pt idx="8">
                  <c:v>1.10007064673878</c:v>
                </c:pt>
                <c:pt idx="9">
                  <c:v>1.0525595016539</c:v>
                </c:pt>
                <c:pt idx="10">
                  <c:v>1.0233047194916101</c:v>
                </c:pt>
                <c:pt idx="11">
                  <c:v>1.0084579256886801</c:v>
                </c:pt>
                <c:pt idx="12">
                  <c:v>1.0074419628565601</c:v>
                </c:pt>
                <c:pt idx="13">
                  <c:v>1.00461797495326</c:v>
                </c:pt>
                <c:pt idx="14">
                  <c:v>1.00200400801603</c:v>
                </c:pt>
                <c:pt idx="15">
                  <c:v>1.001001001001</c:v>
                </c:pt>
                <c:pt idx="16">
                  <c:v>1</c:v>
                </c:pt>
                <c:pt idx="17">
                  <c:v>1</c:v>
                </c:pt>
                <c:pt idx="18">
                  <c:v>1</c:v>
                </c:pt>
                <c:pt idx="19">
                  <c:v>1</c:v>
                </c:pt>
                <c:pt idx="20">
                  <c:v>1</c:v>
                </c:pt>
              </c:numCache>
            </c:numRef>
          </c:yVal>
          <c:smooth val="1"/>
        </c:ser>
        <c:ser>
          <c:idx val="11"/>
          <c:order val="7"/>
          <c:tx>
            <c:strRef>
              <c:f>'Class B K=1 PMI test（16QAM） '!$I$75:$I$75</c:f>
              <c:strCache>
                <c:ptCount val="1"/>
              </c:strCache>
            </c:strRef>
          </c:tx>
          <c:xVal>
            <c:numRef>
              <c:f>'Class B K=1 PMI test（16QAM） '!$A$82:$A$105</c:f>
              <c:numCache>
                <c:formatCode>G/通用格式</c:formatCode>
                <c:ptCount val="24"/>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numCache>
            </c:numRef>
          </c:xVal>
          <c:yVal>
            <c:numRef>
              <c:f>'Class B K=1 PMI test（16QAM） '!$I$82:$I$105</c:f>
              <c:numCache>
                <c:formatCode>0.00</c:formatCode>
                <c:ptCount val="24"/>
              </c:numCache>
            </c:numRef>
          </c:yVal>
          <c:smooth val="1"/>
        </c:ser>
        <c:ser>
          <c:idx val="13"/>
          <c:order val="8"/>
          <c:tx>
            <c:strRef>
              <c:f>'Class B K=1 PMI test（16QAM） '!$J$75:$J$75</c:f>
              <c:strCache>
                <c:ptCount val="1"/>
              </c:strCache>
            </c:strRef>
          </c:tx>
          <c:xVal>
            <c:numRef>
              <c:f>'Class B K=1 PMI test（16QAM） '!$A$82:$A$105</c:f>
              <c:numCache>
                <c:formatCode>G/通用格式</c:formatCode>
                <c:ptCount val="24"/>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numCache>
            </c:numRef>
          </c:xVal>
          <c:yVal>
            <c:numRef>
              <c:f>'Class B K=1 PMI test（16QAM） '!$J$82:$J$105</c:f>
              <c:numCache>
                <c:formatCode>0.00</c:formatCode>
                <c:ptCount val="24"/>
              </c:numCache>
            </c:numRef>
          </c:yVal>
          <c:smooth val="1"/>
        </c:ser>
        <c:ser>
          <c:idx val="14"/>
          <c:order val="9"/>
          <c:tx>
            <c:strRef>
              <c:f>'Class B K=1 PMI test（16QAM） '!$K$75:$K$75</c:f>
              <c:strCache>
                <c:ptCount val="1"/>
              </c:strCache>
            </c:strRef>
          </c:tx>
          <c:xVal>
            <c:numRef>
              <c:f>'Class B K=1 PMI test（16QAM） '!$A$82:$A$105</c:f>
              <c:numCache>
                <c:formatCode>G/通用格式</c:formatCode>
                <c:ptCount val="24"/>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numCache>
            </c:numRef>
          </c:xVal>
          <c:yVal>
            <c:numRef>
              <c:f>'Class B K=1 PMI test（16QAM） '!$K$82:$K$105</c:f>
              <c:numCache>
                <c:formatCode>0.00</c:formatCode>
                <c:ptCount val="24"/>
              </c:numCache>
            </c:numRef>
          </c:yVal>
          <c:smooth val="1"/>
        </c:ser>
        <c:ser>
          <c:idx val="16"/>
          <c:order val="10"/>
          <c:tx>
            <c:strRef>
              <c:f>'Class B K=1 PMI test（16QAM） '!$L$75:$L$75</c:f>
              <c:strCache>
                <c:ptCount val="1"/>
              </c:strCache>
            </c:strRef>
          </c:tx>
          <c:xVal>
            <c:numRef>
              <c:f>'Class B K=1 PMI test（16QAM） '!$A$82:$A$105</c:f>
              <c:numCache>
                <c:formatCode>G/通用格式</c:formatCode>
                <c:ptCount val="24"/>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numCache>
            </c:numRef>
          </c:xVal>
          <c:yVal>
            <c:numRef>
              <c:f>'Class B K=1 PMI test（16QAM） '!$L$82:$L$105</c:f>
              <c:numCache>
                <c:formatCode>0.00</c:formatCode>
                <c:ptCount val="24"/>
              </c:numCache>
            </c:numRef>
          </c:yVal>
          <c:smooth val="1"/>
        </c:ser>
        <c:ser>
          <c:idx val="17"/>
          <c:order val="11"/>
          <c:tx>
            <c:strRef>
              <c:f>'Class B K=1 PMI test（16QAM） '!$M$75:$M$75</c:f>
              <c:strCache>
                <c:ptCount val="1"/>
              </c:strCache>
            </c:strRef>
          </c:tx>
          <c:xVal>
            <c:numRef>
              <c:f>'Class B K=1 PMI test（16QAM） '!$A$82:$A$105</c:f>
              <c:numCache>
                <c:formatCode>G/通用格式</c:formatCode>
                <c:ptCount val="24"/>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numCache>
            </c:numRef>
          </c:xVal>
          <c:yVal>
            <c:numRef>
              <c:f>'Class B K=1 PMI test（16QAM） '!$M$82:$M$105</c:f>
              <c:numCache>
                <c:formatCode>0.00</c:formatCode>
                <c:ptCount val="24"/>
              </c:numCache>
            </c:numRef>
          </c:yVal>
          <c:smooth val="1"/>
        </c:ser>
        <c:ser>
          <c:idx val="19"/>
          <c:order val="12"/>
          <c:tx>
            <c:strRef>
              <c:f>'Class B K=1 PMI test（16QAM） '!$N$75:$N$75</c:f>
              <c:strCache>
                <c:ptCount val="1"/>
              </c:strCache>
            </c:strRef>
          </c:tx>
          <c:xVal>
            <c:numRef>
              <c:f>'Class B K=1 PMI test（16QAM） '!$A$82:$A$105</c:f>
              <c:numCache>
                <c:formatCode>G/通用格式</c:formatCode>
                <c:ptCount val="24"/>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numCache>
            </c:numRef>
          </c:xVal>
          <c:yVal>
            <c:numRef>
              <c:f>'Class B K=1 PMI test（16QAM） '!$N$82:$N$105</c:f>
              <c:numCache>
                <c:formatCode>G/通用格式</c:formatCode>
                <c:ptCount val="24"/>
              </c:numCache>
            </c:numRef>
          </c:yVal>
          <c:smooth val="1"/>
        </c:ser>
        <c:ser>
          <c:idx val="20"/>
          <c:order val="13"/>
          <c:tx>
            <c:strRef>
              <c:f>'Class B K=1 PMI test（16QAM） '!$O$75:$O$75</c:f>
              <c:strCache>
                <c:ptCount val="1"/>
              </c:strCache>
            </c:strRef>
          </c:tx>
          <c:xVal>
            <c:numRef>
              <c:f>'Class B K=1 PMI test（16QAM） '!$A$82:$A$105</c:f>
              <c:numCache>
                <c:formatCode>G/通用格式</c:formatCode>
                <c:ptCount val="24"/>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numCache>
            </c:numRef>
          </c:xVal>
          <c:yVal>
            <c:numRef>
              <c:f>'Class B K=1 PMI test（16QAM） '!$O$82:$O$105</c:f>
              <c:numCache>
                <c:formatCode>G/通用格式</c:formatCode>
                <c:ptCount val="24"/>
              </c:numCache>
            </c:numRef>
          </c:yVal>
          <c:smooth val="1"/>
        </c:ser>
        <c:ser>
          <c:idx val="22"/>
          <c:order val="14"/>
          <c:tx>
            <c:strRef>
              <c:f>'Class B K=1 PMI test（16QAM） '!$P$75:$P$75</c:f>
              <c:strCache>
                <c:ptCount val="1"/>
              </c:strCache>
            </c:strRef>
          </c:tx>
          <c:xVal>
            <c:numRef>
              <c:f>'Class B K=1 PMI test（16QAM） '!$A$82:$A$105</c:f>
              <c:numCache>
                <c:formatCode>G/通用格式</c:formatCode>
                <c:ptCount val="24"/>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numCache>
            </c:numRef>
          </c:xVal>
          <c:yVal>
            <c:numRef>
              <c:f>'Class B K=1 PMI test（16QAM） '!$P$82:$P$105</c:f>
              <c:numCache>
                <c:formatCode>0.00</c:formatCode>
                <c:ptCount val="24"/>
              </c:numCache>
            </c:numRef>
          </c:yVal>
          <c:smooth val="1"/>
        </c:ser>
        <c:ser>
          <c:idx val="23"/>
          <c:order val="15"/>
          <c:tx>
            <c:strRef>
              <c:f>'Class B K=1 PMI test（16QAM） '!$Q$75:$Q$75</c:f>
              <c:strCache>
                <c:ptCount val="1"/>
              </c:strCache>
            </c:strRef>
          </c:tx>
          <c:xVal>
            <c:numRef>
              <c:f>'Class B K=1 PMI test（16QAM） '!$A$82:$A$105</c:f>
              <c:numCache>
                <c:formatCode>G/通用格式</c:formatCode>
                <c:ptCount val="24"/>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numCache>
            </c:numRef>
          </c:xVal>
          <c:yVal>
            <c:numRef>
              <c:f>'Class B K=1 PMI test（16QAM） '!$Q$82:$Q$105</c:f>
              <c:numCache>
                <c:formatCode>0.00</c:formatCode>
                <c:ptCount val="24"/>
              </c:numCache>
            </c:numRef>
          </c:yVal>
          <c:smooth val="1"/>
        </c:ser>
        <c:ser>
          <c:idx val="0"/>
          <c:order val="16"/>
          <c:tx>
            <c:strRef>
              <c:f>'Class B K=1 PMI test（16QAM） '!$R$75:$R$75</c:f>
              <c:strCache>
                <c:ptCount val="1"/>
              </c:strCache>
            </c:strRef>
          </c:tx>
          <c:xVal>
            <c:numRef>
              <c:f>'Class B K=1 PMI test（16QAM） '!$A$82:$A$105</c:f>
              <c:numCache>
                <c:formatCode>G/通用格式</c:formatCode>
                <c:ptCount val="24"/>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numCache>
            </c:numRef>
          </c:xVal>
          <c:yVal>
            <c:numRef>
              <c:f>'Class B K=1 PMI test（16QAM） '!$R$82:$R$105</c:f>
              <c:numCache>
                <c:formatCode>0.00</c:formatCode>
                <c:ptCount val="24"/>
              </c:numCache>
            </c:numRef>
          </c:yVal>
          <c:smooth val="1"/>
        </c:ser>
        <c:ser>
          <c:idx val="3"/>
          <c:order val="17"/>
          <c:tx>
            <c:strRef>
              <c:f>'Class B K=1 PMI test（16QAM） '!$S$75:$S$75</c:f>
              <c:strCache>
                <c:ptCount val="1"/>
              </c:strCache>
            </c:strRef>
          </c:tx>
          <c:xVal>
            <c:numRef>
              <c:f>'Class B K=1 PMI test（16QAM） '!$A$82:$A$105</c:f>
              <c:numCache>
                <c:formatCode>G/通用格式</c:formatCode>
                <c:ptCount val="24"/>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numCache>
            </c:numRef>
          </c:xVal>
          <c:yVal>
            <c:numRef>
              <c:f>'Class B K=1 PMI test（16QAM） '!$S$82:$S$105</c:f>
              <c:numCache>
                <c:formatCode>0.00</c:formatCode>
                <c:ptCount val="24"/>
              </c:numCache>
            </c:numRef>
          </c:yVal>
          <c:smooth val="1"/>
        </c:ser>
        <c:ser>
          <c:idx val="6"/>
          <c:order val="18"/>
          <c:tx>
            <c:strRef>
              <c:f>'Class B K=1 PMI test（16QAM） '!$T$75:$T$75</c:f>
              <c:strCache>
                <c:ptCount val="1"/>
              </c:strCache>
            </c:strRef>
          </c:tx>
          <c:xVal>
            <c:numRef>
              <c:f>'Class B K=1 PMI test（16QAM） '!$A$82:$A$105</c:f>
              <c:numCache>
                <c:formatCode>G/通用格式</c:formatCode>
                <c:ptCount val="24"/>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numCache>
            </c:numRef>
          </c:xVal>
          <c:yVal>
            <c:numRef>
              <c:f>'Class B K=1 PMI test（16QAM） '!$T$82:$T$105</c:f>
              <c:numCache>
                <c:formatCode>0.00</c:formatCode>
                <c:ptCount val="24"/>
              </c:numCache>
            </c:numRef>
          </c:yVal>
          <c:smooth val="1"/>
        </c:ser>
        <c:ser>
          <c:idx val="9"/>
          <c:order val="19"/>
          <c:tx>
            <c:strRef>
              <c:f>'Class B K=1 PMI test（16QAM） '!$U$75:$U$75</c:f>
              <c:strCache>
                <c:ptCount val="1"/>
              </c:strCache>
            </c:strRef>
          </c:tx>
          <c:xVal>
            <c:numRef>
              <c:f>'Class B K=1 PMI test（16QAM） '!$A$82:$A$105</c:f>
              <c:numCache>
                <c:formatCode>G/通用格式</c:formatCode>
                <c:ptCount val="24"/>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numCache>
            </c:numRef>
          </c:xVal>
          <c:yVal>
            <c:numRef>
              <c:f>'Class B K=1 PMI test（16QAM） '!$U$82:$U$105</c:f>
              <c:numCache>
                <c:formatCode>0.00</c:formatCode>
                <c:ptCount val="24"/>
              </c:numCache>
            </c:numRef>
          </c:yVal>
          <c:smooth val="1"/>
        </c:ser>
        <c:dLbls/>
        <c:axId val="254747392"/>
        <c:axId val="254749696"/>
      </c:scatterChart>
      <c:valAx>
        <c:axId val="254747392"/>
        <c:scaling>
          <c:orientation val="minMax"/>
          <c:max val="22"/>
          <c:min val="-5"/>
        </c:scaling>
        <c:axPos val="b"/>
        <c:majorGridlines/>
        <c:title>
          <c:tx>
            <c:rich>
              <a:bodyPr/>
              <a:lstStyle/>
              <a:p>
                <a:pPr algn="ctr" rtl="0">
                  <a:defRPr lang="en-US" sz="1000" b="1" i="0" u="none" strike="noStrike" kern="1200" baseline="0">
                    <a:solidFill>
                      <a:srgbClr val="000000"/>
                    </a:solidFill>
                    <a:latin typeface="+mn-lt"/>
                    <a:ea typeface="+mn-ea"/>
                    <a:cs typeface="+mn-cs"/>
                  </a:defRPr>
                </a:pPr>
                <a:r>
                  <a:rPr lang="en-US" altLang="en-US" sz="1000" b="1" i="0" u="none" strike="noStrike" kern="1200" baseline="0">
                    <a:solidFill>
                      <a:srgbClr val="000000"/>
                    </a:solidFill>
                    <a:latin typeface="+mn-lt"/>
                    <a:ea typeface="+mn-ea"/>
                    <a:cs typeface="+mn-cs"/>
                  </a:rPr>
                  <a:t>Es/Noc</a:t>
                </a:r>
              </a:p>
            </c:rich>
          </c:tx>
          <c:layout/>
        </c:title>
        <c:numFmt formatCode="G/通用格式" sourceLinked="1"/>
        <c:tickLblPos val="nextTo"/>
        <c:txPr>
          <a:bodyPr/>
          <a:lstStyle/>
          <a:p>
            <a:pPr>
              <a:defRPr lang="en-US"/>
            </a:pPr>
            <a:endParaRPr lang="zh-CN"/>
          </a:p>
        </c:txPr>
        <c:crossAx val="254749696"/>
        <c:crosses val="autoZero"/>
        <c:crossBetween val="midCat"/>
        <c:majorUnit val="1"/>
      </c:valAx>
      <c:valAx>
        <c:axId val="254749696"/>
        <c:scaling>
          <c:orientation val="minMax"/>
        </c:scaling>
        <c:axPos val="l"/>
        <c:majorGridlines/>
        <c:title>
          <c:tx>
            <c:rich>
              <a:bodyPr rot="-5400000" vert="horz"/>
              <a:lstStyle/>
              <a:p>
                <a:pPr marL="0" marR="0" indent="0" algn="ctr" defTabSz="914400" rtl="0" eaLnBrk="1" fontAlgn="auto" latinLnBrk="0" hangingPunct="1">
                  <a:lnSpc>
                    <a:spcPct val="100000"/>
                  </a:lnSpc>
                  <a:spcBef>
                    <a:spcPts val="0"/>
                  </a:spcBef>
                  <a:spcAft>
                    <a:spcPts val="0"/>
                  </a:spcAft>
                  <a:buClrTx/>
                  <a:buSzTx/>
                  <a:buFontTx/>
                  <a:buNone/>
                  <a:tabLst/>
                  <a:defRPr lang="en-US" sz="1000" b="1" i="0" u="none" strike="noStrike" kern="1200" baseline="0">
                    <a:solidFill>
                      <a:sysClr val="windowText" lastClr="000000"/>
                    </a:solidFill>
                    <a:latin typeface="+mn-lt"/>
                    <a:ea typeface="+mn-ea"/>
                    <a:cs typeface="+mn-cs"/>
                  </a:defRPr>
                </a:pPr>
                <a:r>
                  <a:rPr lang="en-US" altLang="zh-CN" sz="1800" b="1" i="0" baseline="0">
                    <a:effectLst/>
                  </a:rPr>
                  <a:t>Througput Ratio</a:t>
                </a:r>
              </a:p>
            </c:rich>
          </c:tx>
          <c:layout/>
        </c:title>
        <c:numFmt formatCode="G/通用格式" sourceLinked="1"/>
        <c:tickLblPos val="nextTo"/>
        <c:txPr>
          <a:bodyPr/>
          <a:lstStyle/>
          <a:p>
            <a:pPr>
              <a:defRPr lang="en-US"/>
            </a:pPr>
            <a:endParaRPr lang="zh-CN"/>
          </a:p>
        </c:txPr>
        <c:crossAx val="254747392"/>
        <c:crossesAt val="-5"/>
        <c:crossBetween val="midCat"/>
      </c:valAx>
    </c:plotArea>
    <c:legend>
      <c:legendPos val="r"/>
      <c:layout>
        <c:manualLayout>
          <c:xMode val="edge"/>
          <c:yMode val="edge"/>
          <c:x val="0.71713035383565349"/>
          <c:y val="0.14686993912994972"/>
          <c:w val="0.28097071551541025"/>
          <c:h val="0.71012428410987893"/>
        </c:manualLayout>
      </c:layout>
      <c:txPr>
        <a:bodyPr/>
        <a:lstStyle/>
        <a:p>
          <a:pPr>
            <a:defRPr lang="en-US" sz="800"/>
          </a:pPr>
          <a:endParaRPr lang="zh-CN"/>
        </a:p>
      </c:txPr>
    </c:legend>
    <c:plotVisOnly val="1"/>
    <c:dispBlanksAs val="span"/>
  </c:chart>
  <c:printSettings>
    <c:headerFooter/>
    <c:pageMargins b="0.75000000000000344" l="0.70000000000000062" r="0.70000000000000062" t="0.75000000000000344" header="0.30000000000000032" footer="0.30000000000000032"/>
    <c:pageSetup/>
  </c:printSettings>
</c:chartSpac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3" Type="http://schemas.openxmlformats.org/officeDocument/2006/relationships/chart" Target="../charts/chart6.xml"/><Relationship Id="rId2" Type="http://schemas.openxmlformats.org/officeDocument/2006/relationships/chart" Target="../charts/chart5.xml"/><Relationship Id="rId1" Type="http://schemas.openxmlformats.org/officeDocument/2006/relationships/chart" Target="../charts/chart4.xml"/></Relationships>
</file>

<file path=xl/drawings/_rels/drawing3.xml.rels><?xml version="1.0" encoding="UTF-8" standalone="yes"?>
<Relationships xmlns="http://schemas.openxmlformats.org/package/2006/relationships"><Relationship Id="rId2" Type="http://schemas.openxmlformats.org/officeDocument/2006/relationships/chart" Target="../charts/chart8.xml"/><Relationship Id="rId1" Type="http://schemas.openxmlformats.org/officeDocument/2006/relationships/chart" Target="../charts/chart7.xml"/></Relationships>
</file>

<file path=xl/drawings/drawing1.xml><?xml version="1.0" encoding="utf-8"?>
<xdr:wsDr xmlns:xdr="http://schemas.openxmlformats.org/drawingml/2006/spreadsheetDrawing" xmlns:a="http://schemas.openxmlformats.org/drawingml/2006/main">
  <xdr:twoCellAnchor>
    <xdr:from>
      <xdr:col>3</xdr:col>
      <xdr:colOff>484414</xdr:colOff>
      <xdr:row>1</xdr:row>
      <xdr:rowOff>142875</xdr:rowOff>
    </xdr:from>
    <xdr:to>
      <xdr:col>22</xdr:col>
      <xdr:colOff>532039</xdr:colOff>
      <xdr:row>31</xdr:row>
      <xdr:rowOff>50346</xdr:rowOff>
    </xdr:to>
    <xdr:graphicFrame macro="">
      <xdr:nvGraphicFramePr>
        <xdr:cNvPr id="5" name="Chart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23</xdr:col>
      <xdr:colOff>208189</xdr:colOff>
      <xdr:row>1</xdr:row>
      <xdr:rowOff>134711</xdr:rowOff>
    </xdr:from>
    <xdr:to>
      <xdr:col>42</xdr:col>
      <xdr:colOff>255815</xdr:colOff>
      <xdr:row>31</xdr:row>
      <xdr:rowOff>40821</xdr:rowOff>
    </xdr:to>
    <xdr:graphicFrame macro="">
      <xdr:nvGraphicFramePr>
        <xdr:cNvPr id="3" name="Chart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14</xdr:col>
      <xdr:colOff>0</xdr:colOff>
      <xdr:row>111</xdr:row>
      <xdr:rowOff>0</xdr:rowOff>
    </xdr:from>
    <xdr:to>
      <xdr:col>33</xdr:col>
      <xdr:colOff>47625</xdr:colOff>
      <xdr:row>137</xdr:row>
      <xdr:rowOff>88446</xdr:rowOff>
    </xdr:to>
    <xdr:graphicFrame macro="">
      <xdr:nvGraphicFramePr>
        <xdr:cNvPr id="4" name="Chart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3</xdr:col>
      <xdr:colOff>295275</xdr:colOff>
      <xdr:row>1</xdr:row>
      <xdr:rowOff>76200</xdr:rowOff>
    </xdr:from>
    <xdr:to>
      <xdr:col>22</xdr:col>
      <xdr:colOff>342900</xdr:colOff>
      <xdr:row>30</xdr:row>
      <xdr:rowOff>145596</xdr:rowOff>
    </xdr:to>
    <xdr:graphicFrame macro="">
      <xdr:nvGraphicFramePr>
        <xdr:cNvPr id="2" name="Chart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22</xdr:col>
      <xdr:colOff>466725</xdr:colOff>
      <xdr:row>1</xdr:row>
      <xdr:rowOff>66675</xdr:rowOff>
    </xdr:from>
    <xdr:to>
      <xdr:col>41</xdr:col>
      <xdr:colOff>514350</xdr:colOff>
      <xdr:row>30</xdr:row>
      <xdr:rowOff>136071</xdr:rowOff>
    </xdr:to>
    <xdr:graphicFrame macro="">
      <xdr:nvGraphicFramePr>
        <xdr:cNvPr id="3" name="Chart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14</xdr:col>
      <xdr:colOff>0</xdr:colOff>
      <xdr:row>111</xdr:row>
      <xdr:rowOff>0</xdr:rowOff>
    </xdr:from>
    <xdr:to>
      <xdr:col>33</xdr:col>
      <xdr:colOff>47625</xdr:colOff>
      <xdr:row>137</xdr:row>
      <xdr:rowOff>88446</xdr:rowOff>
    </xdr:to>
    <xdr:graphicFrame macro="">
      <xdr:nvGraphicFramePr>
        <xdr:cNvPr id="6"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0</xdr:col>
      <xdr:colOff>1200148</xdr:colOff>
      <xdr:row>6</xdr:row>
      <xdr:rowOff>114300</xdr:rowOff>
    </xdr:from>
    <xdr:to>
      <xdr:col>18</xdr:col>
      <xdr:colOff>257174</xdr:colOff>
      <xdr:row>31</xdr:row>
      <xdr:rowOff>95250</xdr:rowOff>
    </xdr:to>
    <xdr:graphicFrame macro="">
      <xdr:nvGraphicFramePr>
        <xdr:cNvPr id="2" name="Chart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18</xdr:col>
      <xdr:colOff>349624</xdr:colOff>
      <xdr:row>6</xdr:row>
      <xdr:rowOff>146238</xdr:rowOff>
    </xdr:from>
    <xdr:to>
      <xdr:col>34</xdr:col>
      <xdr:colOff>416299</xdr:colOff>
      <xdr:row>31</xdr:row>
      <xdr:rowOff>42583</xdr:rowOff>
    </xdr:to>
    <xdr:graphicFrame macro="">
      <xdr:nvGraphicFramePr>
        <xdr:cNvPr id="5" name="Chart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sheetPr codeName="Sheet1"/>
  <dimension ref="A1:J28"/>
  <sheetViews>
    <sheetView topLeftCell="A4" workbookViewId="0">
      <selection activeCell="D29" sqref="D29"/>
    </sheetView>
  </sheetViews>
  <sheetFormatPr defaultColWidth="9.140625" defaultRowHeight="12.75"/>
  <cols>
    <col min="1" max="1" width="17.28515625" style="5" customWidth="1"/>
    <col min="2" max="2" width="9.140625" style="5"/>
    <col min="3" max="3" width="14.140625" style="5" customWidth="1"/>
    <col min="4" max="4" width="67.7109375" style="5" customWidth="1"/>
    <col min="5" max="16384" width="9.140625" style="5"/>
  </cols>
  <sheetData>
    <row r="1" spans="1:10">
      <c r="A1" s="106" t="s">
        <v>161</v>
      </c>
      <c r="B1" s="107"/>
      <c r="C1" s="107"/>
      <c r="D1" s="107"/>
    </row>
    <row r="2" spans="1:10">
      <c r="A2" s="1" t="s">
        <v>162</v>
      </c>
      <c r="B2" s="108"/>
      <c r="C2" s="108"/>
      <c r="D2" s="109"/>
      <c r="E2" s="3"/>
      <c r="F2" s="3"/>
      <c r="G2" s="2"/>
      <c r="H2" s="2"/>
      <c r="I2" s="2"/>
      <c r="J2" s="4"/>
    </row>
    <row r="3" spans="1:10">
      <c r="A3" s="1" t="s">
        <v>150</v>
      </c>
      <c r="B3" s="108"/>
      <c r="C3" s="108"/>
      <c r="D3" s="109"/>
      <c r="E3" s="3"/>
      <c r="F3" s="3"/>
      <c r="G3" s="2"/>
      <c r="H3" s="2"/>
      <c r="I3" s="2"/>
      <c r="J3" s="2"/>
    </row>
    <row r="4" spans="1:10">
      <c r="A4" s="1"/>
      <c r="B4" s="108"/>
      <c r="C4" s="108"/>
      <c r="D4" s="109"/>
      <c r="E4" s="3"/>
      <c r="F4" s="3"/>
      <c r="G4" s="2"/>
      <c r="H4" s="2"/>
      <c r="I4" s="2"/>
      <c r="J4" s="2"/>
    </row>
    <row r="5" spans="1:10">
      <c r="A5" s="1" t="s">
        <v>163</v>
      </c>
      <c r="B5" s="108"/>
      <c r="C5" s="108"/>
      <c r="D5" s="109"/>
      <c r="E5" s="3"/>
      <c r="F5" s="3"/>
      <c r="G5" s="2"/>
      <c r="H5" s="2"/>
      <c r="I5" s="2"/>
      <c r="J5" s="2"/>
    </row>
    <row r="6" spans="1:10">
      <c r="A6" s="1" t="s">
        <v>25</v>
      </c>
      <c r="B6" s="108"/>
      <c r="C6" s="108"/>
      <c r="D6" s="109"/>
      <c r="E6" s="3"/>
      <c r="F6" s="3"/>
      <c r="G6" s="2"/>
      <c r="H6" s="2"/>
      <c r="I6" s="2"/>
      <c r="J6" s="2"/>
    </row>
    <row r="7" spans="1:10">
      <c r="A7" s="1" t="s">
        <v>149</v>
      </c>
      <c r="B7" s="108"/>
      <c r="C7" s="108"/>
      <c r="D7" s="109"/>
      <c r="E7" s="3"/>
      <c r="F7" s="3"/>
      <c r="G7" s="2"/>
      <c r="H7" s="2"/>
      <c r="I7" s="2"/>
      <c r="J7" s="2"/>
    </row>
    <row r="8" spans="1:10">
      <c r="A8" s="1" t="s">
        <v>4</v>
      </c>
      <c r="B8" s="108"/>
      <c r="C8" s="108"/>
      <c r="D8" s="109"/>
      <c r="E8" s="3"/>
      <c r="F8" s="3"/>
      <c r="G8" s="2"/>
      <c r="H8" s="2"/>
      <c r="I8" s="2"/>
      <c r="J8" s="2"/>
    </row>
    <row r="9" spans="1:10">
      <c r="A9" s="40" t="s">
        <v>128</v>
      </c>
      <c r="B9" s="110"/>
      <c r="C9" s="110"/>
      <c r="D9" s="110"/>
      <c r="E9" s="6"/>
      <c r="F9" s="6"/>
      <c r="G9" s="6"/>
      <c r="H9" s="6"/>
      <c r="I9" s="6"/>
      <c r="J9" s="6"/>
    </row>
    <row r="10" spans="1:10">
      <c r="A10" s="7" t="s">
        <v>166</v>
      </c>
      <c r="B10" s="110"/>
      <c r="C10" s="110"/>
      <c r="D10" s="110"/>
      <c r="E10" s="6"/>
      <c r="F10" s="6"/>
      <c r="G10" s="6"/>
      <c r="H10" s="6"/>
      <c r="I10" s="6"/>
      <c r="J10" s="6"/>
    </row>
    <row r="11" spans="1:10">
      <c r="A11" s="106" t="s">
        <v>9</v>
      </c>
      <c r="B11" s="107"/>
      <c r="C11" s="107"/>
      <c r="D11" s="107"/>
    </row>
    <row r="12" spans="1:10">
      <c r="A12" s="111" t="s">
        <v>5</v>
      </c>
      <c r="B12" s="111" t="s">
        <v>6</v>
      </c>
      <c r="C12" s="111" t="s">
        <v>7</v>
      </c>
      <c r="D12" s="111" t="s">
        <v>8</v>
      </c>
    </row>
    <row r="13" spans="1:10">
      <c r="A13" s="112" t="s">
        <v>145</v>
      </c>
      <c r="B13" s="111" t="s">
        <v>147</v>
      </c>
      <c r="C13" s="111" t="s">
        <v>146</v>
      </c>
      <c r="D13" s="111" t="s">
        <v>148</v>
      </c>
    </row>
    <row r="14" spans="1:10">
      <c r="A14" s="112" t="s">
        <v>164</v>
      </c>
      <c r="B14" s="111">
        <v>1</v>
      </c>
      <c r="C14" s="111" t="s">
        <v>146</v>
      </c>
      <c r="D14" s="111" t="s">
        <v>165</v>
      </c>
    </row>
    <row r="15" spans="1:10">
      <c r="A15" s="112"/>
      <c r="B15" s="111"/>
      <c r="C15" s="111"/>
      <c r="D15" s="111"/>
    </row>
    <row r="16" spans="1:10">
      <c r="A16" s="112"/>
      <c r="B16" s="111"/>
      <c r="C16" s="111"/>
      <c r="D16" s="111"/>
    </row>
    <row r="17" spans="1:4">
      <c r="A17" s="113"/>
      <c r="B17" s="111"/>
      <c r="C17" s="111"/>
      <c r="D17" s="111"/>
    </row>
    <row r="18" spans="1:4">
      <c r="A18" s="112"/>
      <c r="B18" s="111"/>
      <c r="C18" s="111"/>
      <c r="D18" s="111"/>
    </row>
    <row r="19" spans="1:4">
      <c r="A19" s="112"/>
      <c r="B19" s="111"/>
      <c r="C19" s="111"/>
      <c r="D19" s="111"/>
    </row>
    <row r="20" spans="1:4">
      <c r="A20" s="111"/>
      <c r="B20" s="111"/>
      <c r="C20" s="111"/>
      <c r="D20" s="111"/>
    </row>
    <row r="21" spans="1:4">
      <c r="A21" s="112"/>
      <c r="B21" s="111"/>
      <c r="C21" s="111"/>
      <c r="D21" s="111"/>
    </row>
    <row r="22" spans="1:4">
      <c r="A22" s="112"/>
      <c r="B22" s="111"/>
      <c r="C22" s="111"/>
      <c r="D22" s="111"/>
    </row>
    <row r="23" spans="1:4">
      <c r="A23" s="9"/>
      <c r="B23" s="9"/>
      <c r="C23" s="9"/>
      <c r="D23" s="9"/>
    </row>
    <row r="24" spans="1:4">
      <c r="A24" s="9"/>
      <c r="B24" s="9"/>
      <c r="C24" s="9"/>
      <c r="D24" s="9"/>
    </row>
    <row r="25" spans="1:4">
      <c r="A25" s="9"/>
      <c r="B25" s="9"/>
      <c r="C25" s="9"/>
      <c r="D25" s="9"/>
    </row>
    <row r="26" spans="1:4">
      <c r="A26" s="9"/>
      <c r="B26" s="9"/>
      <c r="C26" s="9"/>
      <c r="D26" s="9"/>
    </row>
    <row r="27" spans="1:4">
      <c r="A27" s="9"/>
      <c r="B27" s="9"/>
      <c r="C27" s="9"/>
      <c r="D27" s="9"/>
    </row>
    <row r="28" spans="1:4">
      <c r="A28" s="9"/>
      <c r="B28" s="9"/>
      <c r="C28" s="9"/>
      <c r="D28" s="9"/>
    </row>
  </sheetData>
  <phoneticPr fontId="7" type="noConversion"/>
  <pageMargins left="0.75" right="0.75" top="1" bottom="1" header="0.5" footer="0.5"/>
  <pageSetup paperSize="9" orientation="portrait" horizontalDpi="200" verticalDpi="200" r:id="rId1"/>
  <headerFooter alignWithMargins="0"/>
</worksheet>
</file>

<file path=xl/worksheets/sheet2.xml><?xml version="1.0" encoding="utf-8"?>
<worksheet xmlns="http://schemas.openxmlformats.org/spreadsheetml/2006/main" xmlns:r="http://schemas.openxmlformats.org/officeDocument/2006/relationships">
  <dimension ref="A1:D29"/>
  <sheetViews>
    <sheetView topLeftCell="A19" workbookViewId="0">
      <selection activeCell="D18" sqref="D18"/>
    </sheetView>
  </sheetViews>
  <sheetFormatPr defaultRowHeight="12.75"/>
  <cols>
    <col min="1" max="1" width="21" customWidth="1"/>
    <col min="3" max="3" width="26.140625" customWidth="1"/>
    <col min="4" max="4" width="38.7109375" customWidth="1"/>
  </cols>
  <sheetData>
    <row r="1" spans="1:4">
      <c r="A1" s="52" t="s">
        <v>48</v>
      </c>
      <c r="B1" s="52" t="s">
        <v>49</v>
      </c>
      <c r="C1" s="52" t="s">
        <v>50</v>
      </c>
      <c r="D1" s="52" t="s">
        <v>51</v>
      </c>
    </row>
    <row r="2" spans="1:4">
      <c r="A2" s="53" t="s">
        <v>52</v>
      </c>
      <c r="B2" s="53" t="s">
        <v>35</v>
      </c>
      <c r="C2" s="53">
        <v>10</v>
      </c>
      <c r="D2" s="53">
        <v>10</v>
      </c>
    </row>
    <row r="3" spans="1:4">
      <c r="A3" s="53" t="s">
        <v>53</v>
      </c>
      <c r="B3" s="54"/>
      <c r="C3" s="53">
        <v>9</v>
      </c>
      <c r="D3" s="53">
        <v>9</v>
      </c>
    </row>
    <row r="4" spans="1:4">
      <c r="A4" s="55" t="s">
        <v>54</v>
      </c>
      <c r="B4" s="56"/>
      <c r="C4" s="55" t="s">
        <v>55</v>
      </c>
      <c r="D4" s="55" t="s">
        <v>56</v>
      </c>
    </row>
    <row r="5" spans="1:4" s="14" customFormat="1" ht="33.75">
      <c r="A5" s="53" t="s">
        <v>92</v>
      </c>
      <c r="B5" s="54"/>
      <c r="C5" s="53">
        <v>50</v>
      </c>
      <c r="D5" s="53">
        <v>6</v>
      </c>
    </row>
    <row r="6" spans="1:4" s="51" customFormat="1" ht="33" customHeight="1">
      <c r="A6" s="55" t="s">
        <v>94</v>
      </c>
      <c r="B6" s="56"/>
      <c r="C6" s="55" t="s">
        <v>93</v>
      </c>
      <c r="D6" s="55" t="s">
        <v>99</v>
      </c>
    </row>
    <row r="7" spans="1:4">
      <c r="A7" s="53" t="s">
        <v>57</v>
      </c>
      <c r="B7" s="54"/>
      <c r="C7" s="53" t="s">
        <v>58</v>
      </c>
      <c r="D7" s="53" t="s">
        <v>58</v>
      </c>
    </row>
    <row r="8" spans="1:4">
      <c r="A8" s="55" t="s">
        <v>95</v>
      </c>
      <c r="B8" s="56"/>
      <c r="C8" s="55" t="s">
        <v>60</v>
      </c>
      <c r="D8" s="55" t="s">
        <v>60</v>
      </c>
    </row>
    <row r="9" spans="1:4" ht="12.75" customHeight="1">
      <c r="A9" s="114" t="s">
        <v>96</v>
      </c>
      <c r="B9" s="116"/>
      <c r="C9" s="55" t="s">
        <v>107</v>
      </c>
      <c r="D9" s="55" t="s">
        <v>62</v>
      </c>
    </row>
    <row r="10" spans="1:4" ht="12.75" customHeight="1">
      <c r="A10" s="115"/>
      <c r="B10" s="117"/>
      <c r="C10" s="55" t="s">
        <v>108</v>
      </c>
      <c r="D10" s="55" t="s">
        <v>63</v>
      </c>
    </row>
    <row r="11" spans="1:4">
      <c r="A11" s="54" t="s">
        <v>97</v>
      </c>
      <c r="B11" s="54"/>
      <c r="C11" s="53">
        <v>12</v>
      </c>
      <c r="D11" s="53">
        <v>16</v>
      </c>
    </row>
    <row r="12" spans="1:4">
      <c r="A12" s="55" t="s">
        <v>65</v>
      </c>
      <c r="B12" s="56"/>
      <c r="C12" s="55" t="s">
        <v>66</v>
      </c>
      <c r="D12" s="55" t="s">
        <v>67</v>
      </c>
    </row>
    <row r="13" spans="1:4" ht="35.25">
      <c r="A13" s="52" t="s">
        <v>100</v>
      </c>
      <c r="B13" s="54"/>
      <c r="C13" s="57" t="s">
        <v>101</v>
      </c>
      <c r="D13" s="57" t="s">
        <v>101</v>
      </c>
    </row>
    <row r="14" spans="1:4">
      <c r="A14" s="55" t="s">
        <v>68</v>
      </c>
      <c r="B14" s="56"/>
      <c r="C14" s="55" t="s">
        <v>69</v>
      </c>
      <c r="D14" s="55" t="s">
        <v>70</v>
      </c>
    </row>
    <row r="15" spans="1:4">
      <c r="A15" s="55" t="s">
        <v>71</v>
      </c>
      <c r="B15" s="56"/>
      <c r="C15" s="55" t="s">
        <v>72</v>
      </c>
      <c r="D15" s="55" t="s">
        <v>72</v>
      </c>
    </row>
    <row r="16" spans="1:4">
      <c r="A16" s="55" t="s">
        <v>73</v>
      </c>
      <c r="B16" s="56"/>
      <c r="C16" s="55">
        <v>2</v>
      </c>
      <c r="D16" s="55">
        <v>2</v>
      </c>
    </row>
    <row r="17" spans="1:4">
      <c r="A17" s="55" t="s">
        <v>74</v>
      </c>
      <c r="B17" s="56"/>
      <c r="C17" s="55">
        <v>3</v>
      </c>
      <c r="D17" s="55">
        <v>4</v>
      </c>
    </row>
    <row r="18" spans="1:4" ht="22.5">
      <c r="A18" s="55" t="s">
        <v>75</v>
      </c>
      <c r="B18" s="56"/>
      <c r="C18" s="55">
        <v>8</v>
      </c>
      <c r="D18" s="55">
        <v>8</v>
      </c>
    </row>
    <row r="19" spans="1:4" ht="22.5">
      <c r="A19" s="55" t="s">
        <v>76</v>
      </c>
      <c r="B19" s="56"/>
      <c r="C19" s="55">
        <v>4</v>
      </c>
      <c r="D19" s="55">
        <v>8</v>
      </c>
    </row>
    <row r="20" spans="1:4">
      <c r="A20" s="55" t="s">
        <v>77</v>
      </c>
      <c r="B20" s="56"/>
      <c r="C20" s="55" t="s">
        <v>78</v>
      </c>
      <c r="D20" s="55" t="s">
        <v>78</v>
      </c>
    </row>
    <row r="21" spans="1:4" ht="107.25" customHeight="1">
      <c r="A21" s="58" t="s">
        <v>98</v>
      </c>
      <c r="B21" s="56"/>
      <c r="C21" s="55" t="s">
        <v>102</v>
      </c>
      <c r="D21" s="59" t="s">
        <v>103</v>
      </c>
    </row>
    <row r="22" spans="1:4" ht="56.25">
      <c r="A22" s="55" t="s">
        <v>104</v>
      </c>
      <c r="B22" s="56"/>
      <c r="C22" s="55" t="s">
        <v>105</v>
      </c>
      <c r="D22" s="55" t="s">
        <v>106</v>
      </c>
    </row>
    <row r="23" spans="1:4">
      <c r="A23" s="55" t="s">
        <v>79</v>
      </c>
      <c r="B23" s="56"/>
      <c r="C23" s="55" t="s">
        <v>80</v>
      </c>
      <c r="D23" s="55" t="s">
        <v>81</v>
      </c>
    </row>
    <row r="24" spans="1:4">
      <c r="A24" s="53" t="s">
        <v>82</v>
      </c>
      <c r="B24" s="53" t="s">
        <v>83</v>
      </c>
      <c r="C24" s="53">
        <v>5</v>
      </c>
      <c r="D24" s="53">
        <v>5</v>
      </c>
    </row>
    <row r="25" spans="1:4">
      <c r="A25" s="53" t="s">
        <v>84</v>
      </c>
      <c r="B25" s="53" t="s">
        <v>83</v>
      </c>
      <c r="C25" s="53">
        <v>8</v>
      </c>
      <c r="D25" s="53">
        <v>8</v>
      </c>
    </row>
    <row r="26" spans="1:4">
      <c r="A26" s="55" t="s">
        <v>85</v>
      </c>
      <c r="B26" s="56"/>
      <c r="C26" s="55" t="s">
        <v>86</v>
      </c>
      <c r="D26" s="55" t="s">
        <v>87</v>
      </c>
    </row>
    <row r="27" spans="1:4">
      <c r="A27" s="55" t="s">
        <v>88</v>
      </c>
      <c r="B27" s="56"/>
      <c r="C27" s="55">
        <v>1</v>
      </c>
      <c r="D27" s="55">
        <v>2</v>
      </c>
    </row>
    <row r="28" spans="1:4" ht="22.5">
      <c r="A28" s="53" t="s">
        <v>89</v>
      </c>
      <c r="B28" s="54"/>
      <c r="C28" s="53">
        <v>4</v>
      </c>
      <c r="D28" s="53">
        <v>4</v>
      </c>
    </row>
    <row r="29" spans="1:4" ht="22.5">
      <c r="A29" s="53" t="s">
        <v>90</v>
      </c>
      <c r="B29" s="54"/>
      <c r="C29" s="53" t="s">
        <v>91</v>
      </c>
      <c r="D29" s="53" t="s">
        <v>91</v>
      </c>
    </row>
  </sheetData>
  <mergeCells count="2">
    <mergeCell ref="A9:A10"/>
    <mergeCell ref="B9:B10"/>
  </mergeCells>
  <phoneticPr fontId="7" type="noConversion"/>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dimension ref="A1:C24"/>
  <sheetViews>
    <sheetView zoomScale="115" zoomScaleNormal="115" workbookViewId="0">
      <selection activeCell="I13" sqref="I13"/>
    </sheetView>
  </sheetViews>
  <sheetFormatPr defaultRowHeight="12.75"/>
  <cols>
    <col min="1" max="1" width="21.42578125" customWidth="1"/>
    <col min="3" max="3" width="46.140625" customWidth="1"/>
  </cols>
  <sheetData>
    <row r="1" spans="1:3">
      <c r="A1" s="52" t="s">
        <v>48</v>
      </c>
      <c r="B1" s="52" t="s">
        <v>49</v>
      </c>
      <c r="C1" s="52" t="s">
        <v>109</v>
      </c>
    </row>
    <row r="2" spans="1:3">
      <c r="A2" s="53" t="s">
        <v>52</v>
      </c>
      <c r="B2" s="53" t="s">
        <v>35</v>
      </c>
      <c r="C2" s="53">
        <v>10</v>
      </c>
    </row>
    <row r="3" spans="1:3">
      <c r="A3" s="53" t="s">
        <v>53</v>
      </c>
      <c r="B3" s="54"/>
      <c r="C3" s="53">
        <v>9</v>
      </c>
    </row>
    <row r="4" spans="1:3">
      <c r="A4" s="55" t="s">
        <v>54</v>
      </c>
      <c r="B4" s="56"/>
      <c r="C4" s="55" t="s">
        <v>55</v>
      </c>
    </row>
    <row r="5" spans="1:3" ht="33.75">
      <c r="A5" s="53" t="s">
        <v>92</v>
      </c>
      <c r="B5" s="54"/>
      <c r="C5" s="53">
        <v>50</v>
      </c>
    </row>
    <row r="6" spans="1:3">
      <c r="A6" s="118" t="s">
        <v>94</v>
      </c>
      <c r="B6" s="119"/>
      <c r="C6" s="118" t="s">
        <v>153</v>
      </c>
    </row>
    <row r="7" spans="1:3">
      <c r="A7" s="118"/>
      <c r="B7" s="119"/>
      <c r="C7" s="118"/>
    </row>
    <row r="8" spans="1:3">
      <c r="A8" s="53" t="s">
        <v>57</v>
      </c>
      <c r="B8" s="54"/>
      <c r="C8" s="53" t="s">
        <v>58</v>
      </c>
    </row>
    <row r="9" spans="1:3">
      <c r="A9" s="55" t="s">
        <v>59</v>
      </c>
      <c r="B9" s="56"/>
      <c r="C9" s="55" t="s">
        <v>60</v>
      </c>
    </row>
    <row r="10" spans="1:3">
      <c r="A10" s="118" t="s">
        <v>61</v>
      </c>
      <c r="B10" s="120"/>
      <c r="C10" s="55" t="s">
        <v>62</v>
      </c>
    </row>
    <row r="11" spans="1:3">
      <c r="A11" s="118"/>
      <c r="B11" s="120"/>
      <c r="C11" s="55" t="s">
        <v>110</v>
      </c>
    </row>
    <row r="12" spans="1:3">
      <c r="A12" s="54" t="s">
        <v>64</v>
      </c>
      <c r="B12" s="54"/>
      <c r="C12" s="53">
        <v>8</v>
      </c>
    </row>
    <row r="13" spans="1:3" ht="35.25">
      <c r="A13" s="52" t="s">
        <v>116</v>
      </c>
      <c r="B13" s="54"/>
      <c r="C13" s="57" t="s">
        <v>155</v>
      </c>
    </row>
    <row r="14" spans="1:3" ht="22.5">
      <c r="A14" s="55" t="s">
        <v>111</v>
      </c>
      <c r="B14" s="56"/>
      <c r="C14" s="55">
        <v>6</v>
      </c>
    </row>
    <row r="15" spans="1:3">
      <c r="A15" s="55" t="s">
        <v>71</v>
      </c>
      <c r="B15" s="56"/>
      <c r="C15" s="55" t="s">
        <v>112</v>
      </c>
    </row>
    <row r="16" spans="1:3" ht="23.25">
      <c r="A16" s="55" t="s">
        <v>113</v>
      </c>
      <c r="B16" s="60"/>
      <c r="C16" s="55" t="b">
        <v>1</v>
      </c>
    </row>
    <row r="17" spans="1:3">
      <c r="A17" s="55" t="s">
        <v>114</v>
      </c>
      <c r="B17" s="56"/>
      <c r="C17" s="55" t="s">
        <v>115</v>
      </c>
    </row>
    <row r="18" spans="1:3">
      <c r="A18" s="55" t="s">
        <v>79</v>
      </c>
      <c r="B18" s="56"/>
      <c r="C18" s="55" t="s">
        <v>117</v>
      </c>
    </row>
    <row r="19" spans="1:3">
      <c r="A19" s="53" t="s">
        <v>82</v>
      </c>
      <c r="B19" s="53" t="s">
        <v>83</v>
      </c>
      <c r="C19" s="53">
        <v>5</v>
      </c>
    </row>
    <row r="20" spans="1:3">
      <c r="A20" s="53" t="s">
        <v>84</v>
      </c>
      <c r="B20" s="53" t="s">
        <v>83</v>
      </c>
      <c r="C20" s="53">
        <v>8</v>
      </c>
    </row>
    <row r="21" spans="1:3">
      <c r="A21" s="55" t="s">
        <v>85</v>
      </c>
      <c r="B21" s="56"/>
      <c r="C21" s="96" t="s">
        <v>154</v>
      </c>
    </row>
    <row r="22" spans="1:3">
      <c r="A22" s="55" t="s">
        <v>88</v>
      </c>
      <c r="B22" s="56"/>
      <c r="C22" s="55">
        <v>1</v>
      </c>
    </row>
    <row r="23" spans="1:3" ht="22.5">
      <c r="A23" s="53" t="s">
        <v>89</v>
      </c>
      <c r="B23" s="54"/>
      <c r="C23" s="53">
        <v>4</v>
      </c>
    </row>
    <row r="24" spans="1:3" ht="22.5">
      <c r="A24" s="53" t="s">
        <v>90</v>
      </c>
      <c r="B24" s="54"/>
      <c r="C24" s="53" t="s">
        <v>91</v>
      </c>
    </row>
  </sheetData>
  <mergeCells count="5">
    <mergeCell ref="C6:C7"/>
    <mergeCell ref="A6:A7"/>
    <mergeCell ref="B6:B7"/>
    <mergeCell ref="A10:A11"/>
    <mergeCell ref="B10:B11"/>
  </mergeCells>
  <phoneticPr fontId="7"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D29"/>
  <sheetViews>
    <sheetView topLeftCell="A16" workbookViewId="0">
      <selection activeCell="G13" sqref="G13"/>
    </sheetView>
  </sheetViews>
  <sheetFormatPr defaultRowHeight="12.75"/>
  <cols>
    <col min="1" max="1" width="34.28515625" customWidth="1"/>
    <col min="3" max="3" width="22" customWidth="1"/>
    <col min="4" max="4" width="21.85546875" customWidth="1"/>
  </cols>
  <sheetData>
    <row r="1" spans="1:4" ht="24.75" customHeight="1">
      <c r="A1" s="97" t="s">
        <v>48</v>
      </c>
      <c r="B1" s="97" t="s">
        <v>49</v>
      </c>
      <c r="C1" s="97" t="s">
        <v>129</v>
      </c>
      <c r="D1" s="97" t="s">
        <v>129</v>
      </c>
    </row>
    <row r="2" spans="1:4" ht="24.75" customHeight="1">
      <c r="A2" s="98" t="s">
        <v>33</v>
      </c>
      <c r="B2" s="99"/>
      <c r="C2" s="99" t="s">
        <v>158</v>
      </c>
      <c r="D2" s="99" t="s">
        <v>159</v>
      </c>
    </row>
    <row r="3" spans="1:4" ht="24.75" customHeight="1">
      <c r="A3" s="98" t="s">
        <v>34</v>
      </c>
      <c r="B3" s="99" t="s">
        <v>35</v>
      </c>
      <c r="C3" s="99">
        <v>10</v>
      </c>
      <c r="D3" s="99">
        <v>10</v>
      </c>
    </row>
    <row r="4" spans="1:4">
      <c r="A4" s="98" t="s">
        <v>130</v>
      </c>
      <c r="B4" s="99"/>
      <c r="C4" s="99" t="s">
        <v>137</v>
      </c>
      <c r="D4" s="99">
        <v>504</v>
      </c>
    </row>
    <row r="5" spans="1:4" ht="60.75" customHeight="1">
      <c r="A5" s="98" t="s">
        <v>131</v>
      </c>
      <c r="B5" s="99"/>
      <c r="C5" s="99">
        <v>1</v>
      </c>
      <c r="D5" s="99">
        <v>1</v>
      </c>
    </row>
    <row r="6" spans="1:4" ht="72.75" customHeight="1">
      <c r="A6" s="98" t="s">
        <v>132</v>
      </c>
      <c r="B6" s="99"/>
      <c r="C6" s="99" t="s">
        <v>133</v>
      </c>
      <c r="D6" s="99" t="s">
        <v>133</v>
      </c>
    </row>
    <row r="7" spans="1:4" ht="60.75" customHeight="1">
      <c r="A7" s="98" t="s">
        <v>36</v>
      </c>
      <c r="B7" s="99"/>
      <c r="C7" s="99">
        <v>10</v>
      </c>
      <c r="D7" s="99">
        <v>10</v>
      </c>
    </row>
    <row r="8" spans="1:4" ht="24.75" customHeight="1">
      <c r="A8" s="98" t="s">
        <v>37</v>
      </c>
      <c r="B8" s="99"/>
      <c r="C8" s="99" t="s">
        <v>134</v>
      </c>
      <c r="D8" s="99" t="s">
        <v>38</v>
      </c>
    </row>
    <row r="9" spans="1:4">
      <c r="A9" s="98" t="s">
        <v>39</v>
      </c>
      <c r="B9" s="99"/>
      <c r="C9" s="100" t="s">
        <v>138</v>
      </c>
      <c r="D9" s="100" t="s">
        <v>138</v>
      </c>
    </row>
    <row r="10" spans="1:4" ht="36.75" customHeight="1">
      <c r="A10" s="98" t="s">
        <v>40</v>
      </c>
      <c r="B10" s="99"/>
      <c r="C10" s="99"/>
      <c r="D10" s="99"/>
    </row>
    <row r="11" spans="1:4" ht="36" customHeight="1">
      <c r="A11" s="98" t="s">
        <v>139</v>
      </c>
      <c r="B11" s="99" t="s">
        <v>41</v>
      </c>
      <c r="C11" s="99" t="s">
        <v>42</v>
      </c>
      <c r="D11" s="99" t="s">
        <v>42</v>
      </c>
    </row>
    <row r="12" spans="1:4" ht="36" customHeight="1">
      <c r="A12" s="98" t="s">
        <v>140</v>
      </c>
      <c r="B12" s="99" t="s">
        <v>41</v>
      </c>
      <c r="C12" s="99">
        <v>16416</v>
      </c>
      <c r="D12" s="99">
        <v>9912</v>
      </c>
    </row>
    <row r="13" spans="1:4" ht="36.75" customHeight="1">
      <c r="A13" s="98" t="s">
        <v>135</v>
      </c>
      <c r="B13" s="99" t="s">
        <v>41</v>
      </c>
      <c r="C13" s="99">
        <v>11832</v>
      </c>
      <c r="D13" s="99">
        <v>7736</v>
      </c>
    </row>
    <row r="14" spans="1:4" ht="24.75" customHeight="1">
      <c r="A14" s="98" t="s">
        <v>43</v>
      </c>
      <c r="B14" s="99" t="s">
        <v>41</v>
      </c>
      <c r="C14" s="99" t="s">
        <v>42</v>
      </c>
      <c r="D14" s="99" t="s">
        <v>42</v>
      </c>
    </row>
    <row r="15" spans="1:4" ht="24.75" customHeight="1">
      <c r="A15" s="98" t="s">
        <v>44</v>
      </c>
      <c r="B15" s="99" t="s">
        <v>41</v>
      </c>
      <c r="C15" s="99">
        <v>14688</v>
      </c>
      <c r="D15" s="99">
        <v>9528</v>
      </c>
    </row>
    <row r="16" spans="1:4" ht="31.5" customHeight="1">
      <c r="A16" s="98" t="s">
        <v>141</v>
      </c>
      <c r="B16" s="99"/>
      <c r="C16" s="99"/>
      <c r="D16" s="99"/>
    </row>
    <row r="17" spans="1:4" ht="36" customHeight="1">
      <c r="A17" s="98" t="s">
        <v>142</v>
      </c>
      <c r="B17" s="99"/>
      <c r="C17" s="99" t="s">
        <v>42</v>
      </c>
      <c r="D17" s="99" t="s">
        <v>42</v>
      </c>
    </row>
    <row r="18" spans="1:4" ht="36" customHeight="1">
      <c r="A18" s="98" t="s">
        <v>143</v>
      </c>
      <c r="B18" s="99"/>
      <c r="C18" s="99">
        <v>3</v>
      </c>
      <c r="D18" s="99">
        <v>2</v>
      </c>
    </row>
    <row r="19" spans="1:4" ht="36.75" customHeight="1">
      <c r="A19" s="98" t="s">
        <v>135</v>
      </c>
      <c r="B19" s="99"/>
      <c r="C19" s="99">
        <v>2</v>
      </c>
      <c r="D19" s="99">
        <v>2</v>
      </c>
    </row>
    <row r="20" spans="1:4" ht="24.75" customHeight="1">
      <c r="A20" s="98" t="s">
        <v>43</v>
      </c>
      <c r="B20" s="99"/>
      <c r="C20" s="99" t="s">
        <v>42</v>
      </c>
      <c r="D20" s="99" t="s">
        <v>42</v>
      </c>
    </row>
    <row r="21" spans="1:4" ht="24.75" customHeight="1">
      <c r="A21" s="98" t="s">
        <v>44</v>
      </c>
      <c r="B21" s="99"/>
      <c r="C21" s="99">
        <v>3</v>
      </c>
      <c r="D21" s="99">
        <v>2</v>
      </c>
    </row>
    <row r="22" spans="1:4" ht="25.5" customHeight="1">
      <c r="A22" s="98" t="s">
        <v>144</v>
      </c>
      <c r="B22" s="99"/>
      <c r="C22" s="99"/>
      <c r="D22" s="99"/>
    </row>
    <row r="23" spans="1:4" ht="36" customHeight="1">
      <c r="A23" s="98" t="s">
        <v>139</v>
      </c>
      <c r="B23" s="99" t="s">
        <v>41</v>
      </c>
      <c r="C23" s="99" t="s">
        <v>42</v>
      </c>
      <c r="D23" s="99" t="s">
        <v>42</v>
      </c>
    </row>
    <row r="24" spans="1:4" ht="24">
      <c r="A24" s="98" t="s">
        <v>140</v>
      </c>
      <c r="B24" s="99" t="s">
        <v>41</v>
      </c>
      <c r="C24" s="99">
        <v>32400</v>
      </c>
      <c r="D24" s="99">
        <v>20800</v>
      </c>
    </row>
    <row r="25" spans="1:4">
      <c r="A25" s="98" t="s">
        <v>135</v>
      </c>
      <c r="B25" s="99" t="s">
        <v>41</v>
      </c>
      <c r="C25" s="99">
        <v>23616</v>
      </c>
      <c r="D25" s="99">
        <v>15744</v>
      </c>
    </row>
    <row r="26" spans="1:4">
      <c r="A26" s="98" t="s">
        <v>43</v>
      </c>
      <c r="B26" s="99" t="s">
        <v>41</v>
      </c>
      <c r="C26" s="99" t="s">
        <v>42</v>
      </c>
      <c r="D26" s="99" t="s">
        <v>42</v>
      </c>
    </row>
    <row r="27" spans="1:4">
      <c r="A27" s="98" t="s">
        <v>44</v>
      </c>
      <c r="B27" s="99" t="s">
        <v>41</v>
      </c>
      <c r="C27" s="99">
        <v>29520</v>
      </c>
      <c r="D27" s="99">
        <v>19680</v>
      </c>
    </row>
    <row r="28" spans="1:4">
      <c r="A28" s="98" t="s">
        <v>45</v>
      </c>
      <c r="B28" s="99" t="s">
        <v>46</v>
      </c>
      <c r="C28" s="99">
        <v>7.1184000000000003</v>
      </c>
      <c r="D28" s="99">
        <v>4.4824000000000002</v>
      </c>
    </row>
    <row r="29" spans="1:4">
      <c r="A29" s="98" t="s">
        <v>47</v>
      </c>
      <c r="B29" s="99"/>
      <c r="C29" s="99" t="s">
        <v>136</v>
      </c>
      <c r="D29" s="99" t="s">
        <v>136</v>
      </c>
    </row>
  </sheetData>
  <phoneticPr fontId="7" type="noConversion"/>
  <pageMargins left="0.7" right="0.7" top="0.75" bottom="0.75" header="0.3" footer="0.3"/>
  <pageSetup paperSize="9" orientation="portrait" verticalDpi="0" r:id="rId1"/>
</worksheet>
</file>

<file path=xl/worksheets/sheet5.xml><?xml version="1.0" encoding="utf-8"?>
<worksheet xmlns="http://schemas.openxmlformats.org/spreadsheetml/2006/main" xmlns:r="http://schemas.openxmlformats.org/officeDocument/2006/relationships">
  <sheetPr codeName="Sheet12"/>
  <dimension ref="A1:BP147"/>
  <sheetViews>
    <sheetView topLeftCell="A85" zoomScale="70" zoomScaleNormal="70" workbookViewId="0">
      <selection activeCell="H122" sqref="H122"/>
    </sheetView>
  </sheetViews>
  <sheetFormatPr defaultRowHeight="12.75"/>
  <cols>
    <col min="1" max="1" width="21.42578125" style="18" customWidth="1"/>
    <col min="2" max="2" width="11" style="18" customWidth="1"/>
    <col min="3" max="5" width="8.7109375" style="18" customWidth="1"/>
    <col min="6" max="9" width="8.7109375" style="17" customWidth="1"/>
    <col min="10" max="10" width="10.42578125" style="17" customWidth="1"/>
    <col min="11" max="11" width="9.5703125" style="17" customWidth="1"/>
    <col min="12" max="12" width="9.7109375" style="17" customWidth="1"/>
    <col min="13" max="13" width="9.42578125" style="17" customWidth="1"/>
    <col min="14" max="17" width="8.7109375" style="17" customWidth="1"/>
    <col min="18" max="62" width="8.7109375" style="18" customWidth="1"/>
    <col min="63" max="16384" width="9.140625" style="18"/>
  </cols>
  <sheetData>
    <row r="1" spans="1:68" ht="15.75">
      <c r="A1" s="35"/>
    </row>
    <row r="2" spans="1:68" ht="15.75">
      <c r="A2" s="35"/>
    </row>
    <row r="3" spans="1:68">
      <c r="A3" s="29" t="s">
        <v>2</v>
      </c>
      <c r="B3" s="41" t="s">
        <v>26</v>
      </c>
      <c r="C3" s="41" t="s">
        <v>27</v>
      </c>
      <c r="D3" s="29"/>
      <c r="E3" s="29"/>
      <c r="F3" s="29"/>
      <c r="G3" s="29"/>
      <c r="H3" s="29"/>
      <c r="I3" s="41"/>
      <c r="J3" s="29"/>
      <c r="K3" s="29"/>
      <c r="L3" s="29"/>
      <c r="M3" s="29"/>
      <c r="R3" s="17"/>
      <c r="S3" s="17"/>
      <c r="T3" s="17"/>
      <c r="U3" s="17"/>
      <c r="AH3" s="14"/>
      <c r="AI3" s="14"/>
      <c r="AJ3" s="14"/>
      <c r="AK3" s="14"/>
      <c r="AL3" s="15"/>
      <c r="AM3" s="15"/>
      <c r="AN3" s="15"/>
      <c r="AO3" s="15"/>
      <c r="AP3" s="14"/>
      <c r="AQ3" s="14"/>
      <c r="AR3" s="14"/>
      <c r="AS3" s="14"/>
      <c r="AT3" s="14"/>
      <c r="AU3" s="14"/>
      <c r="AV3" s="16" t="s">
        <v>0</v>
      </c>
      <c r="AW3" s="33">
        <v>7118400</v>
      </c>
      <c r="AX3" s="16" t="s">
        <v>1</v>
      </c>
      <c r="AY3" s="16"/>
    </row>
    <row r="4" spans="1:68">
      <c r="A4" s="30">
        <v>0.7</v>
      </c>
      <c r="B4" s="34">
        <f>AVERAGE(B68:AO68)</f>
        <v>1.3161906318313528</v>
      </c>
      <c r="C4" s="46">
        <f>ABS(MAX(B68:AO68)-MIN(B68:AO68))</f>
        <v>0.97052434785339725</v>
      </c>
      <c r="D4" s="34"/>
      <c r="E4" s="34"/>
      <c r="F4" s="20"/>
      <c r="G4" s="20"/>
      <c r="H4" s="20"/>
      <c r="I4" s="20"/>
      <c r="J4" s="20"/>
      <c r="K4" s="20"/>
      <c r="L4" s="20"/>
      <c r="M4" s="20"/>
      <c r="AJ4" s="14"/>
      <c r="AK4" s="14"/>
      <c r="AL4" s="15"/>
      <c r="AM4" s="15"/>
      <c r="AV4" s="16" t="s">
        <v>3</v>
      </c>
      <c r="AW4" s="32">
        <f>A4*AW3</f>
        <v>4982880</v>
      </c>
      <c r="AX4" s="16" t="s">
        <v>1</v>
      </c>
      <c r="AY4" s="16"/>
      <c r="AZ4" s="16"/>
    </row>
    <row r="5" spans="1:68">
      <c r="A5" s="30">
        <v>0.75</v>
      </c>
      <c r="B5" s="34">
        <f t="shared" ref="B5:B7" si="0">AVERAGE(B69:AO69)</f>
        <v>1.794604516465607</v>
      </c>
      <c r="C5" s="46">
        <f t="shared" ref="C5:C7" si="1">ABS(MAX(B69:AO69)-MIN(B69:AO69))</f>
        <v>1.0595309755265894</v>
      </c>
      <c r="D5" s="34"/>
      <c r="E5" s="34"/>
      <c r="F5" s="20"/>
      <c r="G5" s="20"/>
      <c r="H5" s="20"/>
      <c r="I5" s="20"/>
      <c r="J5" s="20"/>
      <c r="K5" s="20"/>
      <c r="L5" s="20"/>
      <c r="M5" s="20"/>
      <c r="AJ5" s="14"/>
      <c r="AK5" s="14"/>
      <c r="AL5" s="15"/>
      <c r="AM5" s="15"/>
      <c r="AV5" s="16"/>
      <c r="AW5" s="32">
        <f>A5*AW3</f>
        <v>5338800</v>
      </c>
      <c r="AX5" s="16" t="s">
        <v>1</v>
      </c>
      <c r="AY5" s="16"/>
      <c r="AZ5" s="16"/>
      <c r="BA5" s="16"/>
      <c r="BB5" s="32"/>
      <c r="BC5" s="32"/>
      <c r="BD5" s="16"/>
      <c r="BE5" s="16"/>
    </row>
    <row r="6" spans="1:68">
      <c r="A6" s="30">
        <v>0.8</v>
      </c>
      <c r="B6" s="34">
        <f t="shared" si="0"/>
        <v>2.3439836607724143</v>
      </c>
      <c r="C6" s="46">
        <f t="shared" si="1"/>
        <v>1.2104364556672116</v>
      </c>
      <c r="D6" s="20"/>
      <c r="E6" s="20"/>
      <c r="F6" s="20"/>
      <c r="G6" s="20"/>
      <c r="H6" s="20"/>
      <c r="I6" s="20"/>
      <c r="J6" s="20"/>
      <c r="K6" s="20"/>
      <c r="L6" s="20"/>
      <c r="M6" s="20"/>
      <c r="N6" s="20"/>
      <c r="O6" s="20"/>
      <c r="P6" s="20"/>
      <c r="Q6" s="20"/>
      <c r="AJ6" s="14"/>
      <c r="AK6" s="14"/>
      <c r="AL6" s="15"/>
      <c r="AM6" s="15"/>
      <c r="AW6" s="32">
        <f>A6*AW3</f>
        <v>5694720</v>
      </c>
      <c r="AX6" s="16" t="s">
        <v>1</v>
      </c>
    </row>
    <row r="7" spans="1:68">
      <c r="A7" s="19">
        <v>0.9</v>
      </c>
      <c r="B7" s="34">
        <f t="shared" si="0"/>
        <v>3.8141582783875831</v>
      </c>
      <c r="C7" s="46">
        <f t="shared" si="1"/>
        <v>1.3658241346704241</v>
      </c>
      <c r="F7" s="20"/>
      <c r="G7" s="20"/>
      <c r="H7" s="20"/>
      <c r="I7" s="20"/>
      <c r="J7" s="20"/>
      <c r="K7" s="20"/>
      <c r="L7" s="20"/>
      <c r="M7" s="20"/>
      <c r="N7" s="20"/>
      <c r="O7" s="20"/>
      <c r="P7" s="20"/>
      <c r="Q7" s="20"/>
      <c r="R7" s="21"/>
      <c r="S7" s="21"/>
      <c r="T7" s="21"/>
      <c r="U7" s="21"/>
      <c r="AJ7" s="14"/>
      <c r="AK7" s="14"/>
      <c r="AL7" s="15"/>
      <c r="AM7" s="15"/>
      <c r="AW7" s="32"/>
    </row>
    <row r="8" spans="1:68">
      <c r="A8" s="19"/>
      <c r="F8" s="20"/>
      <c r="G8" s="20"/>
      <c r="H8" s="20"/>
      <c r="I8" s="20"/>
      <c r="J8" s="20"/>
      <c r="K8" s="20"/>
      <c r="L8" s="20"/>
      <c r="M8" s="20"/>
      <c r="N8" s="20"/>
      <c r="O8" s="20"/>
      <c r="P8" s="20"/>
      <c r="Q8" s="20"/>
      <c r="R8" s="21"/>
      <c r="S8" s="21"/>
      <c r="T8" s="21"/>
      <c r="U8" s="21"/>
      <c r="AJ8" s="14"/>
      <c r="AK8" s="14"/>
      <c r="AL8" s="15"/>
      <c r="AM8" s="15"/>
    </row>
    <row r="9" spans="1:68">
      <c r="A9" s="19"/>
      <c r="F9" s="20"/>
      <c r="G9" s="20"/>
      <c r="H9" s="20"/>
      <c r="I9" s="20"/>
      <c r="J9" s="20"/>
      <c r="K9" s="20"/>
      <c r="L9" s="20"/>
      <c r="M9" s="20"/>
      <c r="N9" s="20"/>
      <c r="O9" s="20"/>
      <c r="P9" s="20"/>
      <c r="Q9" s="20"/>
      <c r="R9" s="21"/>
      <c r="S9" s="21"/>
      <c r="T9" s="21"/>
      <c r="U9" s="21"/>
      <c r="AJ9" s="14"/>
      <c r="AK9" s="14"/>
      <c r="AL9" s="15"/>
      <c r="AM9" s="15"/>
      <c r="BO9" s="14"/>
      <c r="BP9" s="14"/>
    </row>
    <row r="10" spans="1:68">
      <c r="A10" s="19"/>
      <c r="F10" s="20"/>
      <c r="G10" s="20"/>
      <c r="H10" s="20"/>
      <c r="I10" s="20"/>
      <c r="J10" s="20"/>
      <c r="K10" s="20"/>
      <c r="L10" s="20"/>
      <c r="M10" s="20"/>
      <c r="N10" s="20"/>
      <c r="O10" s="20"/>
      <c r="P10" s="20"/>
      <c r="Q10" s="20"/>
      <c r="R10" s="21"/>
      <c r="S10" s="21"/>
      <c r="T10" s="21"/>
      <c r="U10" s="21"/>
      <c r="AJ10" s="14"/>
      <c r="AK10" s="14"/>
      <c r="AL10" s="15"/>
      <c r="AM10" s="15"/>
      <c r="BO10" s="14"/>
      <c r="BP10" s="14"/>
    </row>
    <row r="11" spans="1:68">
      <c r="A11" s="19"/>
      <c r="F11" s="20"/>
      <c r="G11" s="20"/>
      <c r="H11" s="20"/>
      <c r="I11" s="20"/>
      <c r="J11" s="20"/>
      <c r="K11" s="20"/>
      <c r="L11" s="20"/>
      <c r="M11" s="20"/>
      <c r="N11" s="20"/>
      <c r="O11" s="20"/>
      <c r="P11" s="20"/>
      <c r="Q11" s="20"/>
      <c r="R11" s="21"/>
      <c r="S11" s="21"/>
      <c r="T11" s="21"/>
      <c r="U11" s="21"/>
      <c r="AJ11" s="14"/>
      <c r="AK11" s="14"/>
      <c r="AL11" s="15"/>
      <c r="AM11" s="15"/>
      <c r="BO11" s="14"/>
      <c r="BP11" s="14"/>
    </row>
    <row r="12" spans="1:68">
      <c r="A12" s="19"/>
      <c r="F12" s="20"/>
      <c r="G12" s="20"/>
      <c r="H12" s="20"/>
      <c r="I12" s="20"/>
      <c r="J12" s="20"/>
      <c r="K12" s="20"/>
      <c r="L12" s="20"/>
      <c r="M12" s="20"/>
      <c r="N12" s="20"/>
      <c r="O12" s="20"/>
      <c r="P12" s="20"/>
      <c r="Q12" s="20"/>
      <c r="R12" s="21"/>
      <c r="S12" s="21"/>
      <c r="T12" s="21"/>
      <c r="U12" s="21"/>
      <c r="AJ12" s="14"/>
      <c r="AK12" s="14"/>
      <c r="AL12" s="15"/>
      <c r="AM12" s="15"/>
      <c r="BO12" s="14"/>
      <c r="BP12" s="14"/>
    </row>
    <row r="13" spans="1:68">
      <c r="A13" s="19"/>
      <c r="F13" s="20"/>
      <c r="G13" s="20"/>
      <c r="H13" s="20"/>
      <c r="I13" s="20"/>
      <c r="J13" s="20"/>
      <c r="K13" s="20"/>
      <c r="L13" s="20"/>
      <c r="M13" s="20"/>
      <c r="N13" s="20"/>
      <c r="O13" s="20"/>
      <c r="P13" s="20"/>
      <c r="Q13" s="20"/>
      <c r="R13" s="21"/>
      <c r="S13" s="21"/>
      <c r="T13" s="21"/>
      <c r="U13" s="21"/>
      <c r="BJ13" s="14"/>
      <c r="BO13" s="14"/>
      <c r="BP13" s="14"/>
    </row>
    <row r="14" spans="1:68">
      <c r="A14" s="19"/>
      <c r="F14" s="20"/>
      <c r="G14" s="20"/>
      <c r="H14" s="20"/>
      <c r="I14" s="20"/>
      <c r="J14" s="20"/>
      <c r="K14" s="20"/>
      <c r="L14" s="20"/>
      <c r="M14" s="20"/>
      <c r="N14" s="20"/>
      <c r="O14" s="20"/>
      <c r="P14" s="20"/>
      <c r="Q14" s="20"/>
      <c r="R14" s="21"/>
      <c r="S14" s="21"/>
      <c r="T14" s="21"/>
      <c r="U14" s="21"/>
      <c r="BJ14" s="14"/>
      <c r="BO14" s="14"/>
      <c r="BP14" s="14"/>
    </row>
    <row r="15" spans="1:68">
      <c r="A15" s="19"/>
      <c r="F15" s="20"/>
      <c r="G15" s="20"/>
      <c r="H15" s="20"/>
      <c r="I15" s="20"/>
      <c r="J15" s="20"/>
      <c r="K15" s="20"/>
      <c r="L15" s="20"/>
      <c r="M15" s="20"/>
      <c r="N15" s="20"/>
      <c r="O15" s="20"/>
      <c r="P15" s="20"/>
      <c r="Q15" s="20"/>
      <c r="R15" s="21"/>
      <c r="S15" s="21"/>
      <c r="T15" s="21"/>
      <c r="U15" s="21"/>
      <c r="BJ15" s="14"/>
      <c r="BO15" s="14"/>
      <c r="BP15" s="14"/>
    </row>
    <row r="16" spans="1:68">
      <c r="A16" s="19"/>
      <c r="F16" s="20"/>
      <c r="G16" s="20"/>
      <c r="H16" s="20"/>
      <c r="I16" s="20"/>
      <c r="J16" s="20"/>
      <c r="K16" s="20"/>
      <c r="L16" s="20"/>
      <c r="M16" s="20"/>
      <c r="N16" s="20"/>
      <c r="O16" s="20"/>
      <c r="P16" s="20"/>
      <c r="Q16" s="20"/>
      <c r="R16" s="21"/>
      <c r="S16" s="21"/>
      <c r="T16" s="21"/>
      <c r="U16" s="21"/>
      <c r="BJ16" s="14"/>
      <c r="BO16" s="14"/>
      <c r="BP16" s="14"/>
    </row>
    <row r="17" spans="1:68">
      <c r="A17" s="19"/>
      <c r="F17" s="20"/>
      <c r="G17" s="20"/>
      <c r="H17" s="20"/>
      <c r="I17" s="20"/>
      <c r="J17" s="20"/>
      <c r="K17" s="20"/>
      <c r="L17" s="20"/>
      <c r="M17" s="20"/>
      <c r="N17" s="20"/>
      <c r="O17" s="20"/>
      <c r="P17" s="20"/>
      <c r="Q17" s="20"/>
      <c r="R17" s="21"/>
      <c r="S17" s="21"/>
      <c r="T17" s="21"/>
      <c r="U17" s="21"/>
      <c r="BJ17" s="14"/>
      <c r="BO17" s="14"/>
      <c r="BP17" s="14"/>
    </row>
    <row r="18" spans="1:68">
      <c r="A18" s="19"/>
      <c r="F18" s="20"/>
      <c r="G18" s="20"/>
      <c r="H18" s="20"/>
      <c r="I18" s="20"/>
      <c r="J18" s="20"/>
      <c r="K18" s="20"/>
      <c r="L18" s="20"/>
      <c r="M18" s="20"/>
      <c r="N18" s="20"/>
      <c r="O18" s="20"/>
      <c r="P18" s="20"/>
      <c r="Q18" s="20"/>
      <c r="R18" s="21"/>
      <c r="S18" s="21"/>
      <c r="T18" s="21"/>
      <c r="U18" s="21"/>
      <c r="BJ18" s="14"/>
      <c r="BO18" s="14"/>
      <c r="BP18" s="14"/>
    </row>
    <row r="19" spans="1:68">
      <c r="A19" s="19"/>
      <c r="F19" s="20"/>
      <c r="G19" s="20"/>
      <c r="H19" s="20"/>
      <c r="I19" s="20"/>
      <c r="J19" s="20"/>
      <c r="K19" s="20"/>
      <c r="L19" s="20"/>
      <c r="M19" s="20"/>
      <c r="N19" s="20"/>
      <c r="O19" s="20"/>
      <c r="P19" s="20"/>
      <c r="Q19" s="20"/>
      <c r="R19" s="21"/>
      <c r="S19" s="21"/>
      <c r="T19" s="21"/>
      <c r="U19" s="21"/>
      <c r="BJ19" s="14"/>
      <c r="BO19" s="14"/>
      <c r="BP19" s="14"/>
    </row>
    <row r="20" spans="1:68">
      <c r="A20" s="19"/>
      <c r="F20" s="20"/>
      <c r="G20" s="20"/>
      <c r="H20" s="20"/>
      <c r="I20" s="20"/>
      <c r="J20" s="20"/>
      <c r="K20" s="20"/>
      <c r="L20" s="20"/>
      <c r="M20" s="20"/>
      <c r="N20" s="20"/>
      <c r="O20" s="20"/>
      <c r="P20" s="20"/>
      <c r="Q20" s="20"/>
      <c r="R20" s="21"/>
      <c r="S20" s="21"/>
      <c r="T20" s="21"/>
      <c r="U20" s="21"/>
      <c r="BJ20" s="14"/>
      <c r="BO20" s="14"/>
      <c r="BP20" s="14"/>
    </row>
    <row r="21" spans="1:68">
      <c r="A21" s="19"/>
      <c r="F21" s="20"/>
      <c r="G21" s="20"/>
      <c r="H21" s="20"/>
      <c r="I21" s="20"/>
      <c r="J21" s="20"/>
      <c r="K21" s="20"/>
      <c r="L21" s="20"/>
      <c r="M21" s="20"/>
      <c r="N21" s="20"/>
      <c r="O21" s="20"/>
      <c r="P21" s="20"/>
      <c r="Q21" s="20"/>
      <c r="R21" s="21"/>
      <c r="S21" s="21"/>
      <c r="T21" s="21"/>
      <c r="U21" s="21"/>
      <c r="BJ21" s="14"/>
      <c r="BO21" s="14"/>
      <c r="BP21" s="14"/>
    </row>
    <row r="22" spans="1:68">
      <c r="A22" s="19"/>
      <c r="F22" s="20"/>
      <c r="G22" s="20"/>
      <c r="H22" s="20"/>
      <c r="I22" s="20"/>
      <c r="J22" s="20"/>
      <c r="K22" s="20"/>
      <c r="L22" s="20"/>
      <c r="M22" s="20"/>
      <c r="N22" s="20"/>
      <c r="O22" s="20"/>
      <c r="P22" s="20"/>
      <c r="Q22" s="20"/>
      <c r="R22" s="21"/>
      <c r="S22" s="21"/>
      <c r="T22" s="21"/>
      <c r="U22" s="21"/>
      <c r="BJ22" s="14"/>
      <c r="BO22" s="14"/>
      <c r="BP22" s="14"/>
    </row>
    <row r="23" spans="1:68">
      <c r="A23" s="19"/>
      <c r="F23" s="20"/>
      <c r="G23" s="20"/>
      <c r="H23" s="20"/>
      <c r="I23" s="20"/>
      <c r="J23" s="20"/>
      <c r="K23" s="20"/>
      <c r="L23" s="20"/>
      <c r="M23" s="20"/>
      <c r="N23" s="20"/>
      <c r="O23" s="20"/>
      <c r="P23" s="20"/>
      <c r="Q23" s="20"/>
      <c r="R23" s="21"/>
      <c r="S23" s="21"/>
      <c r="T23" s="21"/>
      <c r="U23" s="21"/>
      <c r="BJ23" s="14"/>
      <c r="BO23" s="14"/>
      <c r="BP23" s="14"/>
    </row>
    <row r="24" spans="1:68">
      <c r="A24" s="19"/>
      <c r="F24" s="20"/>
      <c r="G24" s="20"/>
      <c r="H24" s="20"/>
      <c r="I24" s="20"/>
      <c r="J24" s="20"/>
      <c r="K24" s="20"/>
      <c r="L24" s="20"/>
      <c r="M24" s="20"/>
      <c r="N24" s="20"/>
      <c r="O24" s="20"/>
      <c r="P24" s="20"/>
      <c r="Q24" s="20"/>
      <c r="R24" s="21"/>
      <c r="S24" s="21"/>
      <c r="T24" s="21"/>
      <c r="U24" s="21"/>
      <c r="BO24" s="14"/>
      <c r="BP24" s="14"/>
    </row>
    <row r="25" spans="1:68">
      <c r="A25" s="19"/>
      <c r="F25" s="20"/>
      <c r="G25" s="20"/>
      <c r="H25" s="20"/>
      <c r="I25" s="20"/>
      <c r="J25" s="20"/>
      <c r="K25" s="20"/>
      <c r="L25" s="20"/>
      <c r="M25" s="20"/>
      <c r="N25" s="20"/>
      <c r="O25" s="20"/>
      <c r="P25" s="20"/>
      <c r="Q25" s="20"/>
      <c r="R25" s="21"/>
      <c r="S25" s="21"/>
      <c r="T25" s="21"/>
      <c r="U25" s="21"/>
      <c r="BO25" s="14"/>
      <c r="BP25" s="14"/>
    </row>
    <row r="26" spans="1:68">
      <c r="A26" s="19"/>
      <c r="F26" s="20"/>
      <c r="G26" s="20"/>
      <c r="H26" s="20"/>
      <c r="I26" s="20"/>
      <c r="J26" s="20"/>
      <c r="K26" s="20"/>
      <c r="L26" s="20"/>
      <c r="M26" s="20"/>
      <c r="N26" s="20"/>
      <c r="O26" s="20"/>
      <c r="P26" s="20"/>
      <c r="Q26" s="20"/>
      <c r="R26" s="21"/>
      <c r="S26" s="21"/>
      <c r="T26" s="21"/>
      <c r="U26" s="21"/>
      <c r="BO26" s="14"/>
      <c r="BP26" s="14"/>
    </row>
    <row r="27" spans="1:68">
      <c r="A27" s="19"/>
      <c r="F27" s="20"/>
      <c r="G27" s="20"/>
      <c r="H27" s="20"/>
      <c r="I27" s="20"/>
      <c r="J27" s="20"/>
      <c r="K27" s="20"/>
      <c r="L27" s="20"/>
      <c r="M27" s="20"/>
      <c r="N27" s="20"/>
      <c r="O27" s="20"/>
      <c r="P27" s="20"/>
      <c r="Q27" s="20"/>
      <c r="R27" s="21"/>
      <c r="S27" s="21"/>
      <c r="T27" s="21"/>
      <c r="U27" s="21"/>
      <c r="BO27" s="14"/>
      <c r="BP27" s="14"/>
    </row>
    <row r="28" spans="1:68">
      <c r="A28" s="19"/>
      <c r="F28" s="20"/>
      <c r="G28" s="20"/>
      <c r="H28" s="20"/>
      <c r="I28" s="20"/>
      <c r="J28" s="20"/>
      <c r="K28" s="20"/>
      <c r="L28" s="20"/>
      <c r="M28" s="20"/>
      <c r="N28" s="20"/>
      <c r="O28" s="20"/>
      <c r="P28" s="20"/>
      <c r="Q28" s="20"/>
      <c r="R28" s="21"/>
      <c r="S28" s="21"/>
      <c r="T28" s="21"/>
      <c r="U28" s="21"/>
      <c r="BO28" s="14"/>
      <c r="BP28" s="14"/>
    </row>
    <row r="29" spans="1:68">
      <c r="A29" s="19"/>
      <c r="F29" s="20"/>
      <c r="G29" s="20"/>
      <c r="H29" s="20"/>
      <c r="I29" s="20"/>
      <c r="J29" s="20"/>
      <c r="K29" s="20"/>
      <c r="L29" s="20"/>
      <c r="M29" s="20"/>
      <c r="N29" s="20"/>
      <c r="O29" s="20"/>
      <c r="P29" s="20"/>
      <c r="Q29" s="20"/>
      <c r="R29" s="21"/>
      <c r="S29" s="21"/>
      <c r="T29" s="21"/>
      <c r="U29" s="21"/>
      <c r="BO29" s="14"/>
      <c r="BP29" s="14"/>
    </row>
    <row r="30" spans="1:68">
      <c r="A30" s="19"/>
      <c r="F30" s="20"/>
      <c r="G30" s="20"/>
      <c r="H30" s="20"/>
      <c r="I30" s="20"/>
      <c r="J30" s="20"/>
      <c r="K30" s="20"/>
      <c r="L30" s="20"/>
      <c r="M30" s="20"/>
      <c r="N30" s="20"/>
      <c r="O30" s="20"/>
      <c r="P30" s="20"/>
      <c r="Q30" s="20"/>
      <c r="R30" s="21"/>
      <c r="S30" s="21"/>
      <c r="T30" s="21"/>
      <c r="U30" s="21"/>
    </row>
    <row r="31" spans="1:68">
      <c r="A31" s="19"/>
      <c r="F31" s="20"/>
      <c r="G31" s="20"/>
      <c r="H31" s="20"/>
      <c r="I31" s="20"/>
      <c r="J31" s="20"/>
      <c r="K31" s="20"/>
      <c r="L31" s="20"/>
      <c r="M31" s="20"/>
      <c r="N31" s="20"/>
      <c r="O31" s="20"/>
      <c r="P31" s="20"/>
      <c r="Q31" s="20"/>
      <c r="R31" s="21"/>
      <c r="S31" s="21"/>
      <c r="T31" s="21"/>
      <c r="U31" s="21"/>
    </row>
    <row r="32" spans="1:68">
      <c r="A32" s="19"/>
      <c r="F32" s="20"/>
      <c r="G32" s="20"/>
      <c r="H32" s="20"/>
      <c r="I32" s="20"/>
      <c r="J32" s="20"/>
      <c r="K32" s="20"/>
      <c r="L32" s="20"/>
      <c r="M32" s="20"/>
      <c r="N32" s="20"/>
      <c r="O32" s="20"/>
      <c r="P32" s="20"/>
      <c r="Q32" s="20"/>
      <c r="R32" s="21"/>
      <c r="S32" s="21"/>
      <c r="T32" s="21"/>
      <c r="U32" s="21"/>
    </row>
    <row r="33" spans="1:47" ht="26.25">
      <c r="A33" s="122" t="s">
        <v>125</v>
      </c>
      <c r="B33" s="123"/>
      <c r="C33" s="123"/>
      <c r="D33" s="123"/>
      <c r="E33" s="123"/>
      <c r="F33" s="123"/>
      <c r="G33" s="123"/>
      <c r="H33" s="123"/>
      <c r="I33" s="123"/>
      <c r="J33" s="123"/>
      <c r="K33" s="123"/>
      <c r="L33" s="123"/>
      <c r="M33" s="123"/>
      <c r="N33" s="123"/>
      <c r="O33" s="123"/>
      <c r="P33" s="123"/>
      <c r="Q33" s="123"/>
      <c r="R33" s="123"/>
      <c r="S33" s="123"/>
      <c r="T33" s="123"/>
      <c r="U33" s="123"/>
      <c r="V33" s="123"/>
      <c r="W33" s="123"/>
      <c r="X33" s="123"/>
      <c r="Y33" s="123"/>
      <c r="Z33" s="123"/>
      <c r="AA33" s="123"/>
      <c r="AB33" s="123"/>
      <c r="AC33" s="123"/>
      <c r="AD33" s="123"/>
      <c r="AE33" s="123"/>
      <c r="AF33" s="123"/>
      <c r="AG33" s="123"/>
      <c r="AH33" s="123"/>
      <c r="AI33" s="123"/>
      <c r="AJ33" s="123"/>
      <c r="AK33" s="123"/>
      <c r="AL33" s="123"/>
      <c r="AM33" s="123"/>
      <c r="AN33" s="123"/>
      <c r="AO33" s="123"/>
    </row>
    <row r="34" spans="1:47" ht="3" customHeight="1">
      <c r="A34" s="19"/>
      <c r="F34" s="20"/>
      <c r="G34" s="20"/>
      <c r="H34" s="20"/>
      <c r="I34" s="20"/>
      <c r="J34" s="20"/>
      <c r="K34" s="20"/>
      <c r="L34" s="20"/>
      <c r="M34" s="20"/>
      <c r="N34" s="20"/>
      <c r="O34" s="20"/>
      <c r="P34" s="20"/>
      <c r="Q34" s="20"/>
      <c r="R34" s="21"/>
      <c r="S34" s="21"/>
      <c r="T34" s="21"/>
      <c r="U34" s="21"/>
    </row>
    <row r="35" spans="1:47" hidden="1">
      <c r="A35" s="19"/>
      <c r="F35" s="20"/>
      <c r="G35" s="20"/>
      <c r="H35" s="20"/>
      <c r="I35" s="20"/>
      <c r="J35" s="20"/>
      <c r="K35" s="20"/>
      <c r="L35" s="20"/>
      <c r="M35" s="20"/>
      <c r="N35" s="20"/>
      <c r="O35" s="20"/>
      <c r="P35" s="20"/>
      <c r="Q35" s="20"/>
      <c r="R35" s="21"/>
      <c r="S35" s="21"/>
      <c r="T35" s="21"/>
      <c r="U35" s="21"/>
    </row>
    <row r="36" spans="1:47" s="12" customFormat="1" ht="60" customHeight="1">
      <c r="A36" s="11" t="s">
        <v>10</v>
      </c>
      <c r="B36" s="126" t="s">
        <v>11</v>
      </c>
      <c r="C36" s="127"/>
      <c r="D36" s="128"/>
      <c r="E36" s="129"/>
      <c r="F36" s="126" t="s">
        <v>23</v>
      </c>
      <c r="G36" s="127"/>
      <c r="H36" s="128"/>
      <c r="I36" s="129"/>
      <c r="J36" s="126" t="s">
        <v>12</v>
      </c>
      <c r="K36" s="127"/>
      <c r="L36" s="128"/>
      <c r="M36" s="129"/>
      <c r="N36" s="126" t="s">
        <v>13</v>
      </c>
      <c r="O36" s="127"/>
      <c r="P36" s="128"/>
      <c r="Q36" s="129"/>
      <c r="R36" s="126" t="s">
        <v>14</v>
      </c>
      <c r="S36" s="127"/>
      <c r="T36" s="128"/>
      <c r="U36" s="129"/>
      <c r="V36" s="126" t="s">
        <v>15</v>
      </c>
      <c r="W36" s="127"/>
      <c r="X36" s="128"/>
      <c r="Y36" s="129"/>
      <c r="Z36" s="126" t="s">
        <v>24</v>
      </c>
      <c r="AA36" s="127"/>
      <c r="AB36" s="127"/>
      <c r="AC36" s="130"/>
      <c r="AD36" s="126"/>
      <c r="AE36" s="127"/>
      <c r="AF36" s="128"/>
      <c r="AG36" s="129"/>
      <c r="AH36" s="126"/>
      <c r="AI36" s="127"/>
      <c r="AJ36" s="128"/>
      <c r="AK36" s="129"/>
      <c r="AL36" s="126"/>
      <c r="AM36" s="127"/>
      <c r="AN36" s="128"/>
      <c r="AO36" s="129"/>
    </row>
    <row r="37" spans="1:47" s="12" customFormat="1" ht="60" customHeight="1">
      <c r="A37" s="11"/>
      <c r="B37" s="43" t="s">
        <v>16</v>
      </c>
      <c r="C37" s="43" t="s">
        <v>17</v>
      </c>
      <c r="D37" s="13" t="s">
        <v>18</v>
      </c>
      <c r="E37" s="13" t="s">
        <v>19</v>
      </c>
      <c r="F37" s="43" t="s">
        <v>16</v>
      </c>
      <c r="G37" s="43" t="s">
        <v>17</v>
      </c>
      <c r="H37" s="13" t="s">
        <v>18</v>
      </c>
      <c r="I37" s="13" t="s">
        <v>19</v>
      </c>
      <c r="J37" s="43" t="s">
        <v>16</v>
      </c>
      <c r="K37" s="43" t="s">
        <v>17</v>
      </c>
      <c r="L37" s="13" t="s">
        <v>18</v>
      </c>
      <c r="M37" s="13" t="s">
        <v>19</v>
      </c>
      <c r="N37" s="43" t="s">
        <v>16</v>
      </c>
      <c r="O37" s="43" t="s">
        <v>17</v>
      </c>
      <c r="P37" s="13" t="s">
        <v>18</v>
      </c>
      <c r="Q37" s="13" t="s">
        <v>19</v>
      </c>
      <c r="R37" s="43" t="s">
        <v>16</v>
      </c>
      <c r="S37" s="43" t="s">
        <v>17</v>
      </c>
      <c r="T37" s="13" t="s">
        <v>18</v>
      </c>
      <c r="U37" s="13" t="s">
        <v>19</v>
      </c>
      <c r="V37" s="43" t="s">
        <v>16</v>
      </c>
      <c r="W37" s="43" t="s">
        <v>17</v>
      </c>
      <c r="X37" s="13" t="s">
        <v>18</v>
      </c>
      <c r="Y37" s="13" t="s">
        <v>19</v>
      </c>
      <c r="Z37" s="43" t="s">
        <v>16</v>
      </c>
      <c r="AA37" s="43" t="s">
        <v>17</v>
      </c>
      <c r="AB37" s="13" t="s">
        <v>18</v>
      </c>
      <c r="AC37" s="13" t="s">
        <v>19</v>
      </c>
      <c r="AD37" s="43" t="s">
        <v>16</v>
      </c>
      <c r="AE37" s="43" t="s">
        <v>17</v>
      </c>
      <c r="AF37" s="13" t="s">
        <v>18</v>
      </c>
      <c r="AG37" s="13" t="s">
        <v>19</v>
      </c>
      <c r="AH37" s="43" t="s">
        <v>16</v>
      </c>
      <c r="AI37" s="43" t="s">
        <v>17</v>
      </c>
      <c r="AJ37" s="13" t="s">
        <v>18</v>
      </c>
      <c r="AK37" s="13" t="s">
        <v>19</v>
      </c>
      <c r="AL37" s="43" t="s">
        <v>16</v>
      </c>
      <c r="AM37" s="43" t="s">
        <v>17</v>
      </c>
      <c r="AN37" s="13" t="s">
        <v>18</v>
      </c>
      <c r="AO37" s="13" t="s">
        <v>19</v>
      </c>
    </row>
    <row r="38" spans="1:47">
      <c r="A38" s="14">
        <v>-6</v>
      </c>
      <c r="B38" s="37"/>
      <c r="C38" s="42"/>
      <c r="D38" s="37"/>
      <c r="E38" s="37"/>
      <c r="F38" s="72">
        <v>1096610</v>
      </c>
      <c r="G38" s="72">
        <v>1001550</v>
      </c>
      <c r="H38" s="72">
        <v>972610</v>
      </c>
      <c r="I38" s="72">
        <v>1014090</v>
      </c>
      <c r="J38" s="75"/>
      <c r="K38" s="75"/>
      <c r="L38" s="75"/>
      <c r="M38" s="75"/>
      <c r="N38" s="75">
        <v>1339142.9702970297</v>
      </c>
      <c r="O38" s="75">
        <v>1169864.5544554456</v>
      </c>
      <c r="P38" s="75">
        <v>1156925.9405940594</v>
      </c>
      <c r="Q38" s="75">
        <v>1304026.9306930692</v>
      </c>
      <c r="R38" s="84">
        <v>1597000</v>
      </c>
      <c r="S38" s="84">
        <v>1595900</v>
      </c>
      <c r="T38" s="84">
        <v>1576200</v>
      </c>
      <c r="U38" s="84">
        <v>1570000</v>
      </c>
      <c r="V38" s="88">
        <v>426201.59999997902</v>
      </c>
      <c r="W38" s="88">
        <v>455817.59999997698</v>
      </c>
      <c r="X38" s="88">
        <v>400679.99999997998</v>
      </c>
      <c r="Y38" s="88">
        <v>407390.39999998</v>
      </c>
      <c r="Z38" s="37"/>
      <c r="AA38" s="42"/>
      <c r="AB38" s="37"/>
      <c r="AC38" s="37"/>
      <c r="AD38" s="38"/>
      <c r="AE38" s="38"/>
      <c r="AF38" s="38"/>
      <c r="AG38" s="38"/>
      <c r="AH38" s="102"/>
      <c r="AI38" s="102"/>
      <c r="AJ38" s="102"/>
      <c r="AK38" s="102"/>
      <c r="AL38" s="38"/>
      <c r="AM38" s="38"/>
      <c r="AN38" s="38"/>
      <c r="AO38" s="38"/>
      <c r="AR38" s="14"/>
      <c r="AS38" s="14"/>
      <c r="AT38" s="14"/>
      <c r="AU38" s="32"/>
    </row>
    <row r="39" spans="1:47">
      <c r="A39" s="14">
        <f>A38+1</f>
        <v>-5</v>
      </c>
      <c r="B39" s="37"/>
      <c r="C39" s="42"/>
      <c r="D39" s="37"/>
      <c r="E39" s="37"/>
      <c r="F39" s="72">
        <v>1638100</v>
      </c>
      <c r="G39" s="72">
        <v>1570450</v>
      </c>
      <c r="H39" s="72">
        <v>1543530</v>
      </c>
      <c r="I39" s="72">
        <v>1592110</v>
      </c>
      <c r="J39" s="75"/>
      <c r="K39" s="75"/>
      <c r="L39" s="75"/>
      <c r="M39" s="75"/>
      <c r="N39" s="75">
        <v>1543984.1584158416</v>
      </c>
      <c r="O39" s="75">
        <v>1732410.2970297029</v>
      </c>
      <c r="P39" s="75">
        <v>1575765.1485148515</v>
      </c>
      <c r="Q39" s="75">
        <v>1742284.7524752477</v>
      </c>
      <c r="R39" s="84">
        <v>1956500</v>
      </c>
      <c r="S39" s="84">
        <v>1951600</v>
      </c>
      <c r="T39" s="84">
        <v>1935200</v>
      </c>
      <c r="U39" s="84">
        <v>1928600</v>
      </c>
      <c r="V39" s="88">
        <v>936825.59999995294</v>
      </c>
      <c r="W39" s="88">
        <v>888571.19999995595</v>
      </c>
      <c r="X39" s="88">
        <v>919103.99999995402</v>
      </c>
      <c r="Y39" s="88">
        <v>886977.59999995597</v>
      </c>
      <c r="Z39" s="39"/>
      <c r="AA39" s="39"/>
      <c r="AB39" s="39"/>
      <c r="AC39" s="39"/>
      <c r="AD39" s="38"/>
      <c r="AE39" s="38"/>
      <c r="AF39" s="38"/>
      <c r="AG39" s="38"/>
      <c r="AH39" s="102"/>
      <c r="AI39" s="102"/>
      <c r="AJ39" s="102"/>
      <c r="AK39" s="102"/>
      <c r="AL39" s="38"/>
      <c r="AM39" s="38"/>
      <c r="AN39" s="38"/>
      <c r="AO39" s="38"/>
      <c r="AR39" s="14"/>
      <c r="AS39" s="14"/>
      <c r="AT39" s="14"/>
      <c r="AU39" s="32"/>
    </row>
    <row r="40" spans="1:47">
      <c r="A40" s="14">
        <f t="shared" ref="A40:A67" si="2">A39+1</f>
        <v>-4</v>
      </c>
      <c r="B40" s="37"/>
      <c r="C40" s="42"/>
      <c r="D40" s="37"/>
      <c r="E40" s="37"/>
      <c r="F40" s="72">
        <v>2088810</v>
      </c>
      <c r="G40" s="72">
        <v>2028070</v>
      </c>
      <c r="H40" s="72">
        <v>2009540</v>
      </c>
      <c r="I40" s="72">
        <v>2047250</v>
      </c>
      <c r="J40" s="75"/>
      <c r="K40" s="75"/>
      <c r="L40" s="75"/>
      <c r="M40" s="75"/>
      <c r="N40" s="75">
        <v>2086492.2772277228</v>
      </c>
      <c r="O40" s="75">
        <v>2201457.0297029703</v>
      </c>
      <c r="P40" s="75">
        <v>1971521.5841584159</v>
      </c>
      <c r="Q40" s="75">
        <v>2105331.0891089109</v>
      </c>
      <c r="R40" s="84">
        <v>2282400</v>
      </c>
      <c r="S40" s="84">
        <v>2275900</v>
      </c>
      <c r="T40" s="84">
        <v>2260100</v>
      </c>
      <c r="U40" s="84">
        <v>2256300</v>
      </c>
      <c r="V40" s="88">
        <v>1560743.9999999199</v>
      </c>
      <c r="W40" s="88">
        <v>1529452.79999992</v>
      </c>
      <c r="X40" s="88">
        <v>1557791.9999999199</v>
      </c>
      <c r="Y40" s="88">
        <v>1452436.79999993</v>
      </c>
      <c r="Z40" s="39"/>
      <c r="AA40" s="39"/>
      <c r="AB40" s="39"/>
      <c r="AC40" s="39"/>
      <c r="AD40" s="38"/>
      <c r="AE40" s="38"/>
      <c r="AF40" s="38"/>
      <c r="AG40" s="38"/>
      <c r="AH40" s="102"/>
      <c r="AI40" s="102"/>
      <c r="AJ40" s="102"/>
      <c r="AK40" s="102"/>
      <c r="AL40" s="38"/>
      <c r="AM40" s="38"/>
      <c r="AN40" s="38"/>
      <c r="AO40" s="38"/>
      <c r="AR40" s="14"/>
      <c r="AS40" s="14"/>
      <c r="AT40" s="14"/>
      <c r="AU40" s="32"/>
    </row>
    <row r="41" spans="1:47">
      <c r="A41" s="14">
        <f t="shared" si="2"/>
        <v>-3</v>
      </c>
      <c r="B41" s="42"/>
      <c r="C41" s="42"/>
      <c r="D41" s="37"/>
      <c r="E41" s="37"/>
      <c r="F41" s="72">
        <v>2560760</v>
      </c>
      <c r="G41" s="72">
        <v>2495390</v>
      </c>
      <c r="H41" s="72">
        <v>2491720</v>
      </c>
      <c r="I41" s="72">
        <v>2528800</v>
      </c>
      <c r="J41" s="75"/>
      <c r="K41" s="75"/>
      <c r="L41" s="75"/>
      <c r="M41" s="75"/>
      <c r="N41" s="75">
        <v>2550444.3564356435</v>
      </c>
      <c r="O41" s="75">
        <v>2371255.8415841586</v>
      </c>
      <c r="P41" s="75">
        <v>2509677.6237623761</v>
      </c>
      <c r="Q41" s="75">
        <v>2579233.6633663368</v>
      </c>
      <c r="R41" s="84">
        <v>2583700</v>
      </c>
      <c r="S41" s="84">
        <v>2578100</v>
      </c>
      <c r="T41" s="84">
        <v>2563200</v>
      </c>
      <c r="U41" s="84">
        <v>2564600</v>
      </c>
      <c r="V41" s="88">
        <v>2225697.5999998902</v>
      </c>
      <c r="W41" s="88">
        <v>2225524.7999998899</v>
      </c>
      <c r="X41" s="88">
        <v>2201347.1999998898</v>
      </c>
      <c r="Y41" s="88">
        <v>2146833.5999998902</v>
      </c>
      <c r="Z41" s="39">
        <v>2528081</v>
      </c>
      <c r="AA41" s="39">
        <v>2493563</v>
      </c>
      <c r="AB41" s="39">
        <v>2510266</v>
      </c>
      <c r="AC41" s="39">
        <v>2544783</v>
      </c>
      <c r="AD41" s="38"/>
      <c r="AE41" s="38"/>
      <c r="AF41" s="38"/>
      <c r="AG41" s="38"/>
      <c r="AH41" s="102"/>
      <c r="AI41" s="102"/>
      <c r="AJ41" s="102"/>
      <c r="AK41" s="102"/>
      <c r="AL41" s="38"/>
      <c r="AM41" s="38"/>
      <c r="AN41" s="38"/>
      <c r="AO41" s="38"/>
      <c r="AR41" s="14"/>
      <c r="AS41" s="14"/>
      <c r="AT41" s="14"/>
      <c r="AU41" s="32"/>
    </row>
    <row r="42" spans="1:47" ht="15">
      <c r="A42" s="14">
        <f t="shared" si="2"/>
        <v>-2</v>
      </c>
      <c r="B42" s="45"/>
      <c r="C42" s="42"/>
      <c r="D42" s="37"/>
      <c r="E42" s="42"/>
      <c r="F42" s="72">
        <v>2977750</v>
      </c>
      <c r="G42" s="72">
        <v>2936230</v>
      </c>
      <c r="H42" s="72">
        <v>2917000</v>
      </c>
      <c r="I42" s="72">
        <v>2947050</v>
      </c>
      <c r="J42" s="75"/>
      <c r="K42" s="75"/>
      <c r="L42" s="75"/>
      <c r="M42" s="75"/>
      <c r="N42" s="75">
        <v>2913550.0990099008</v>
      </c>
      <c r="O42" s="75">
        <v>2852434.4554455448</v>
      </c>
      <c r="P42" s="75">
        <v>2883864.9504950494</v>
      </c>
      <c r="Q42" s="75">
        <v>2863188.1188118812</v>
      </c>
      <c r="R42" s="84">
        <v>2916900</v>
      </c>
      <c r="S42" s="84">
        <v>2912900</v>
      </c>
      <c r="T42" s="84">
        <v>2896200</v>
      </c>
      <c r="U42" s="84">
        <v>2904400</v>
      </c>
      <c r="V42" s="88">
        <v>2919129.5999998502</v>
      </c>
      <c r="W42" s="88">
        <v>2911833.5999998502</v>
      </c>
      <c r="X42" s="88">
        <v>2864735.9999998598</v>
      </c>
      <c r="Y42" s="88">
        <v>2829763.19999986</v>
      </c>
      <c r="Z42" s="39">
        <v>2956991</v>
      </c>
      <c r="AA42" s="39">
        <v>2926617</v>
      </c>
      <c r="AB42" s="39">
        <v>2932031</v>
      </c>
      <c r="AC42" s="39">
        <v>2962404</v>
      </c>
      <c r="AD42" s="38"/>
      <c r="AE42" s="38"/>
      <c r="AF42" s="38"/>
      <c r="AG42" s="38"/>
      <c r="AH42" s="102"/>
      <c r="AI42" s="102"/>
      <c r="AJ42" s="102"/>
      <c r="AK42" s="102"/>
      <c r="AL42" s="38"/>
      <c r="AM42" s="38"/>
      <c r="AN42" s="38"/>
      <c r="AO42" s="38"/>
      <c r="AR42" s="14"/>
      <c r="AS42" s="14"/>
      <c r="AT42" s="14"/>
      <c r="AU42" s="32"/>
    </row>
    <row r="43" spans="1:47" ht="15">
      <c r="A43" s="14">
        <f t="shared" si="2"/>
        <v>-1</v>
      </c>
      <c r="B43" s="48"/>
      <c r="C43" s="48"/>
      <c r="D43" s="48"/>
      <c r="E43" s="48"/>
      <c r="F43" s="73">
        <v>3368120</v>
      </c>
      <c r="G43" s="72">
        <v>3332950</v>
      </c>
      <c r="H43" s="72">
        <v>3337320</v>
      </c>
      <c r="I43" s="72">
        <v>3346370</v>
      </c>
      <c r="J43" s="75"/>
      <c r="K43" s="75"/>
      <c r="L43" s="75"/>
      <c r="M43" s="75"/>
      <c r="N43" s="75">
        <v>3683022.1782178218</v>
      </c>
      <c r="O43" s="75">
        <v>3597371.8811881188</v>
      </c>
      <c r="P43" s="75">
        <v>3542506.930693069</v>
      </c>
      <c r="Q43" s="75">
        <v>3446420.1980198016</v>
      </c>
      <c r="R43" s="84">
        <v>3388700</v>
      </c>
      <c r="S43" s="84">
        <v>3384900</v>
      </c>
      <c r="T43" s="84">
        <v>3353900</v>
      </c>
      <c r="U43" s="84">
        <v>3370900</v>
      </c>
      <c r="V43" s="88">
        <v>3653687.9999998198</v>
      </c>
      <c r="W43" s="88">
        <v>3638159.9999998198</v>
      </c>
      <c r="X43" s="88">
        <v>3647534.3999998202</v>
      </c>
      <c r="Y43" s="88">
        <v>3564105.5999998199</v>
      </c>
      <c r="Z43" s="39">
        <v>3350538</v>
      </c>
      <c r="AA43" s="39">
        <v>3335142</v>
      </c>
      <c r="AB43" s="39">
        <v>3341854</v>
      </c>
      <c r="AC43" s="39">
        <v>3357250</v>
      </c>
      <c r="AD43" s="38"/>
      <c r="AE43" s="38"/>
      <c r="AF43" s="38"/>
      <c r="AG43" s="38"/>
      <c r="AH43" s="102"/>
      <c r="AI43" s="102"/>
      <c r="AJ43" s="102"/>
      <c r="AK43" s="102"/>
      <c r="AL43" s="38"/>
      <c r="AM43" s="38"/>
      <c r="AN43" s="38"/>
      <c r="AO43" s="38"/>
      <c r="AR43" s="14"/>
      <c r="AS43" s="14"/>
      <c r="AT43" s="14"/>
      <c r="AU43" s="32"/>
    </row>
    <row r="44" spans="1:47" ht="15">
      <c r="A44" s="14">
        <f t="shared" si="2"/>
        <v>0</v>
      </c>
      <c r="B44" s="48"/>
      <c r="C44" s="48"/>
      <c r="D44" s="48"/>
      <c r="E44" s="48"/>
      <c r="F44" s="73">
        <v>3841800</v>
      </c>
      <c r="G44" s="72">
        <v>3797260</v>
      </c>
      <c r="H44" s="72">
        <v>3787970</v>
      </c>
      <c r="I44" s="72">
        <v>3824900</v>
      </c>
      <c r="J44" s="75"/>
      <c r="K44" s="75"/>
      <c r="L44" s="75"/>
      <c r="M44" s="75"/>
      <c r="N44" s="75">
        <v>4161104.5544554456</v>
      </c>
      <c r="O44" s="75">
        <v>4330456.6336633665</v>
      </c>
      <c r="P44" s="75">
        <v>4360384.1584158419</v>
      </c>
      <c r="Q44" s="75">
        <v>4493667.3267326737</v>
      </c>
      <c r="R44" s="84">
        <v>3951300</v>
      </c>
      <c r="S44" s="84">
        <v>3948100</v>
      </c>
      <c r="T44" s="84">
        <v>3900900</v>
      </c>
      <c r="U44" s="84">
        <v>3923300</v>
      </c>
      <c r="V44" s="88">
        <v>4418759.9999997802</v>
      </c>
      <c r="W44" s="88">
        <v>4412116.79999978</v>
      </c>
      <c r="X44" s="88">
        <v>4382049.5999997798</v>
      </c>
      <c r="Y44" s="88">
        <v>4265889.5999997901</v>
      </c>
      <c r="Z44" s="39">
        <v>3819534</v>
      </c>
      <c r="AA44" s="39">
        <v>3792617</v>
      </c>
      <c r="AB44" s="39">
        <v>3806443</v>
      </c>
      <c r="AC44" s="39">
        <v>3833353</v>
      </c>
      <c r="AD44" s="38"/>
      <c r="AE44" s="38"/>
      <c r="AF44" s="38"/>
      <c r="AG44" s="38"/>
      <c r="AH44" s="102"/>
      <c r="AI44" s="102"/>
      <c r="AJ44" s="102"/>
      <c r="AK44" s="102"/>
      <c r="AL44" s="38"/>
      <c r="AM44" s="38"/>
      <c r="AN44" s="38"/>
      <c r="AO44" s="38"/>
      <c r="AR44" s="14"/>
      <c r="AS44" s="14"/>
      <c r="AT44" s="14"/>
      <c r="AU44" s="32"/>
    </row>
    <row r="45" spans="1:47" ht="15">
      <c r="A45" s="14">
        <f t="shared" si="2"/>
        <v>1</v>
      </c>
      <c r="B45" s="48"/>
      <c r="C45" s="48"/>
      <c r="D45" s="48"/>
      <c r="E45" s="48"/>
      <c r="F45" s="74">
        <v>4597140</v>
      </c>
      <c r="G45" s="72">
        <v>4511670</v>
      </c>
      <c r="H45" s="72">
        <v>4485900</v>
      </c>
      <c r="I45" s="72">
        <v>4554740</v>
      </c>
      <c r="J45" s="75"/>
      <c r="K45" s="75"/>
      <c r="L45" s="75"/>
      <c r="M45" s="75"/>
      <c r="N45" s="75">
        <v>5113492.277227723</v>
      </c>
      <c r="O45" s="75">
        <v>4855675.2475247523</v>
      </c>
      <c r="P45" s="75">
        <v>4738270.0990099013</v>
      </c>
      <c r="Q45" s="75">
        <v>5207470.0990099013</v>
      </c>
      <c r="R45" s="84">
        <v>4598600</v>
      </c>
      <c r="S45" s="84">
        <v>4600900</v>
      </c>
      <c r="T45" s="84">
        <v>4554700</v>
      </c>
      <c r="U45" s="84">
        <v>4563600</v>
      </c>
      <c r="V45" s="88">
        <v>5150543.9999997402</v>
      </c>
      <c r="W45" s="88">
        <v>5120500.79999974</v>
      </c>
      <c r="X45" s="88">
        <v>5082748.7999997502</v>
      </c>
      <c r="Y45" s="88">
        <v>5034811.1999997497</v>
      </c>
      <c r="Z45" s="39">
        <v>4554414</v>
      </c>
      <c r="AA45" s="39">
        <v>4498789</v>
      </c>
      <c r="AB45" s="39">
        <v>4520327</v>
      </c>
      <c r="AC45" s="39">
        <v>4575949</v>
      </c>
      <c r="AD45" s="38"/>
      <c r="AE45" s="38"/>
      <c r="AF45" s="38"/>
      <c r="AG45" s="38"/>
      <c r="AH45" s="102"/>
      <c r="AI45" s="102"/>
      <c r="AJ45" s="102"/>
      <c r="AK45" s="102"/>
      <c r="AL45" s="38"/>
      <c r="AM45" s="38"/>
      <c r="AN45" s="38"/>
      <c r="AO45" s="38"/>
      <c r="AR45" s="14"/>
      <c r="AS45" s="14"/>
      <c r="AT45" s="14"/>
      <c r="AU45" s="32"/>
    </row>
    <row r="46" spans="1:47" ht="15">
      <c r="A46" s="14">
        <f t="shared" si="2"/>
        <v>2</v>
      </c>
      <c r="B46" s="48"/>
      <c r="C46" s="48"/>
      <c r="D46" s="48"/>
      <c r="E46" s="48"/>
      <c r="F46" s="74">
        <v>5461550</v>
      </c>
      <c r="G46" s="72">
        <v>5329270</v>
      </c>
      <c r="H46" s="72">
        <v>5325480</v>
      </c>
      <c r="I46" s="72">
        <v>5404370</v>
      </c>
      <c r="J46" s="75"/>
      <c r="K46" s="75"/>
      <c r="L46" s="75"/>
      <c r="M46" s="75"/>
      <c r="N46" s="75">
        <v>5725151.287128713</v>
      </c>
      <c r="O46" s="75">
        <v>5729852.6732673263</v>
      </c>
      <c r="P46" s="75">
        <v>5886103.3663366335</v>
      </c>
      <c r="Q46" s="75">
        <v>5928395.6435643565</v>
      </c>
      <c r="R46" s="84">
        <v>5244800</v>
      </c>
      <c r="S46" s="84">
        <v>5250800</v>
      </c>
      <c r="T46" s="84">
        <v>5206800</v>
      </c>
      <c r="U46" s="84">
        <v>5205400</v>
      </c>
      <c r="V46" s="88">
        <v>5677929.5999997202</v>
      </c>
      <c r="W46" s="88">
        <v>5699116.7999997204</v>
      </c>
      <c r="X46" s="88">
        <v>5696975.9999997197</v>
      </c>
      <c r="Y46" s="88">
        <v>5641051.1999997199</v>
      </c>
      <c r="Z46" s="39">
        <v>5395411</v>
      </c>
      <c r="AA46" s="39">
        <v>5327382</v>
      </c>
      <c r="AB46" s="39">
        <v>5364929</v>
      </c>
      <c r="AC46" s="39">
        <v>5432962</v>
      </c>
      <c r="AD46" s="38"/>
      <c r="AE46" s="38"/>
      <c r="AF46" s="38"/>
      <c r="AG46" s="38"/>
      <c r="AH46" s="102"/>
      <c r="AI46" s="102"/>
      <c r="AJ46" s="102"/>
      <c r="AK46" s="102"/>
      <c r="AL46" s="38"/>
      <c r="AM46" s="38"/>
      <c r="AN46" s="38"/>
      <c r="AO46" s="38"/>
      <c r="AR46" s="14"/>
      <c r="AS46" s="14"/>
      <c r="AT46" s="14"/>
      <c r="AU46" s="32"/>
    </row>
    <row r="47" spans="1:47" ht="15">
      <c r="A47" s="14">
        <f t="shared" si="2"/>
        <v>3</v>
      </c>
      <c r="B47" s="48"/>
      <c r="C47" s="48"/>
      <c r="D47" s="48"/>
      <c r="E47" s="48"/>
      <c r="F47" s="74">
        <v>6083370</v>
      </c>
      <c r="G47" s="72">
        <v>6023630</v>
      </c>
      <c r="H47" s="72">
        <v>6007910</v>
      </c>
      <c r="I47" s="72">
        <v>6051750</v>
      </c>
      <c r="J47" s="75"/>
      <c r="K47" s="75"/>
      <c r="L47" s="75"/>
      <c r="M47" s="75"/>
      <c r="N47" s="75">
        <v>6308478.4158415841</v>
      </c>
      <c r="O47" s="75">
        <v>6260170.6930693071</v>
      </c>
      <c r="P47" s="75">
        <v>6064005.1485148519</v>
      </c>
      <c r="Q47" s="75">
        <v>6163569.5049504945</v>
      </c>
      <c r="R47" s="84">
        <v>5811500</v>
      </c>
      <c r="S47" s="84">
        <v>5813600</v>
      </c>
      <c r="T47" s="84">
        <v>5751500</v>
      </c>
      <c r="U47" s="84">
        <v>5770300</v>
      </c>
      <c r="V47" s="88">
        <v>6124847.9999996899</v>
      </c>
      <c r="W47" s="88">
        <v>6154199.9999996899</v>
      </c>
      <c r="X47" s="88">
        <v>6130151.9999996899</v>
      </c>
      <c r="Y47" s="88">
        <v>6086601.5999996997</v>
      </c>
      <c r="Z47" s="39">
        <v>6053501</v>
      </c>
      <c r="AA47" s="39">
        <v>6015778</v>
      </c>
      <c r="AB47" s="39">
        <v>6029839</v>
      </c>
      <c r="AC47" s="39">
        <v>6067563</v>
      </c>
      <c r="AD47" s="38"/>
      <c r="AE47" s="38"/>
      <c r="AF47" s="38"/>
      <c r="AG47" s="38"/>
      <c r="AH47" s="102"/>
      <c r="AI47" s="102"/>
      <c r="AJ47" s="102"/>
      <c r="AK47" s="102"/>
      <c r="AL47" s="38"/>
      <c r="AM47" s="38"/>
      <c r="AN47" s="38"/>
      <c r="AO47" s="38"/>
      <c r="AR47" s="14"/>
      <c r="AS47" s="14"/>
      <c r="AT47" s="14"/>
      <c r="AU47" s="32"/>
    </row>
    <row r="48" spans="1:47" ht="15">
      <c r="A48" s="14">
        <f t="shared" si="2"/>
        <v>4</v>
      </c>
      <c r="B48" s="48"/>
      <c r="C48" s="48"/>
      <c r="D48" s="48"/>
      <c r="E48" s="48"/>
      <c r="F48" s="74">
        <v>6584260</v>
      </c>
      <c r="G48" s="72">
        <v>6541660</v>
      </c>
      <c r="H48" s="72">
        <v>6526420</v>
      </c>
      <c r="I48" s="72">
        <v>6549730</v>
      </c>
      <c r="J48" s="75"/>
      <c r="K48" s="75"/>
      <c r="L48" s="75"/>
      <c r="M48" s="75"/>
      <c r="N48" s="75">
        <v>6758416.6336633665</v>
      </c>
      <c r="O48" s="75">
        <v>6698587.7227722779</v>
      </c>
      <c r="P48" s="75">
        <v>6661248.712871287</v>
      </c>
      <c r="Q48" s="75">
        <v>6756771.0891089113</v>
      </c>
      <c r="R48" s="84">
        <v>6271400</v>
      </c>
      <c r="S48" s="84">
        <v>6268400</v>
      </c>
      <c r="T48" s="84">
        <v>6200800</v>
      </c>
      <c r="U48" s="84">
        <v>6233700</v>
      </c>
      <c r="V48" s="88">
        <v>6511113.5999996699</v>
      </c>
      <c r="W48" s="88">
        <v>6548519.9999996703</v>
      </c>
      <c r="X48" s="88">
        <v>6510196.7999996701</v>
      </c>
      <c r="Y48" s="88">
        <v>6470539.1999996798</v>
      </c>
      <c r="Z48" s="39">
        <v>6562962</v>
      </c>
      <c r="AA48" s="39">
        <v>6534041</v>
      </c>
      <c r="AB48" s="39">
        <v>6538081</v>
      </c>
      <c r="AC48" s="39">
        <v>6566997</v>
      </c>
      <c r="AD48" s="38"/>
      <c r="AE48" s="38"/>
      <c r="AF48" s="38"/>
      <c r="AG48" s="38"/>
      <c r="AH48" s="102"/>
      <c r="AI48" s="102"/>
      <c r="AJ48" s="102"/>
      <c r="AK48" s="102"/>
      <c r="AL48" s="38"/>
      <c r="AM48" s="38"/>
      <c r="AN48" s="38"/>
      <c r="AO48" s="38"/>
      <c r="AR48" s="14"/>
      <c r="AS48" s="14"/>
      <c r="AT48" s="14"/>
      <c r="AU48" s="32"/>
    </row>
    <row r="49" spans="1:47" ht="15">
      <c r="A49" s="14">
        <f t="shared" si="2"/>
        <v>5</v>
      </c>
      <c r="B49" s="48"/>
      <c r="C49" s="48"/>
      <c r="D49" s="48"/>
      <c r="E49" s="48"/>
      <c r="F49" s="73">
        <v>6873790</v>
      </c>
      <c r="G49" s="72">
        <v>6852540</v>
      </c>
      <c r="H49" s="72">
        <v>6824350</v>
      </c>
      <c r="I49" s="72">
        <v>6851070</v>
      </c>
      <c r="J49" s="75"/>
      <c r="K49" s="75"/>
      <c r="L49" s="75"/>
      <c r="M49" s="75"/>
      <c r="N49" s="75">
        <v>6972831.6831683172</v>
      </c>
      <c r="O49" s="75">
        <v>6899953.6633663364</v>
      </c>
      <c r="P49" s="75">
        <v>6933841.1881188126</v>
      </c>
      <c r="Q49" s="75">
        <v>6884064.9504950494</v>
      </c>
      <c r="R49" s="84">
        <v>6598100</v>
      </c>
      <c r="S49" s="84">
        <v>6590200</v>
      </c>
      <c r="T49" s="84">
        <v>6553700</v>
      </c>
      <c r="U49" s="84">
        <v>6572700</v>
      </c>
      <c r="V49" s="88">
        <v>6902649.5999996597</v>
      </c>
      <c r="W49" s="88">
        <v>6874401.5999996597</v>
      </c>
      <c r="X49" s="88">
        <v>6895550.3999996604</v>
      </c>
      <c r="Y49" s="88">
        <v>6808588.7999996599</v>
      </c>
      <c r="Z49" s="39">
        <v>6863172</v>
      </c>
      <c r="AA49" s="39">
        <v>6838455</v>
      </c>
      <c r="AB49" s="39">
        <v>6837714</v>
      </c>
      <c r="AC49" s="39">
        <v>6862433</v>
      </c>
      <c r="AD49" s="38"/>
      <c r="AE49" s="38"/>
      <c r="AF49" s="38"/>
      <c r="AG49" s="38"/>
      <c r="AH49" s="102"/>
      <c r="AI49" s="102"/>
      <c r="AJ49" s="102"/>
      <c r="AK49" s="102"/>
      <c r="AL49" s="38"/>
      <c r="AM49" s="38"/>
      <c r="AN49" s="38"/>
      <c r="AO49" s="38"/>
      <c r="AR49" s="14"/>
      <c r="AS49" s="14"/>
      <c r="AT49" s="14"/>
      <c r="AU49" s="32"/>
    </row>
    <row r="50" spans="1:47" ht="15">
      <c r="A50" s="14">
        <f t="shared" si="2"/>
        <v>6</v>
      </c>
      <c r="B50" s="48"/>
      <c r="C50" s="48"/>
      <c r="D50" s="48"/>
      <c r="E50" s="48"/>
      <c r="F50" s="73">
        <v>6997980</v>
      </c>
      <c r="G50" s="72">
        <v>6990840</v>
      </c>
      <c r="H50" s="72">
        <v>6981280</v>
      </c>
      <c r="I50" s="72">
        <v>6996780</v>
      </c>
      <c r="J50" s="75"/>
      <c r="K50" s="75"/>
      <c r="L50" s="75"/>
      <c r="M50" s="75"/>
      <c r="N50" s="75">
        <v>7042751.287128713</v>
      </c>
      <c r="O50" s="75">
        <v>7017613.0693069305</v>
      </c>
      <c r="P50" s="75">
        <v>7011546.5346534653</v>
      </c>
      <c r="Q50" s="75">
        <v>7033363.9603960402</v>
      </c>
      <c r="R50" s="84">
        <v>6822300</v>
      </c>
      <c r="S50" s="84">
        <v>6813700</v>
      </c>
      <c r="T50" s="84">
        <v>6799700</v>
      </c>
      <c r="U50" s="84">
        <v>6805700</v>
      </c>
      <c r="V50" s="88">
        <v>7017623.9999996498</v>
      </c>
      <c r="W50" s="88">
        <v>7007774.3999996502</v>
      </c>
      <c r="X50" s="88">
        <v>7014340.7999996496</v>
      </c>
      <c r="Y50" s="88">
        <v>7000103.9999996498</v>
      </c>
      <c r="Z50" s="39">
        <v>6994418</v>
      </c>
      <c r="AA50" s="39">
        <v>6986068</v>
      </c>
      <c r="AB50" s="39">
        <v>6989040</v>
      </c>
      <c r="AC50" s="39">
        <v>6997385</v>
      </c>
      <c r="AD50" s="38"/>
      <c r="AE50" s="38"/>
      <c r="AF50" s="38"/>
      <c r="AG50" s="38"/>
      <c r="AH50" s="102"/>
      <c r="AI50" s="102"/>
      <c r="AJ50" s="102"/>
      <c r="AK50" s="102"/>
      <c r="AL50" s="38"/>
      <c r="AM50" s="38"/>
      <c r="AN50" s="38"/>
      <c r="AO50" s="38"/>
      <c r="AR50" s="14"/>
      <c r="AS50" s="14"/>
      <c r="AT50" s="14"/>
      <c r="AU50" s="32"/>
    </row>
    <row r="51" spans="1:47" ht="15">
      <c r="A51" s="14">
        <f t="shared" si="2"/>
        <v>7</v>
      </c>
      <c r="B51" s="48"/>
      <c r="C51" s="48"/>
      <c r="D51" s="76"/>
      <c r="E51" s="48"/>
      <c r="F51" s="73">
        <v>7075140</v>
      </c>
      <c r="G51" s="72">
        <v>7068990</v>
      </c>
      <c r="H51" s="72">
        <v>7075390</v>
      </c>
      <c r="I51" s="72">
        <v>7083520</v>
      </c>
      <c r="J51" s="75"/>
      <c r="K51" s="75"/>
      <c r="L51" s="75"/>
      <c r="M51" s="75"/>
      <c r="N51" s="75">
        <v>7118400</v>
      </c>
      <c r="O51" s="75">
        <v>7067827.722772277</v>
      </c>
      <c r="P51" s="75">
        <v>7118400</v>
      </c>
      <c r="Q51" s="75">
        <v>7093146.5346534653</v>
      </c>
      <c r="R51" s="84">
        <v>6953800</v>
      </c>
      <c r="S51" s="84">
        <v>6952200</v>
      </c>
      <c r="T51" s="84">
        <v>6933300</v>
      </c>
      <c r="U51" s="84">
        <v>6936000</v>
      </c>
      <c r="V51" s="88">
        <v>7067553.5999996504</v>
      </c>
      <c r="W51" s="88">
        <v>7059537.5999996504</v>
      </c>
      <c r="X51" s="88">
        <v>7064270.3999996502</v>
      </c>
      <c r="Y51" s="88">
        <v>7052971.19999965</v>
      </c>
      <c r="Z51" s="39">
        <v>7072072</v>
      </c>
      <c r="AA51" s="39">
        <v>7072195</v>
      </c>
      <c r="AB51" s="39">
        <v>7079464</v>
      </c>
      <c r="AC51" s="39">
        <v>7079334</v>
      </c>
      <c r="AD51" s="38"/>
      <c r="AE51" s="38"/>
      <c r="AF51" s="38"/>
      <c r="AG51" s="38"/>
      <c r="AH51" s="102"/>
      <c r="AI51" s="102"/>
      <c r="AJ51" s="102"/>
      <c r="AK51" s="102"/>
      <c r="AL51" s="38"/>
      <c r="AM51" s="38"/>
      <c r="AN51" s="38"/>
      <c r="AO51" s="38"/>
      <c r="AR51" s="14"/>
      <c r="AS51" s="14"/>
      <c r="AT51" s="14"/>
      <c r="AU51" s="32"/>
    </row>
    <row r="52" spans="1:47" ht="15">
      <c r="A52" s="14">
        <f t="shared" si="2"/>
        <v>8</v>
      </c>
      <c r="B52" s="48"/>
      <c r="C52" s="48"/>
      <c r="D52" s="48"/>
      <c r="E52" s="48"/>
      <c r="F52" s="74">
        <v>7093210</v>
      </c>
      <c r="G52" s="72">
        <v>7092020</v>
      </c>
      <c r="H52" s="72">
        <v>7095020</v>
      </c>
      <c r="I52" s="72">
        <v>7096200</v>
      </c>
      <c r="J52" s="75"/>
      <c r="K52" s="75"/>
      <c r="L52" s="75"/>
      <c r="M52" s="75"/>
      <c r="N52" s="75">
        <v>7103218.2178217815</v>
      </c>
      <c r="O52" s="75">
        <v>7118400</v>
      </c>
      <c r="P52" s="75">
        <v>7102905.7425742578</v>
      </c>
      <c r="Q52" s="75">
        <v>7118400</v>
      </c>
      <c r="R52" s="84">
        <v>7035200</v>
      </c>
      <c r="S52" s="84">
        <v>7036800</v>
      </c>
      <c r="T52" s="84">
        <v>7017400</v>
      </c>
      <c r="U52" s="84">
        <v>7019500</v>
      </c>
      <c r="V52" s="88">
        <v>7098167.9999996498</v>
      </c>
      <c r="W52" s="88">
        <v>7098167.9999996498</v>
      </c>
      <c r="X52" s="88">
        <v>7094884.7999996496</v>
      </c>
      <c r="Y52" s="88">
        <v>7078852.7999996496</v>
      </c>
      <c r="Z52" s="39">
        <v>7092620</v>
      </c>
      <c r="AA52" s="39">
        <v>7093525</v>
      </c>
      <c r="AB52" s="39">
        <v>7095616</v>
      </c>
      <c r="AC52" s="39">
        <v>7094715</v>
      </c>
      <c r="AD52" s="38"/>
      <c r="AE52" s="38"/>
      <c r="AF52" s="38"/>
      <c r="AG52" s="38"/>
      <c r="AH52" s="102"/>
      <c r="AI52" s="102"/>
      <c r="AJ52" s="102"/>
      <c r="AK52" s="102"/>
      <c r="AL52" s="38"/>
      <c r="AM52" s="38"/>
      <c r="AN52" s="38"/>
      <c r="AO52" s="38"/>
      <c r="AR52" s="14"/>
      <c r="AS52" s="14"/>
      <c r="AT52" s="14"/>
      <c r="AU52" s="32"/>
    </row>
    <row r="53" spans="1:47" ht="15">
      <c r="A53" s="14">
        <f t="shared" si="2"/>
        <v>9</v>
      </c>
      <c r="B53" s="48"/>
      <c r="C53" s="48"/>
      <c r="D53" s="48"/>
      <c r="E53" s="48"/>
      <c r="F53" s="74">
        <v>7102410</v>
      </c>
      <c r="G53" s="72">
        <v>7107620</v>
      </c>
      <c r="H53" s="72">
        <v>7109260</v>
      </c>
      <c r="I53" s="72">
        <v>7109260</v>
      </c>
      <c r="J53" s="75"/>
      <c r="K53" s="75"/>
      <c r="L53" s="75"/>
      <c r="M53" s="75"/>
      <c r="N53" s="75">
        <v>7118400</v>
      </c>
      <c r="O53" s="75">
        <v>7112750.4950495046</v>
      </c>
      <c r="P53" s="75">
        <v>7118400</v>
      </c>
      <c r="Q53" s="75">
        <v>7117672.8712871289</v>
      </c>
      <c r="R53" s="84">
        <v>7082000</v>
      </c>
      <c r="S53" s="84">
        <v>7079300</v>
      </c>
      <c r="T53" s="84">
        <v>7072200</v>
      </c>
      <c r="U53" s="84">
        <v>7076900</v>
      </c>
      <c r="V53" s="88">
        <v>7101451.19999965</v>
      </c>
      <c r="W53" s="88">
        <v>7101451.19999965</v>
      </c>
      <c r="X53" s="88">
        <v>7101451.19999965</v>
      </c>
      <c r="Y53" s="88">
        <v>7101451.19999965</v>
      </c>
      <c r="Z53" s="39">
        <v>7105021</v>
      </c>
      <c r="AA53" s="39">
        <v>7108445</v>
      </c>
      <c r="AB53" s="39">
        <v>7109267</v>
      </c>
      <c r="AC53" s="39">
        <v>7105840</v>
      </c>
      <c r="AD53" s="38"/>
      <c r="AE53" s="38"/>
      <c r="AF53" s="38"/>
      <c r="AG53" s="38"/>
      <c r="AH53" s="102"/>
      <c r="AI53" s="102"/>
      <c r="AJ53" s="102"/>
      <c r="AK53" s="102"/>
      <c r="AL53" s="37"/>
      <c r="AM53" s="42"/>
      <c r="AN53" s="37"/>
      <c r="AO53" s="37"/>
      <c r="AR53" s="14"/>
      <c r="AS53" s="14"/>
      <c r="AT53" s="14"/>
      <c r="AU53" s="32"/>
    </row>
    <row r="54" spans="1:47" ht="15">
      <c r="A54" s="14">
        <f t="shared" si="2"/>
        <v>10</v>
      </c>
      <c r="B54" s="48"/>
      <c r="C54" s="48"/>
      <c r="D54" s="48"/>
      <c r="E54" s="48"/>
      <c r="F54" s="74">
        <v>7113270</v>
      </c>
      <c r="G54" s="72">
        <v>7115630</v>
      </c>
      <c r="H54" s="72">
        <v>7114450</v>
      </c>
      <c r="I54" s="72">
        <v>7114450</v>
      </c>
      <c r="J54" s="75"/>
      <c r="K54" s="75"/>
      <c r="L54" s="75"/>
      <c r="M54" s="75"/>
      <c r="N54" s="75">
        <v>7118400</v>
      </c>
      <c r="O54" s="75">
        <v>7118400</v>
      </c>
      <c r="P54" s="75">
        <v>7118400</v>
      </c>
      <c r="Q54" s="75">
        <v>7118400</v>
      </c>
      <c r="R54" s="84">
        <v>7105900</v>
      </c>
      <c r="S54" s="84">
        <v>7101800</v>
      </c>
      <c r="T54" s="84">
        <v>7101700</v>
      </c>
      <c r="U54" s="84">
        <v>7106600</v>
      </c>
      <c r="V54" s="88">
        <v>7109467.19999965</v>
      </c>
      <c r="W54" s="88">
        <v>7109467.19999965</v>
      </c>
      <c r="X54" s="88">
        <v>7109467.19999965</v>
      </c>
      <c r="Y54" s="88">
        <v>7109467.19999965</v>
      </c>
      <c r="Z54" s="39">
        <v>7114453</v>
      </c>
      <c r="AA54" s="39">
        <v>7115044</v>
      </c>
      <c r="AB54" s="39">
        <v>7114456</v>
      </c>
      <c r="AC54" s="39">
        <v>7113862</v>
      </c>
      <c r="AD54" s="38"/>
      <c r="AE54" s="38"/>
      <c r="AF54" s="38"/>
      <c r="AG54" s="38"/>
      <c r="AH54" s="102"/>
      <c r="AI54" s="102"/>
      <c r="AJ54" s="102"/>
      <c r="AK54" s="102"/>
      <c r="AL54" s="37"/>
      <c r="AM54" s="42"/>
      <c r="AN54" s="37"/>
      <c r="AO54" s="37"/>
      <c r="AR54" s="14"/>
      <c r="AS54" s="14"/>
      <c r="AT54" s="14"/>
      <c r="AU54" s="32"/>
    </row>
    <row r="55" spans="1:47" ht="15">
      <c r="A55" s="14">
        <f t="shared" si="2"/>
        <v>11</v>
      </c>
      <c r="B55" s="48"/>
      <c r="C55" s="48"/>
      <c r="D55" s="48"/>
      <c r="E55" s="48"/>
      <c r="F55" s="74">
        <v>7118280</v>
      </c>
      <c r="G55" s="72">
        <v>7118280</v>
      </c>
      <c r="H55" s="72">
        <v>7118280</v>
      </c>
      <c r="I55" s="72">
        <v>7118280</v>
      </c>
      <c r="J55" s="75"/>
      <c r="K55" s="75"/>
      <c r="L55" s="75"/>
      <c r="M55" s="75"/>
      <c r="N55" s="75">
        <v>7118400</v>
      </c>
      <c r="O55" s="75">
        <v>7118400</v>
      </c>
      <c r="P55" s="75">
        <v>7118400</v>
      </c>
      <c r="Q55" s="75">
        <v>7118400</v>
      </c>
      <c r="R55" s="84">
        <v>7111700</v>
      </c>
      <c r="S55" s="84">
        <v>7110400</v>
      </c>
      <c r="T55" s="84">
        <v>7109900</v>
      </c>
      <c r="U55" s="84">
        <v>7111900</v>
      </c>
      <c r="V55" s="88">
        <v>7107100.7999996403</v>
      </c>
      <c r="W55" s="88">
        <v>7107100.7999996403</v>
      </c>
      <c r="X55" s="88">
        <v>7109467.19999965</v>
      </c>
      <c r="Y55" s="88">
        <v>7107100.7999996403</v>
      </c>
      <c r="Z55" s="39"/>
      <c r="AA55" s="39"/>
      <c r="AB55" s="39"/>
      <c r="AC55" s="39"/>
      <c r="AD55" s="38"/>
      <c r="AE55" s="38"/>
      <c r="AF55" s="38"/>
      <c r="AG55" s="38"/>
      <c r="AH55" s="102"/>
      <c r="AI55" s="102"/>
      <c r="AJ55" s="102"/>
      <c r="AK55" s="102"/>
      <c r="AL55" s="37"/>
      <c r="AM55" s="42"/>
      <c r="AN55" s="37"/>
      <c r="AO55" s="37"/>
      <c r="AR55" s="14"/>
      <c r="AS55" s="14"/>
      <c r="AT55" s="14"/>
      <c r="AU55" s="32"/>
    </row>
    <row r="56" spans="1:47" ht="15">
      <c r="A56" s="14">
        <f t="shared" si="2"/>
        <v>12</v>
      </c>
      <c r="B56" s="48"/>
      <c r="C56" s="48"/>
      <c r="D56" s="48"/>
      <c r="E56" s="48"/>
      <c r="F56" s="73">
        <v>7118280</v>
      </c>
      <c r="G56" s="72">
        <v>7118280</v>
      </c>
      <c r="H56" s="72">
        <v>7118280</v>
      </c>
      <c r="I56" s="72">
        <v>7118280</v>
      </c>
      <c r="J56" s="75"/>
      <c r="K56" s="75"/>
      <c r="L56" s="75"/>
      <c r="M56" s="75"/>
      <c r="N56" s="75">
        <v>7118400</v>
      </c>
      <c r="O56" s="75">
        <v>7118400</v>
      </c>
      <c r="P56" s="75">
        <v>7118400</v>
      </c>
      <c r="Q56" s="75">
        <v>7118400</v>
      </c>
      <c r="R56" s="84">
        <v>7113900</v>
      </c>
      <c r="S56" s="84">
        <v>7113900</v>
      </c>
      <c r="T56" s="84">
        <v>7113000</v>
      </c>
      <c r="U56" s="84">
        <v>7113900</v>
      </c>
      <c r="V56" s="88">
        <v>7109467.19999965</v>
      </c>
      <c r="W56" s="88">
        <v>7109467.19999965</v>
      </c>
      <c r="X56" s="88">
        <v>7109467.19999965</v>
      </c>
      <c r="Y56" s="88">
        <v>7109467.19999965</v>
      </c>
      <c r="Z56" s="39"/>
      <c r="AA56" s="39"/>
      <c r="AB56" s="39"/>
      <c r="AC56" s="39"/>
      <c r="AD56" s="38"/>
      <c r="AE56" s="38"/>
      <c r="AF56" s="38"/>
      <c r="AG56" s="38"/>
      <c r="AH56" s="102"/>
      <c r="AI56" s="102"/>
      <c r="AJ56" s="102"/>
      <c r="AK56" s="102"/>
      <c r="AL56" s="37"/>
      <c r="AM56" s="42"/>
      <c r="AN56" s="37"/>
      <c r="AO56" s="37"/>
      <c r="AR56" s="14"/>
      <c r="AS56" s="14"/>
      <c r="AT56" s="14"/>
      <c r="AU56" s="32"/>
    </row>
    <row r="57" spans="1:47" ht="15">
      <c r="A57" s="14">
        <f t="shared" si="2"/>
        <v>13</v>
      </c>
      <c r="B57" s="48"/>
      <c r="C57" s="48"/>
      <c r="D57" s="48"/>
      <c r="E57" s="48"/>
      <c r="F57" s="47"/>
      <c r="G57" s="42"/>
      <c r="H57" s="42"/>
      <c r="I57" s="42"/>
      <c r="J57" s="37"/>
      <c r="K57" s="42"/>
      <c r="L57" s="37"/>
      <c r="M57" s="37"/>
      <c r="N57" s="37"/>
      <c r="O57" s="42"/>
      <c r="P57" s="37"/>
      <c r="Q57" s="37"/>
      <c r="R57" s="84"/>
      <c r="S57" s="84"/>
      <c r="T57" s="84"/>
      <c r="U57" s="84"/>
      <c r="V57" s="8"/>
      <c r="W57" s="8"/>
      <c r="X57" s="8"/>
      <c r="Y57" s="8"/>
      <c r="Z57" s="39"/>
      <c r="AA57" s="39"/>
      <c r="AB57" s="39"/>
      <c r="AC57" s="39"/>
      <c r="AD57" s="38"/>
      <c r="AE57" s="38"/>
      <c r="AF57" s="38"/>
      <c r="AG57" s="38"/>
      <c r="AH57" s="37"/>
      <c r="AI57" s="42"/>
      <c r="AJ57" s="37"/>
      <c r="AK57" s="37"/>
      <c r="AL57" s="37"/>
      <c r="AM57" s="42"/>
      <c r="AN57" s="37"/>
      <c r="AO57" s="37"/>
      <c r="AR57" s="14"/>
      <c r="AS57" s="14"/>
      <c r="AT57" s="14"/>
      <c r="AU57" s="32"/>
    </row>
    <row r="58" spans="1:47" ht="15">
      <c r="A58" s="14">
        <f t="shared" si="2"/>
        <v>14</v>
      </c>
      <c r="B58" s="48"/>
      <c r="C58" s="48"/>
      <c r="D58" s="48"/>
      <c r="E58" s="48"/>
      <c r="F58" s="47"/>
      <c r="G58" s="42"/>
      <c r="H58" s="42"/>
      <c r="I58" s="42"/>
      <c r="J58" s="37"/>
      <c r="K58" s="42"/>
      <c r="L58" s="37"/>
      <c r="M58" s="37"/>
      <c r="N58" s="37"/>
      <c r="O58" s="42"/>
      <c r="P58" s="37"/>
      <c r="Q58" s="37"/>
      <c r="R58" s="84"/>
      <c r="S58" s="84"/>
      <c r="T58" s="84"/>
      <c r="U58" s="84"/>
      <c r="V58" s="10"/>
      <c r="W58" s="10"/>
      <c r="X58" s="10"/>
      <c r="Y58" s="10"/>
      <c r="Z58" s="39"/>
      <c r="AA58" s="39"/>
      <c r="AB58" s="39"/>
      <c r="AC58" s="39"/>
      <c r="AD58" s="38"/>
      <c r="AE58" s="38"/>
      <c r="AF58" s="38"/>
      <c r="AG58" s="38"/>
      <c r="AH58" s="37"/>
      <c r="AI58" s="42"/>
      <c r="AJ58" s="37"/>
      <c r="AK58" s="37"/>
      <c r="AL58" s="37"/>
      <c r="AM58" s="42"/>
      <c r="AN58" s="37"/>
      <c r="AO58" s="37"/>
    </row>
    <row r="59" spans="1:47" ht="15">
      <c r="A59" s="14">
        <f t="shared" si="2"/>
        <v>15</v>
      </c>
      <c r="B59" s="48"/>
      <c r="C59" s="48"/>
      <c r="D59" s="48"/>
      <c r="E59" s="48"/>
      <c r="F59" s="48"/>
      <c r="G59" s="45"/>
      <c r="H59" s="45"/>
      <c r="I59" s="45"/>
      <c r="J59" s="37"/>
      <c r="K59" s="42"/>
      <c r="L59" s="37"/>
      <c r="M59" s="37"/>
      <c r="N59" s="37"/>
      <c r="O59" s="42"/>
      <c r="P59" s="37"/>
      <c r="Q59" s="37"/>
      <c r="R59" s="84"/>
      <c r="S59" s="84"/>
      <c r="T59" s="84"/>
      <c r="U59" s="84"/>
      <c r="V59" s="37"/>
      <c r="W59" s="42"/>
      <c r="X59" s="37"/>
      <c r="Y59" s="37"/>
      <c r="Z59" s="39"/>
      <c r="AA59" s="39"/>
      <c r="AB59" s="39"/>
      <c r="AC59" s="39"/>
      <c r="AD59" s="38"/>
      <c r="AE59" s="38"/>
      <c r="AF59" s="38"/>
      <c r="AG59" s="38"/>
      <c r="AH59" s="37"/>
      <c r="AI59" s="42"/>
      <c r="AJ59" s="37"/>
      <c r="AK59" s="37"/>
      <c r="AL59" s="37"/>
      <c r="AM59" s="42"/>
      <c r="AN59" s="37"/>
      <c r="AO59" s="37"/>
      <c r="AR59" s="14"/>
      <c r="AS59" s="14"/>
      <c r="AT59" s="14"/>
      <c r="AU59" s="32"/>
    </row>
    <row r="60" spans="1:47" ht="15">
      <c r="A60" s="14">
        <f t="shared" si="2"/>
        <v>16</v>
      </c>
      <c r="B60" s="48"/>
      <c r="C60" s="47"/>
      <c r="D60" s="47"/>
      <c r="E60" s="48"/>
      <c r="F60" s="48"/>
      <c r="G60" s="45"/>
      <c r="H60" s="45"/>
      <c r="I60" s="45"/>
      <c r="J60" s="37"/>
      <c r="K60" s="42"/>
      <c r="L60" s="37"/>
      <c r="M60" s="37"/>
      <c r="N60" s="37"/>
      <c r="O60" s="42"/>
      <c r="P60" s="37"/>
      <c r="Q60" s="37"/>
      <c r="R60" s="84"/>
      <c r="S60" s="84"/>
      <c r="T60" s="84"/>
      <c r="U60" s="84"/>
      <c r="V60" s="8"/>
      <c r="W60" s="8"/>
      <c r="X60" s="8"/>
      <c r="Y60" s="8"/>
      <c r="Z60" s="39"/>
      <c r="AA60" s="39"/>
      <c r="AB60" s="39"/>
      <c r="AC60" s="39"/>
      <c r="AD60" s="38"/>
      <c r="AE60" s="38"/>
      <c r="AF60" s="38"/>
      <c r="AG60" s="38"/>
      <c r="AH60" s="37"/>
      <c r="AI60" s="42"/>
      <c r="AJ60" s="37"/>
      <c r="AK60" s="37"/>
      <c r="AL60" s="37"/>
      <c r="AM60" s="42"/>
      <c r="AN60" s="37"/>
      <c r="AO60" s="37"/>
    </row>
    <row r="61" spans="1:47" ht="15">
      <c r="A61" s="14">
        <f t="shared" si="2"/>
        <v>17</v>
      </c>
      <c r="B61" s="45"/>
      <c r="C61" s="42"/>
      <c r="D61" s="37"/>
      <c r="E61" s="37"/>
      <c r="F61" s="42"/>
      <c r="G61" s="42"/>
      <c r="H61" s="42"/>
      <c r="I61" s="42"/>
      <c r="J61" s="37"/>
      <c r="K61" s="42"/>
      <c r="L61" s="37"/>
      <c r="M61" s="37"/>
      <c r="N61" s="37"/>
      <c r="O61" s="42"/>
      <c r="P61" s="37"/>
      <c r="Q61" s="37"/>
      <c r="R61" s="37"/>
      <c r="S61" s="42"/>
      <c r="T61" s="37"/>
      <c r="U61" s="37"/>
      <c r="V61" s="37"/>
      <c r="W61" s="42"/>
      <c r="X61" s="37"/>
      <c r="Y61" s="37"/>
      <c r="Z61" s="39"/>
      <c r="AA61" s="39"/>
      <c r="AB61" s="39"/>
      <c r="AC61" s="39"/>
      <c r="AD61" s="38"/>
      <c r="AE61" s="38"/>
      <c r="AF61" s="38"/>
      <c r="AG61" s="38"/>
      <c r="AH61" s="37"/>
      <c r="AI61" s="42"/>
      <c r="AJ61" s="37"/>
      <c r="AK61" s="37"/>
      <c r="AL61" s="37"/>
      <c r="AM61" s="42"/>
      <c r="AN61" s="37"/>
      <c r="AO61" s="37"/>
    </row>
    <row r="62" spans="1:47">
      <c r="A62" s="14">
        <f t="shared" si="2"/>
        <v>18</v>
      </c>
      <c r="B62" s="37"/>
      <c r="C62" s="42"/>
      <c r="D62" s="37"/>
      <c r="E62" s="37"/>
      <c r="F62" s="37"/>
      <c r="G62" s="42"/>
      <c r="H62" s="37"/>
      <c r="I62" s="37"/>
      <c r="J62" s="37"/>
      <c r="K62" s="42"/>
      <c r="L62" s="37"/>
      <c r="M62" s="37"/>
      <c r="N62" s="37"/>
      <c r="O62" s="42"/>
      <c r="P62" s="37"/>
      <c r="Q62" s="37"/>
      <c r="R62" s="37"/>
      <c r="S62" s="42"/>
      <c r="T62" s="37"/>
      <c r="U62" s="37"/>
      <c r="V62" s="38"/>
      <c r="W62" s="38"/>
      <c r="X62" s="38"/>
      <c r="Y62" s="38"/>
      <c r="Z62" s="37"/>
      <c r="AA62" s="42"/>
      <c r="AB62" s="37"/>
      <c r="AC62" s="37"/>
      <c r="AD62" s="38"/>
      <c r="AE62" s="38"/>
      <c r="AF62" s="38"/>
      <c r="AG62" s="38"/>
      <c r="AH62" s="37"/>
      <c r="AI62" s="42"/>
      <c r="AJ62" s="37"/>
      <c r="AK62" s="37"/>
      <c r="AL62" s="37"/>
      <c r="AM62" s="42"/>
      <c r="AN62" s="37"/>
      <c r="AO62" s="37"/>
    </row>
    <row r="63" spans="1:47">
      <c r="A63" s="14">
        <f t="shared" si="2"/>
        <v>19</v>
      </c>
      <c r="B63" s="37"/>
      <c r="C63" s="42"/>
      <c r="D63" s="37"/>
      <c r="E63" s="37"/>
      <c r="F63" s="37"/>
      <c r="G63" s="42"/>
      <c r="H63" s="37"/>
      <c r="I63" s="37"/>
      <c r="J63" s="37"/>
      <c r="K63" s="42"/>
      <c r="L63" s="37"/>
      <c r="M63" s="37"/>
      <c r="N63" s="37"/>
      <c r="O63" s="42"/>
      <c r="P63" s="37"/>
      <c r="Q63" s="37"/>
      <c r="R63" s="37"/>
      <c r="S63" s="42"/>
      <c r="T63" s="37"/>
      <c r="U63" s="37"/>
      <c r="V63" s="38"/>
      <c r="W63" s="38"/>
      <c r="X63" s="38"/>
      <c r="Y63" s="38"/>
      <c r="Z63" s="37"/>
      <c r="AA63" s="42"/>
      <c r="AB63" s="37"/>
      <c r="AC63" s="37"/>
      <c r="AD63" s="38"/>
      <c r="AE63" s="38"/>
      <c r="AF63" s="38"/>
      <c r="AG63" s="38"/>
      <c r="AH63" s="37"/>
      <c r="AI63" s="42"/>
      <c r="AJ63" s="37"/>
      <c r="AK63" s="37"/>
      <c r="AL63" s="37"/>
      <c r="AM63" s="42"/>
      <c r="AN63" s="37"/>
      <c r="AO63" s="37"/>
    </row>
    <row r="64" spans="1:47">
      <c r="A64" s="14">
        <f t="shared" si="2"/>
        <v>20</v>
      </c>
      <c r="B64" s="37"/>
      <c r="C64" s="42"/>
      <c r="D64" s="37"/>
      <c r="E64" s="37"/>
      <c r="F64" s="37"/>
      <c r="G64" s="42"/>
      <c r="H64" s="37"/>
      <c r="I64" s="37"/>
      <c r="J64" s="37"/>
      <c r="K64" s="42"/>
      <c r="L64" s="37"/>
      <c r="M64" s="37"/>
      <c r="N64" s="37"/>
      <c r="O64" s="42"/>
      <c r="P64" s="37"/>
      <c r="Q64" s="37"/>
      <c r="R64" s="37"/>
      <c r="S64" s="42"/>
      <c r="T64" s="37"/>
      <c r="U64" s="37"/>
      <c r="V64" s="38"/>
      <c r="W64" s="38"/>
      <c r="X64" s="38"/>
      <c r="Y64" s="38"/>
      <c r="Z64" s="37"/>
      <c r="AA64" s="42"/>
      <c r="AB64" s="37"/>
      <c r="AC64" s="37"/>
      <c r="AD64" s="38"/>
      <c r="AE64" s="38"/>
      <c r="AF64" s="38"/>
      <c r="AG64" s="38"/>
      <c r="AH64" s="37"/>
      <c r="AI64" s="42"/>
      <c r="AJ64" s="37"/>
      <c r="AK64" s="37"/>
      <c r="AL64" s="37"/>
      <c r="AM64" s="42"/>
      <c r="AN64" s="37"/>
      <c r="AO64" s="37"/>
    </row>
    <row r="65" spans="1:41">
      <c r="A65" s="14">
        <f t="shared" si="2"/>
        <v>21</v>
      </c>
      <c r="B65" s="37"/>
      <c r="C65" s="42"/>
      <c r="D65" s="37"/>
      <c r="E65" s="37"/>
      <c r="F65" s="37"/>
      <c r="G65" s="42"/>
      <c r="H65" s="37"/>
      <c r="I65" s="37"/>
      <c r="J65" s="37"/>
      <c r="K65" s="42"/>
      <c r="L65" s="37"/>
      <c r="M65" s="37"/>
      <c r="N65" s="37"/>
      <c r="O65" s="42"/>
      <c r="P65" s="37"/>
      <c r="Q65" s="37"/>
      <c r="R65" s="37"/>
      <c r="S65" s="42"/>
      <c r="T65" s="37"/>
      <c r="U65" s="37"/>
      <c r="V65" s="38"/>
      <c r="W65" s="38"/>
      <c r="X65" s="38"/>
      <c r="Y65" s="38"/>
      <c r="Z65" s="37"/>
      <c r="AA65" s="42"/>
      <c r="AB65" s="37"/>
      <c r="AC65" s="37"/>
      <c r="AD65" s="38"/>
      <c r="AE65" s="38"/>
      <c r="AF65" s="38"/>
      <c r="AG65" s="38"/>
      <c r="AH65" s="37"/>
      <c r="AI65" s="42"/>
      <c r="AJ65" s="37"/>
      <c r="AK65" s="37"/>
      <c r="AL65" s="37"/>
      <c r="AM65" s="42"/>
      <c r="AN65" s="37"/>
      <c r="AO65" s="37"/>
    </row>
    <row r="66" spans="1:41">
      <c r="A66" s="14">
        <f t="shared" si="2"/>
        <v>22</v>
      </c>
      <c r="B66" s="37"/>
      <c r="C66" s="42"/>
      <c r="D66" s="37"/>
      <c r="E66" s="37"/>
      <c r="F66" s="37"/>
      <c r="G66" s="42"/>
      <c r="H66" s="37"/>
      <c r="I66" s="37"/>
      <c r="J66" s="37"/>
      <c r="K66" s="42"/>
      <c r="L66" s="37"/>
      <c r="M66" s="37"/>
      <c r="N66" s="37"/>
      <c r="O66" s="42"/>
      <c r="P66" s="37"/>
      <c r="Q66" s="37"/>
      <c r="R66" s="37"/>
      <c r="S66" s="42"/>
      <c r="T66" s="37"/>
      <c r="U66" s="37"/>
      <c r="V66" s="38"/>
      <c r="W66" s="38"/>
      <c r="X66" s="38"/>
      <c r="Y66" s="38"/>
      <c r="Z66" s="37"/>
      <c r="AA66" s="42"/>
      <c r="AB66" s="37"/>
      <c r="AC66" s="37"/>
      <c r="AD66" s="38"/>
      <c r="AE66" s="38"/>
      <c r="AF66" s="38"/>
      <c r="AG66" s="38"/>
      <c r="AH66" s="37"/>
      <c r="AI66" s="42"/>
      <c r="AJ66" s="37"/>
      <c r="AK66" s="37"/>
      <c r="AL66" s="37"/>
      <c r="AM66" s="42"/>
      <c r="AN66" s="37"/>
      <c r="AO66" s="37"/>
    </row>
    <row r="67" spans="1:41">
      <c r="A67" s="14">
        <f t="shared" si="2"/>
        <v>23</v>
      </c>
      <c r="B67" s="37"/>
      <c r="C67" s="42"/>
      <c r="D67" s="37"/>
      <c r="E67" s="37"/>
      <c r="F67" s="37"/>
      <c r="G67" s="42"/>
      <c r="H67" s="37"/>
      <c r="I67" s="37"/>
      <c r="J67" s="37"/>
      <c r="K67" s="42"/>
      <c r="L67" s="37"/>
      <c r="M67" s="37"/>
      <c r="N67" s="37"/>
      <c r="O67" s="42"/>
      <c r="P67" s="37"/>
      <c r="Q67" s="37"/>
      <c r="R67" s="37"/>
      <c r="S67" s="42"/>
      <c r="T67" s="37"/>
      <c r="U67" s="37"/>
      <c r="V67" s="38"/>
      <c r="W67" s="38"/>
      <c r="X67" s="38"/>
      <c r="Y67" s="38"/>
      <c r="Z67" s="37"/>
      <c r="AA67" s="42"/>
      <c r="AB67" s="37"/>
      <c r="AC67" s="37"/>
      <c r="AD67" s="38"/>
      <c r="AE67" s="38"/>
      <c r="AF67" s="38"/>
      <c r="AG67" s="38"/>
      <c r="AH67" s="37"/>
      <c r="AI67" s="42"/>
      <c r="AJ67" s="37"/>
      <c r="AK67" s="37"/>
      <c r="AL67" s="37"/>
      <c r="AM67" s="42"/>
      <c r="AN67" s="37"/>
      <c r="AO67" s="37"/>
    </row>
    <row r="68" spans="1:41">
      <c r="A68" s="44" t="s">
        <v>20</v>
      </c>
      <c r="B68" s="31" t="str">
        <f>IF(OR(MIN(B$38:B$67)&gt;$A4*$AW$3,SUM(B$38:B$67)=0),"",(LOG10(($A4*$AW$3)/INDEX(B$38:B$67,MATCH($A4*$AW$3,B$38:B$67)))/LOG10(INDEX(B$38:B$67,MATCH($A4*$AW$3,B$38:B$67))/INDEX(B$38:B$67,1+MATCH($A4*$AW$3,B$38:B$67))))*(INDEX($A$38:$A$67,MATCH($A4*$AW$3,B$38:B$67))-INDEX($A$38:$A$67,1+MATCH($A4*$AW$3,B$38:B$67)))+INDEX($A$38:$A$67,MATCH($A4*$AW$3,B$38:B$67)))</f>
        <v/>
      </c>
      <c r="C68" s="31" t="str">
        <f t="shared" ref="C68:AO68" si="3">IF(OR(MIN(C$38:C$67)&gt;$A4*$AW$3,SUM(C$38:C$67)=0),"",(LOG10(($A4*$AW$3)/INDEX(C$38:C$67,MATCH($A4*$AW$3,C$38:C$67)))/LOG10(INDEX(C$38:C$67,MATCH($A4*$AW$3,C$38:C$67))/INDEX(C$38:C$67,1+MATCH($A4*$AW$3,C$38:C$67))))*(INDEX($A$38:$A$67,MATCH($A4*$AW$3,C$38:C$67))-INDEX($A$38:$A$67,1+MATCH($A4*$AW$3,C$38:C$67)))+INDEX($A$38:$A$67,MATCH($A4*$AW$3,C$38:C$67)))</f>
        <v/>
      </c>
      <c r="D68" s="31" t="str">
        <f t="shared" si="3"/>
        <v/>
      </c>
      <c r="E68" s="31" t="str">
        <f t="shared" si="3"/>
        <v/>
      </c>
      <c r="F68" s="31">
        <f t="shared" si="3"/>
        <v>1.4676406223845491</v>
      </c>
      <c r="G68" s="31">
        <f t="shared" si="3"/>
        <v>1.5964726266623352</v>
      </c>
      <c r="H68" s="31">
        <f t="shared" si="3"/>
        <v>1.6124191209607965</v>
      </c>
      <c r="I68" s="31">
        <f t="shared" si="3"/>
        <v>1.5252565721873554</v>
      </c>
      <c r="J68" s="31" t="str">
        <f t="shared" si="3"/>
        <v/>
      </c>
      <c r="K68" s="31" t="str">
        <f t="shared" si="3"/>
        <v/>
      </c>
      <c r="L68" s="31" t="str">
        <f t="shared" si="3"/>
        <v/>
      </c>
      <c r="M68" s="31" t="str">
        <f t="shared" si="3"/>
        <v/>
      </c>
      <c r="N68" s="31">
        <f t="shared" si="3"/>
        <v>0.87445755216298204</v>
      </c>
      <c r="O68" s="31">
        <f t="shared" si="3"/>
        <v>1.1562136362397215</v>
      </c>
      <c r="P68" s="31">
        <f t="shared" si="3"/>
        <v>1.2320460942414448</v>
      </c>
      <c r="Q68" s="31">
        <f t="shared" si="3"/>
        <v>0.70095904416384969</v>
      </c>
      <c r="R68" s="31">
        <f t="shared" si="3"/>
        <v>1.610381454717928</v>
      </c>
      <c r="S68" s="31">
        <f t="shared" si="3"/>
        <v>1.6036252202656995</v>
      </c>
      <c r="T68" s="31">
        <f t="shared" si="3"/>
        <v>1.6714833920172469</v>
      </c>
      <c r="U68" s="31">
        <f t="shared" si="3"/>
        <v>1.6679819888139771</v>
      </c>
      <c r="V68" s="31">
        <f t="shared" si="3"/>
        <v>0.78404067959862844</v>
      </c>
      <c r="W68" s="31">
        <f t="shared" si="3"/>
        <v>0.8170272967687755</v>
      </c>
      <c r="X68" s="31">
        <f t="shared" si="3"/>
        <v>0.8662211041007416</v>
      </c>
      <c r="Y68" s="31">
        <f t="shared" si="3"/>
        <v>0.93743869152774517</v>
      </c>
      <c r="Z68" s="31">
        <f t="shared" si="3"/>
        <v>1.5305999044742351</v>
      </c>
      <c r="AA68" s="31">
        <f t="shared" si="3"/>
        <v>1.604547579841956</v>
      </c>
      <c r="AB68" s="31">
        <f t="shared" si="3"/>
        <v>1.5687354349389739</v>
      </c>
      <c r="AC68" s="31">
        <f t="shared" si="3"/>
        <v>1.4962646205581129</v>
      </c>
      <c r="AD68" s="31" t="str">
        <f t="shared" si="3"/>
        <v/>
      </c>
      <c r="AE68" s="31" t="str">
        <f t="shared" si="3"/>
        <v/>
      </c>
      <c r="AF68" s="31" t="str">
        <f t="shared" si="3"/>
        <v/>
      </c>
      <c r="AG68" s="31" t="str">
        <f t="shared" si="3"/>
        <v/>
      </c>
      <c r="AH68" s="31" t="str">
        <f t="shared" si="3"/>
        <v/>
      </c>
      <c r="AI68" s="31" t="str">
        <f t="shared" si="3"/>
        <v/>
      </c>
      <c r="AJ68" s="31" t="str">
        <f t="shared" si="3"/>
        <v/>
      </c>
      <c r="AK68" s="31" t="str">
        <f t="shared" si="3"/>
        <v/>
      </c>
      <c r="AL68" s="31" t="str">
        <f t="shared" si="3"/>
        <v/>
      </c>
      <c r="AM68" s="31" t="str">
        <f t="shared" si="3"/>
        <v/>
      </c>
      <c r="AN68" s="31" t="str">
        <f t="shared" si="3"/>
        <v/>
      </c>
      <c r="AO68" s="31" t="str">
        <f t="shared" si="3"/>
        <v/>
      </c>
    </row>
    <row r="69" spans="1:41">
      <c r="A69" s="44" t="s">
        <v>21</v>
      </c>
      <c r="B69" s="31" t="str">
        <f>IF(OR(MIN(B$38:B$67)&gt;$A5*$AW$3,SUM(B$38:B$67)=0),"",(LOG10(($A5*$AW$3)/INDEX(B$38:B$67,MATCH($A5*$AW$3,B$38:B$67)))/LOG10(INDEX(B$38:B$67,MATCH($A5*$AW$3,B$38:B$67))/INDEX(B$38:B$67,1+MATCH($A5*$AW$3,B$38:B$67))))*(INDEX($A$38:$A$67,MATCH($A5*$AW$3,B$38:B$67))-INDEX($A$38:$A$67,1+MATCH($A5*$AW$3,B$38:B$67)))+INDEX($A$38:$A$67,MATCH($A5*$AW$3,B$38:B$67)))</f>
        <v/>
      </c>
      <c r="C69" s="31" t="str">
        <f t="shared" ref="C69:AO69" si="4">IF(OR(MIN(C$38:C$67)&gt;$A5*$AW$3,SUM(C$38:C$67)=0),"",(LOG10(($A5*$AW$3)/INDEX(C$38:C$67,MATCH($A5*$AW$3,C$38:C$67)))/LOG10(INDEX(C$38:C$67,MATCH($A5*$AW$3,C$38:C$67))/INDEX(C$38:C$67,1+MATCH($A5*$AW$3,C$38:C$67))))*(INDEX($A$38:$A$67,MATCH($A5*$AW$3,C$38:C$67))-INDEX($A$38:$A$67,1+MATCH($A5*$AW$3,C$38:C$67)))+INDEX($A$38:$A$67,MATCH($A5*$AW$3,C$38:C$67)))</f>
        <v/>
      </c>
      <c r="D69" s="31" t="str">
        <f t="shared" si="4"/>
        <v/>
      </c>
      <c r="E69" s="31" t="str">
        <f t="shared" si="4"/>
        <v/>
      </c>
      <c r="F69" s="31">
        <f t="shared" si="4"/>
        <v>1.8680675970205851</v>
      </c>
      <c r="G69" s="31">
        <f t="shared" si="4"/>
        <v>2.0145877016417932</v>
      </c>
      <c r="H69" s="31">
        <f t="shared" si="4"/>
        <v>2.0207180524750892</v>
      </c>
      <c r="I69" s="31">
        <f t="shared" si="4"/>
        <v>1.9286306294020323</v>
      </c>
      <c r="J69" s="31" t="str">
        <f t="shared" si="4"/>
        <v/>
      </c>
      <c r="K69" s="31" t="str">
        <f t="shared" si="4"/>
        <v/>
      </c>
      <c r="L69" s="31" t="str">
        <f t="shared" si="4"/>
        <v/>
      </c>
      <c r="M69" s="31" t="str">
        <f t="shared" si="4"/>
        <v/>
      </c>
      <c r="N69" s="31">
        <f t="shared" si="4"/>
        <v>1.381624016775989</v>
      </c>
      <c r="O69" s="31">
        <f t="shared" si="4"/>
        <v>1.5729841227689392</v>
      </c>
      <c r="P69" s="31">
        <f t="shared" si="4"/>
        <v>1.5500997711019791</v>
      </c>
      <c r="Q69" s="31">
        <f t="shared" si="4"/>
        <v>1.1920936081548716</v>
      </c>
      <c r="R69" s="31">
        <f t="shared" si="4"/>
        <v>2.1731337370819523</v>
      </c>
      <c r="S69" s="31">
        <f t="shared" si="4"/>
        <v>2.1632344864703423</v>
      </c>
      <c r="T69" s="31">
        <f t="shared" si="4"/>
        <v>2.251624583681461</v>
      </c>
      <c r="U69" s="31">
        <f t="shared" si="4"/>
        <v>2.245607769195153</v>
      </c>
      <c r="V69" s="31">
        <f t="shared" si="4"/>
        <v>1.3682496712578229</v>
      </c>
      <c r="W69" s="31">
        <f t="shared" si="4"/>
        <v>1.3899594994925648</v>
      </c>
      <c r="X69" s="31">
        <f t="shared" si="4"/>
        <v>1.4308141091449305</v>
      </c>
      <c r="Y69" s="31">
        <f t="shared" si="4"/>
        <v>1.5156355900774534</v>
      </c>
      <c r="Z69" s="31">
        <f t="shared" si="4"/>
        <v>1.9377530229058073</v>
      </c>
      <c r="AA69" s="31">
        <f t="shared" si="4"/>
        <v>2.0176174441916612</v>
      </c>
      <c r="AB69" s="31">
        <f t="shared" si="4"/>
        <v>1.971498730342115</v>
      </c>
      <c r="AC69" s="31">
        <f t="shared" si="4"/>
        <v>1.8981561861295981</v>
      </c>
      <c r="AD69" s="31" t="str">
        <f t="shared" si="4"/>
        <v/>
      </c>
      <c r="AE69" s="31" t="str">
        <f t="shared" si="4"/>
        <v/>
      </c>
      <c r="AF69" s="31" t="str">
        <f t="shared" si="4"/>
        <v/>
      </c>
      <c r="AG69" s="31" t="str">
        <f t="shared" si="4"/>
        <v/>
      </c>
      <c r="AH69" s="31" t="str">
        <f t="shared" si="4"/>
        <v/>
      </c>
      <c r="AI69" s="31" t="str">
        <f t="shared" si="4"/>
        <v/>
      </c>
      <c r="AJ69" s="31" t="str">
        <f t="shared" si="4"/>
        <v/>
      </c>
      <c r="AK69" s="31" t="str">
        <f t="shared" si="4"/>
        <v/>
      </c>
      <c r="AL69" s="31" t="str">
        <f t="shared" si="4"/>
        <v/>
      </c>
      <c r="AM69" s="31" t="str">
        <f t="shared" si="4"/>
        <v/>
      </c>
      <c r="AN69" s="31" t="str">
        <f t="shared" si="4"/>
        <v/>
      </c>
      <c r="AO69" s="31" t="str">
        <f t="shared" si="4"/>
        <v/>
      </c>
    </row>
    <row r="70" spans="1:41">
      <c r="A70" s="44" t="s">
        <v>22</v>
      </c>
      <c r="B70" s="31" t="str">
        <f>IF(OR(MIN(B$38:B$67)&gt;$A6*$AW$3,SUM(B$38:B$67)=0),"",(LOG10(($A6*$AW$3)/INDEX(B$38:B$67,MATCH($A6*$AW$3,B$38:B$67)))/LOG10(INDEX(B$38:B$67,MATCH($A6*$AW$3,B$38:B$67))/INDEX(B$38:B$67,1+MATCH($A6*$AW$3,B$38:B$67))))*(INDEX($A$38:$A$67,MATCH($A6*$AW$3,B$38:B$67))-INDEX($A$38:$A$67,1+MATCH($A6*$AW$3,B$38:B$67)))+INDEX($A$38:$A$67,MATCH($A6*$AW$3,B$38:B$67)))</f>
        <v/>
      </c>
      <c r="C70" s="31" t="str">
        <f t="shared" ref="C70:AO70" si="5">IF(OR(MIN(C$38:C$67)&gt;$A6*$AW$3,SUM(C$38:C$67)=0),"",(LOG10(($A6*$AW$3)/INDEX(C$38:C$67,MATCH($A6*$AW$3,C$38:C$67)))/LOG10(INDEX(C$38:C$67,MATCH($A6*$AW$3,C$38:C$67))/INDEX(C$38:C$67,1+MATCH($A6*$AW$3,C$38:C$67))))*(INDEX($A$38:$A$67,MATCH($A6*$AW$3,C$38:C$67))-INDEX($A$38:$A$67,1+MATCH($A6*$AW$3,C$38:C$67)))+INDEX($A$38:$A$67,MATCH($A6*$AW$3,C$38:C$67)))</f>
        <v/>
      </c>
      <c r="D70" s="31" t="str">
        <f t="shared" si="5"/>
        <v/>
      </c>
      <c r="E70" s="31" t="str">
        <f t="shared" si="5"/>
        <v/>
      </c>
      <c r="F70" s="31">
        <f t="shared" si="5"/>
        <v>2.38772397377979</v>
      </c>
      <c r="G70" s="31">
        <f t="shared" si="5"/>
        <v>2.5415368739464985</v>
      </c>
      <c r="H70" s="31">
        <f t="shared" si="5"/>
        <v>2.5559783501734921</v>
      </c>
      <c r="I70" s="31">
        <f t="shared" si="5"/>
        <v>2.4625395865145729</v>
      </c>
      <c r="J70" s="31" t="str">
        <f t="shared" si="5"/>
        <v/>
      </c>
      <c r="K70" s="31" t="str">
        <f t="shared" si="5"/>
        <v/>
      </c>
      <c r="L70" s="31" t="str">
        <f t="shared" si="5"/>
        <v/>
      </c>
      <c r="M70" s="31" t="str">
        <f t="shared" si="5"/>
        <v/>
      </c>
      <c r="N70" s="31">
        <f t="shared" si="5"/>
        <v>1.9528302008095071</v>
      </c>
      <c r="O70" s="31">
        <f t="shared" si="5"/>
        <v>1.962846876335717</v>
      </c>
      <c r="P70" s="31">
        <f t="shared" si="5"/>
        <v>1.8476191162828515</v>
      </c>
      <c r="Q70" s="31">
        <f t="shared" si="5"/>
        <v>1.6898475989231811</v>
      </c>
      <c r="R70" s="31">
        <f t="shared" si="5"/>
        <v>2.8021543265703599</v>
      </c>
      <c r="S70" s="31">
        <f t="shared" si="5"/>
        <v>2.7970864173188517</v>
      </c>
      <c r="T70" s="31">
        <f t="shared" si="5"/>
        <v>2.9002840545903927</v>
      </c>
      <c r="U70" s="31">
        <f t="shared" si="5"/>
        <v>2.8720279593590341</v>
      </c>
      <c r="V70" s="31">
        <f t="shared" si="5"/>
        <v>2.0389715783898903</v>
      </c>
      <c r="W70" s="31">
        <f t="shared" si="5"/>
        <v>1.9927910223645595</v>
      </c>
      <c r="X70" s="31">
        <f t="shared" si="5"/>
        <v>1.9965281682367098</v>
      </c>
      <c r="Y70" s="31">
        <f t="shared" si="5"/>
        <v>2.1245601846601825</v>
      </c>
      <c r="Z70" s="31">
        <f t="shared" si="5"/>
        <v>2.4691249304709446</v>
      </c>
      <c r="AA70" s="31">
        <f t="shared" si="5"/>
        <v>2.5486861415468667</v>
      </c>
      <c r="AB70" s="31">
        <f t="shared" si="5"/>
        <v>2.5105934050060039</v>
      </c>
      <c r="AC70" s="31">
        <f t="shared" si="5"/>
        <v>2.4259424501688729</v>
      </c>
      <c r="AD70" s="31" t="str">
        <f t="shared" si="5"/>
        <v/>
      </c>
      <c r="AE70" s="31" t="str">
        <f t="shared" si="5"/>
        <v/>
      </c>
      <c r="AF70" s="31" t="str">
        <f t="shared" si="5"/>
        <v/>
      </c>
      <c r="AG70" s="31" t="str">
        <f t="shared" si="5"/>
        <v/>
      </c>
      <c r="AH70" s="31" t="str">
        <f t="shared" si="5"/>
        <v/>
      </c>
      <c r="AI70" s="31" t="str">
        <f t="shared" si="5"/>
        <v/>
      </c>
      <c r="AJ70" s="31" t="str">
        <f t="shared" si="5"/>
        <v/>
      </c>
      <c r="AK70" s="31" t="str">
        <f t="shared" si="5"/>
        <v/>
      </c>
      <c r="AL70" s="31" t="str">
        <f t="shared" si="5"/>
        <v/>
      </c>
      <c r="AM70" s="31" t="str">
        <f t="shared" si="5"/>
        <v/>
      </c>
      <c r="AN70" s="31" t="str">
        <f t="shared" si="5"/>
        <v/>
      </c>
      <c r="AO70" s="31" t="str">
        <f t="shared" si="5"/>
        <v/>
      </c>
    </row>
    <row r="71" spans="1:41">
      <c r="A71" s="44" t="s">
        <v>157</v>
      </c>
      <c r="B71" s="31" t="str">
        <f>IF(OR(MIN(B$38:B$67)&gt;$A7*$AW$3,SUM(B$38:B$67)=0),"",(LOG10(($A7*$AW$3)/INDEX(B$38:B$67,MATCH($A7*$AW$3,B$38:B$67)))/LOG10(INDEX(B$38:B$67,MATCH($A7*$AW$3,B$38:B$67))/INDEX(B$38:B$67,1+MATCH($A7*$AW$3,B$38:B$67))))*(INDEX($A$38:$A$67,MATCH($A7*$AW$3,B$38:B$67))-INDEX($A$38:$A$67,1+MATCH($A7*$AW$3,B$38:B$67)))+INDEX($A$38:$A$67,MATCH($A7*$AW$3,B$38:B$67)))</f>
        <v/>
      </c>
      <c r="C71" s="31" t="str">
        <f>IF(OR(MIN(C$38:C$67)&gt;$A7*$AW$3,SUM(C$38:C$67)=0),"",(LOG10(($A7*$AW$3)/INDEX(C$38:C$67,MATCH($A7*$AW$3,C$38:C$67)))/LOG10(INDEX(C$38:C$67,MATCH($A7*$AW$3,C$38:C$67))/INDEX(C$38:C$67,1+MATCH($A7*$AW$3,C$38:C$67))))*(INDEX($A$38:$A$67,MATCH($A7*$AW$3,C$38:C$67))-INDEX($A$38:$A$67,1+MATCH($A7*$AW$3,C$38:C$67)))+INDEX($A$38:$A$67,MATCH($A7*$AW$3,C$38:C$67)))</f>
        <v/>
      </c>
      <c r="D71" s="31" t="str">
        <f>IF(OR(MIN(D$38:D$67)&gt;$A7*$AW$3,SUM(D$38:D$67)=0),"",(LOG10(($A7*$AW$3)/INDEX(D$38:D$67,MATCH($A7*$AW$3,D$38:D$67)))/LOG10(INDEX(D$38:D$67,MATCH($A7*$AW$3,D$38:D$67))/INDEX(D$38:D$67,1+MATCH($A7*$AW$3,D$38:D$67))))*(INDEX($A$38:$A$67,MATCH($A7*$AW$3,D$38:D$67))-INDEX($A$38:$A$67,1+MATCH($A7*$AW$3,D$38:D$67)))+INDEX($A$38:$A$67,MATCH($A7*$AW$3,D$38:D$67)))</f>
        <v/>
      </c>
      <c r="E71" s="31" t="str">
        <f>IF(OR(MIN(E$38:E$67)&gt;$A7*$AW$3,SUM(E$38:E$67)=0),"",(LOG10(($A7*$AW$3)/INDEX(E$38:E$67,MATCH($A7*$AW$3,E$38:E$67)))/LOG10(INDEX(E$38:E$67,MATCH($A7*$AW$3,E$38:E$67))/INDEX(E$38:E$67,1+MATCH($A7*$AW$3,E$38:E$67))))*(INDEX($A$38:$A$67,MATCH($A7*$AW$3,E$38:E$67))-INDEX($A$38:$A$67,1+MATCH($A7*$AW$3,E$38:E$67)))+INDEX($A$38:$A$67,MATCH($A7*$AW$3,E$38:E$67)))</f>
        <v/>
      </c>
      <c r="F71" s="61">
        <f t="shared" ref="F71:AO71" si="6">IF(OR(MIN(F$38:F$67)&gt;$A7*$AW$3,SUM(F$38:F$67)=0),"",(LOG10(($A7*$AW$3)/INDEX(F$38:F$67,MATCH($A7*$AW$3,F$38:F$67)))/LOG10(INDEX(F$38:F$67,MATCH($A7*$AW$3,F$38:F$67))/INDEX(F$38:F$67,1+MATCH($A7*$AW$3,F$38:F$67))))*(INDEX($A$38:$A$67,MATCH($A7*$AW$3,F$38:F$67))-INDEX($A$38:$A$67,1+MATCH($A7*$AW$3,F$38:F$67)))+INDEX($A$38:$A$67,MATCH($A7*$AW$3,F$38:F$67)))</f>
        <v>3.6542163380615484</v>
      </c>
      <c r="G71" s="61">
        <f t="shared" si="6"/>
        <v>3.7470513236995675</v>
      </c>
      <c r="H71" s="61">
        <f t="shared" si="6"/>
        <v>3.7760844895076802</v>
      </c>
      <c r="I71" s="61">
        <f t="shared" si="6"/>
        <v>3.7205060106512953</v>
      </c>
      <c r="J71" s="61" t="str">
        <f t="shared" si="6"/>
        <v/>
      </c>
      <c r="K71" s="61" t="str">
        <f t="shared" si="6"/>
        <v/>
      </c>
      <c r="L71" s="61" t="str">
        <f t="shared" si="6"/>
        <v/>
      </c>
      <c r="M71" s="61" t="str">
        <f t="shared" si="6"/>
        <v/>
      </c>
      <c r="N71" s="61">
        <f t="shared" si="6"/>
        <v>3.2239371764317495</v>
      </c>
      <c r="O71" s="61">
        <f t="shared" si="6"/>
        <v>3.3414871408209477</v>
      </c>
      <c r="P71" s="61">
        <f t="shared" si="6"/>
        <v>3.5849908085012956</v>
      </c>
      <c r="Q71" s="61">
        <f t="shared" si="6"/>
        <v>3.4207943158762739</v>
      </c>
      <c r="R71" s="61">
        <f t="shared" si="6"/>
        <v>4.4198889864267725</v>
      </c>
      <c r="S71" s="61">
        <f t="shared" si="6"/>
        <v>4.4354816741570469</v>
      </c>
      <c r="T71" s="61">
        <f t="shared" si="6"/>
        <v>4.5897613111021736</v>
      </c>
      <c r="U71" s="61">
        <f t="shared" si="6"/>
        <v>4.5165251479526356</v>
      </c>
      <c r="V71" s="61">
        <f t="shared" si="6"/>
        <v>3.7353017299106805</v>
      </c>
      <c r="W71" s="61">
        <f t="shared" si="6"/>
        <v>3.6471000156765139</v>
      </c>
      <c r="X71" s="61">
        <f t="shared" si="6"/>
        <v>3.7332139102978168</v>
      </c>
      <c r="Y71" s="61">
        <f t="shared" si="6"/>
        <v>3.8375502422013188</v>
      </c>
      <c r="Z71" s="61">
        <f t="shared" si="6"/>
        <v>3.701509962615265</v>
      </c>
      <c r="AA71" s="61">
        <f t="shared" si="6"/>
        <v>3.7615785867952627</v>
      </c>
      <c r="AB71" s="61">
        <f t="shared" si="6"/>
        <v>3.7488830765713486</v>
      </c>
      <c r="AC71" s="61">
        <f t="shared" si="6"/>
        <v>3.6873033204944825</v>
      </c>
      <c r="AD71" s="61" t="str">
        <f t="shared" si="6"/>
        <v/>
      </c>
      <c r="AE71" s="61" t="str">
        <f t="shared" si="6"/>
        <v/>
      </c>
      <c r="AF71" s="61" t="str">
        <f t="shared" si="6"/>
        <v/>
      </c>
      <c r="AG71" s="61" t="str">
        <f t="shared" si="6"/>
        <v/>
      </c>
      <c r="AH71" s="61" t="str">
        <f t="shared" si="6"/>
        <v/>
      </c>
      <c r="AI71" s="61" t="str">
        <f t="shared" si="6"/>
        <v/>
      </c>
      <c r="AJ71" s="61" t="str">
        <f t="shared" si="6"/>
        <v/>
      </c>
      <c r="AK71" s="61" t="str">
        <f t="shared" si="6"/>
        <v/>
      </c>
      <c r="AL71" s="61" t="str">
        <f t="shared" si="6"/>
        <v/>
      </c>
      <c r="AM71" s="61" t="str">
        <f t="shared" si="6"/>
        <v/>
      </c>
      <c r="AN71" s="61" t="str">
        <f t="shared" si="6"/>
        <v/>
      </c>
      <c r="AO71" s="61" t="str">
        <f t="shared" si="6"/>
        <v/>
      </c>
    </row>
    <row r="72" spans="1:41">
      <c r="B72" s="31" t="str">
        <f>IF(OR(MIN(B$38:B$67)&gt;$A8*$AW$3,SUM(B$38:B$67)=0),"",(LOG10(($A8*$AW$3)/INDEX(B$38:B$67,MATCH($A8*$AW$3,B$38:B$67)))/LOG10(INDEX(B$38:B$67,MATCH($A8*$AW$3,B$38:B$67))/INDEX(B$38:B$67,1+MATCH($A8*$AW$3,B$38:B$67))))*(INDEX($A$38:$A$67,MATCH($A8*$AW$3,B$38:B$67))-INDEX($A$38:$A$67,1+MATCH($A8*$AW$3,B$38:B$67)))+INDEX($A$38:$A$67,MATCH($A8*$AW$3,B$38:B$67)))</f>
        <v/>
      </c>
      <c r="C72" s="31" t="str">
        <f t="shared" ref="C72:E72" si="7">IF(OR(MIN(C$38:C$67)&gt;$A8*$AW$3,SUM(C$38:C$67)=0),"",(LOG10(($A8*$AW$3)/INDEX(C$38:C$67,MATCH($A8*$AW$3,C$38:C$67)))/LOG10(INDEX(C$38:C$67,MATCH($A8*$AW$3,C$38:C$67))/INDEX(C$38:C$67,1+MATCH($A8*$AW$3,C$38:C$67))))*(INDEX($A$38:$A$67,MATCH($A8*$AW$3,C$38:C$67))-INDEX($A$38:$A$67,1+MATCH($A8*$AW$3,C$38:C$67)))+INDEX($A$38:$A$67,MATCH($A8*$AW$3,C$38:C$67)))</f>
        <v/>
      </c>
      <c r="D72" s="31" t="str">
        <f t="shared" si="7"/>
        <v/>
      </c>
      <c r="E72" s="31" t="str">
        <f t="shared" si="7"/>
        <v/>
      </c>
      <c r="F72" s="31" t="str">
        <f>IF(OR(MIN(F$38:F$67)&gt;$A8*$AW$3,SUM(F$38:F$67)=0),"",(LOG10(($A8*$AW$3)/INDEX(F$38:F$67,MATCH($A8*$AW$3,F$38:F$67)))/LOG10(INDEX(F$38:F$67,MATCH($A8*$AW$3,F$38:F$67))/INDEX(F$38:F$67,1+MATCH($A8*$AW$3,F$38:F$67))))*(INDEX($A$38:$A$67,MATCH($A8*$AW$3,F$38:F$67))-INDEX($A$38:$A$67,1+MATCH($A8*$AW$3,F$38:F$67)))+INDEX($A$38:$A$67,MATCH($A8*$AW$3,F$38:F$67)))</f>
        <v/>
      </c>
      <c r="G72" s="31" t="str">
        <f>IF(OR(MIN(G$38:G$67)&gt;$A8*$AW$3,SUM(G$38:G$67)=0),"",(LOG10(($A8*$AW$3)/INDEX(G$38:G$67,MATCH($A8*$AW$3,G$38:G$67)))/LOG10(INDEX(G$38:G$67,MATCH($A8*$AW$3,G$38:G$67))/INDEX(G$38:G$67,1+MATCH($A8*$AW$3,G$38:G$67))))*(INDEX($A$38:$A$67,MATCH($A8*$AW$3,G$38:G$67))-INDEX($A$38:$A$67,1+MATCH($A8*$AW$3,G$38:G$67)))+INDEX($A$38:$A$67,MATCH($A8*$AW$3,G$38:G$67)))</f>
        <v/>
      </c>
      <c r="H72" s="31" t="str">
        <f>IF(OR(MIN(H$38:H$67)&gt;$A8*$AW$3,SUM(H$38:H$67)=0),"",(LOG10(($A8*$AW$3)/INDEX(H$38:H$67,MATCH($A8*$AW$3,H$38:H$67)))/LOG10(INDEX(H$38:H$67,MATCH($A8*$AW$3,H$38:H$67))/INDEX(H$38:H$67,1+MATCH($A8*$AW$3,H$38:H$67))))*(INDEX($A$38:$A$67,MATCH($A8*$AW$3,H$38:H$67))-INDEX($A$38:$A$67,1+MATCH($A8*$AW$3,H$38:H$67)))+INDEX($A$38:$A$67,MATCH($A8*$AW$3,H$38:H$67)))</f>
        <v/>
      </c>
      <c r="I72" s="31" t="str">
        <f>IF(OR(MIN(I$38:I$67)&gt;$A8*$AW$3,SUM(I$38:I$67)=0),"",(LOG10(($A8*$AW$3)/INDEX(I$38:I$67,MATCH($A8*$AW$3,I$38:I$67)))/LOG10(INDEX(I$38:I$67,MATCH($A8*$AW$3,I$38:I$67))/INDEX(I$38:I$67,1+MATCH($A8*$AW$3,I$38:I$67))))*(INDEX($A$38:$A$67,MATCH($A8*$AW$3,I$38:I$67))-INDEX($A$38:$A$67,1+MATCH($A8*$AW$3,I$38:I$67)))+INDEX($A$38:$A$67,MATCH($A8*$AW$3,I$38:I$67)))</f>
        <v/>
      </c>
      <c r="J72" s="31" t="str">
        <f t="shared" ref="J72:AO72" si="8">IF(OR(MIN(J$38:J$67)&gt;$A8*$AW$3,SUM(J$38:J$67)=0),"",(LOG10(($A8*$AW$3)/INDEX(J$38:J$67,MATCH($A8*$AW$3,J$38:J$67)))/LOG10(INDEX(J$38:J$67,MATCH($A8*$AW$3,J$38:J$67))/INDEX(J$38:J$67,1+MATCH($A8*$AW$3,J$38:J$67))))*(INDEX($A$38:$A$67,MATCH($A8*$AW$3,J$38:J$67))-INDEX($A$38:$A$67,1+MATCH($A8*$AW$3,J$38:J$67)))+INDEX($A$38:$A$67,MATCH($A8*$AW$3,J$38:J$67)))</f>
        <v/>
      </c>
      <c r="K72" s="31" t="str">
        <f t="shared" si="8"/>
        <v/>
      </c>
      <c r="L72" s="31" t="str">
        <f t="shared" si="8"/>
        <v/>
      </c>
      <c r="M72" s="31" t="str">
        <f t="shared" si="8"/>
        <v/>
      </c>
      <c r="N72" s="31" t="str">
        <f t="shared" si="8"/>
        <v/>
      </c>
      <c r="O72" s="31" t="str">
        <f t="shared" si="8"/>
        <v/>
      </c>
      <c r="P72" s="31" t="str">
        <f t="shared" si="8"/>
        <v/>
      </c>
      <c r="Q72" s="31" t="str">
        <f t="shared" si="8"/>
        <v/>
      </c>
      <c r="R72" s="31" t="str">
        <f t="shared" si="8"/>
        <v/>
      </c>
      <c r="S72" s="31" t="str">
        <f t="shared" si="8"/>
        <v/>
      </c>
      <c r="T72" s="31" t="str">
        <f t="shared" si="8"/>
        <v/>
      </c>
      <c r="U72" s="31" t="str">
        <f t="shared" si="8"/>
        <v/>
      </c>
      <c r="V72" s="31" t="str">
        <f t="shared" si="8"/>
        <v/>
      </c>
      <c r="W72" s="31" t="str">
        <f t="shared" si="8"/>
        <v/>
      </c>
      <c r="X72" s="31" t="str">
        <f t="shared" si="8"/>
        <v/>
      </c>
      <c r="Y72" s="31" t="str">
        <f t="shared" si="8"/>
        <v/>
      </c>
      <c r="Z72" s="31" t="str">
        <f t="shared" si="8"/>
        <v/>
      </c>
      <c r="AA72" s="31" t="str">
        <f t="shared" si="8"/>
        <v/>
      </c>
      <c r="AB72" s="31" t="str">
        <f t="shared" si="8"/>
        <v/>
      </c>
      <c r="AC72" s="31" t="str">
        <f t="shared" si="8"/>
        <v/>
      </c>
      <c r="AD72" s="31" t="str">
        <f t="shared" si="8"/>
        <v/>
      </c>
      <c r="AE72" s="31" t="str">
        <f t="shared" si="8"/>
        <v/>
      </c>
      <c r="AF72" s="31" t="str">
        <f t="shared" si="8"/>
        <v/>
      </c>
      <c r="AG72" s="31" t="str">
        <f t="shared" si="8"/>
        <v/>
      </c>
      <c r="AH72" s="31" t="str">
        <f t="shared" si="8"/>
        <v/>
      </c>
      <c r="AI72" s="31" t="str">
        <f t="shared" si="8"/>
        <v/>
      </c>
      <c r="AJ72" s="31" t="str">
        <f t="shared" si="8"/>
        <v/>
      </c>
      <c r="AK72" s="31" t="str">
        <f t="shared" si="8"/>
        <v/>
      </c>
      <c r="AL72" s="31" t="str">
        <f t="shared" si="8"/>
        <v/>
      </c>
      <c r="AM72" s="31" t="str">
        <f t="shared" si="8"/>
        <v/>
      </c>
      <c r="AN72" s="31" t="str">
        <f t="shared" si="8"/>
        <v/>
      </c>
      <c r="AO72" s="31" t="str">
        <f t="shared" si="8"/>
        <v/>
      </c>
    </row>
    <row r="73" spans="1:41">
      <c r="F73" s="18"/>
      <c r="G73" s="18"/>
      <c r="H73" s="18"/>
      <c r="I73" s="18"/>
      <c r="J73" s="18"/>
      <c r="K73" s="18"/>
      <c r="L73" s="18"/>
      <c r="M73" s="18"/>
      <c r="N73" s="18"/>
      <c r="O73" s="18"/>
      <c r="P73" s="18"/>
      <c r="Q73" s="18"/>
      <c r="AH73" s="36"/>
      <c r="AI73" s="36"/>
      <c r="AJ73" s="36"/>
      <c r="AK73" s="36"/>
    </row>
    <row r="74" spans="1:41" ht="30.75" customHeight="1">
      <c r="A74" s="124" t="s">
        <v>127</v>
      </c>
      <c r="B74" s="125"/>
      <c r="C74" s="125"/>
      <c r="D74" s="125"/>
      <c r="E74" s="125"/>
      <c r="F74" s="125"/>
      <c r="G74" s="125"/>
      <c r="H74" s="125"/>
      <c r="I74" s="125"/>
      <c r="J74" s="125"/>
      <c r="K74" s="125"/>
      <c r="L74" s="125"/>
      <c r="M74" s="125"/>
      <c r="N74" s="125"/>
      <c r="O74" s="125"/>
      <c r="P74" s="125"/>
      <c r="Q74" s="125"/>
      <c r="R74" s="125"/>
      <c r="S74" s="125"/>
      <c r="T74" s="125"/>
      <c r="U74" s="125"/>
      <c r="V74" s="125"/>
      <c r="W74" s="125"/>
      <c r="X74" s="125"/>
      <c r="Y74" s="125"/>
      <c r="Z74" s="125"/>
      <c r="AA74" s="125"/>
      <c r="AB74" s="125"/>
      <c r="AC74" s="125"/>
      <c r="AD74" s="125"/>
      <c r="AE74" s="125"/>
      <c r="AF74" s="125"/>
      <c r="AG74" s="125"/>
      <c r="AH74" s="125"/>
      <c r="AI74" s="125"/>
      <c r="AJ74" s="125"/>
      <c r="AK74" s="125"/>
      <c r="AL74" s="125"/>
      <c r="AM74" s="125"/>
      <c r="AN74" s="125"/>
      <c r="AO74" s="125"/>
    </row>
    <row r="75" spans="1:41" ht="64.5" customHeight="1">
      <c r="A75" s="11" t="s">
        <v>10</v>
      </c>
      <c r="B75" s="126" t="s">
        <v>118</v>
      </c>
      <c r="C75" s="127"/>
      <c r="D75" s="128"/>
      <c r="E75" s="129"/>
      <c r="F75" s="126" t="s">
        <v>119</v>
      </c>
      <c r="G75" s="127"/>
      <c r="H75" s="128"/>
      <c r="I75" s="129"/>
      <c r="J75" s="126" t="s">
        <v>120</v>
      </c>
      <c r="K75" s="127"/>
      <c r="L75" s="128"/>
      <c r="M75" s="129"/>
      <c r="N75" s="126" t="s">
        <v>121</v>
      </c>
      <c r="O75" s="127"/>
      <c r="P75" s="128"/>
      <c r="Q75" s="129"/>
      <c r="R75" s="126" t="s">
        <v>122</v>
      </c>
      <c r="S75" s="127"/>
      <c r="T75" s="128"/>
      <c r="U75" s="129"/>
      <c r="V75" s="126" t="s">
        <v>123</v>
      </c>
      <c r="W75" s="127"/>
      <c r="X75" s="128"/>
      <c r="Y75" s="129"/>
      <c r="Z75" s="126" t="s">
        <v>124</v>
      </c>
      <c r="AA75" s="127"/>
      <c r="AB75" s="127"/>
      <c r="AC75" s="130"/>
      <c r="AD75" s="126"/>
      <c r="AE75" s="127"/>
      <c r="AF75" s="128"/>
      <c r="AG75" s="129"/>
      <c r="AH75" s="126"/>
      <c r="AI75" s="127"/>
      <c r="AJ75" s="128"/>
      <c r="AK75" s="129"/>
      <c r="AL75" s="126"/>
      <c r="AM75" s="127"/>
      <c r="AN75" s="128"/>
      <c r="AO75" s="129"/>
    </row>
    <row r="76" spans="1:41" ht="46.5" customHeight="1">
      <c r="A76" s="11"/>
      <c r="B76" s="43" t="s">
        <v>16</v>
      </c>
      <c r="C76" s="43" t="s">
        <v>17</v>
      </c>
      <c r="D76" s="13" t="s">
        <v>18</v>
      </c>
      <c r="E76" s="13" t="s">
        <v>19</v>
      </c>
      <c r="F76" s="43" t="s">
        <v>16</v>
      </c>
      <c r="G76" s="43" t="s">
        <v>17</v>
      </c>
      <c r="H76" s="13" t="s">
        <v>18</v>
      </c>
      <c r="I76" s="13" t="s">
        <v>19</v>
      </c>
      <c r="J76" s="43" t="s">
        <v>16</v>
      </c>
      <c r="K76" s="43" t="s">
        <v>17</v>
      </c>
      <c r="L76" s="13" t="s">
        <v>18</v>
      </c>
      <c r="M76" s="13" t="s">
        <v>19</v>
      </c>
      <c r="N76" s="43" t="s">
        <v>16</v>
      </c>
      <c r="O76" s="43" t="s">
        <v>17</v>
      </c>
      <c r="P76" s="13" t="s">
        <v>18</v>
      </c>
      <c r="Q76" s="13" t="s">
        <v>19</v>
      </c>
      <c r="R76" s="43" t="s">
        <v>16</v>
      </c>
      <c r="S76" s="43" t="s">
        <v>17</v>
      </c>
      <c r="T76" s="13" t="s">
        <v>18</v>
      </c>
      <c r="U76" s="13" t="s">
        <v>19</v>
      </c>
      <c r="V76" s="43" t="s">
        <v>16</v>
      </c>
      <c r="W76" s="43" t="s">
        <v>17</v>
      </c>
      <c r="X76" s="13" t="s">
        <v>18</v>
      </c>
      <c r="Y76" s="13" t="s">
        <v>19</v>
      </c>
      <c r="Z76" s="43" t="s">
        <v>16</v>
      </c>
      <c r="AA76" s="43" t="s">
        <v>17</v>
      </c>
      <c r="AB76" s="13" t="s">
        <v>18</v>
      </c>
      <c r="AC76" s="13" t="s">
        <v>19</v>
      </c>
      <c r="AD76" s="43" t="s">
        <v>16</v>
      </c>
      <c r="AE76" s="43" t="s">
        <v>17</v>
      </c>
      <c r="AF76" s="13" t="s">
        <v>18</v>
      </c>
      <c r="AG76" s="13" t="s">
        <v>19</v>
      </c>
      <c r="AH76" s="43" t="s">
        <v>16</v>
      </c>
      <c r="AI76" s="43" t="s">
        <v>17</v>
      </c>
      <c r="AJ76" s="13" t="s">
        <v>18</v>
      </c>
      <c r="AK76" s="13" t="s">
        <v>19</v>
      </c>
      <c r="AL76" s="43" t="s">
        <v>16</v>
      </c>
      <c r="AM76" s="43" t="s">
        <v>17</v>
      </c>
      <c r="AN76" s="13" t="s">
        <v>18</v>
      </c>
      <c r="AO76" s="13" t="s">
        <v>19</v>
      </c>
    </row>
    <row r="77" spans="1:41">
      <c r="A77" s="14">
        <v>-6</v>
      </c>
      <c r="B77" s="42"/>
      <c r="C77" s="42"/>
      <c r="D77" s="42"/>
      <c r="E77" s="42"/>
      <c r="F77" s="64">
        <v>926.81710615280599</v>
      </c>
      <c r="G77" s="64" t="s">
        <v>156</v>
      </c>
      <c r="H77" s="64" t="s">
        <v>156</v>
      </c>
      <c r="I77" s="64" t="s">
        <v>156</v>
      </c>
      <c r="J77" s="42"/>
      <c r="K77" s="42"/>
      <c r="L77" s="42"/>
      <c r="M77" s="42"/>
      <c r="N77" s="75">
        <v>383.11080897348745</v>
      </c>
      <c r="O77" s="75">
        <v>334.68252889191029</v>
      </c>
      <c r="P77" s="75">
        <v>330.98096532970771</v>
      </c>
      <c r="Q77" s="75">
        <v>373.06458191706321</v>
      </c>
      <c r="R77" s="75">
        <v>145.18181818181819</v>
      </c>
      <c r="S77" s="75">
        <v>145.08181818181819</v>
      </c>
      <c r="T77" s="75">
        <v>143.29090909090908</v>
      </c>
      <c r="U77" s="75">
        <v>142.72727272727272</v>
      </c>
      <c r="V77" s="88">
        <v>36.981257809246252</v>
      </c>
      <c r="W77" s="88">
        <v>73.273148148148096</v>
      </c>
      <c r="X77" s="88">
        <v>21.469907407407369</v>
      </c>
      <c r="Y77" s="88">
        <v>124.08333333333329</v>
      </c>
      <c r="Z77" s="42"/>
      <c r="AA77" s="42"/>
      <c r="AB77" s="42"/>
      <c r="AC77" s="42"/>
      <c r="AD77" s="38"/>
      <c r="AE77" s="38"/>
      <c r="AF77" s="38"/>
      <c r="AG77" s="38"/>
      <c r="AH77" s="38"/>
      <c r="AI77" s="38"/>
      <c r="AJ77" s="38"/>
      <c r="AK77" s="38"/>
      <c r="AL77" s="38"/>
      <c r="AM77" s="38"/>
      <c r="AN77" s="38"/>
      <c r="AO77" s="38"/>
    </row>
    <row r="78" spans="1:41">
      <c r="A78" s="14">
        <f>A77+1</f>
        <v>-5</v>
      </c>
      <c r="B78" s="42"/>
      <c r="C78" s="42"/>
      <c r="D78" s="42"/>
      <c r="E78" s="42"/>
      <c r="F78" s="64">
        <v>315.55324395130202</v>
      </c>
      <c r="G78" s="64">
        <v>302.52157497303102</v>
      </c>
      <c r="H78" s="64">
        <v>291.01244343891398</v>
      </c>
      <c r="I78" s="64">
        <v>370.81004285448103</v>
      </c>
      <c r="J78" s="42"/>
      <c r="K78" s="42"/>
      <c r="L78" s="42"/>
      <c r="M78" s="42"/>
      <c r="N78" s="75">
        <v>77.762020165754109</v>
      </c>
      <c r="O78" s="75">
        <v>87.252012087484658</v>
      </c>
      <c r="P78" s="75">
        <v>79.362654459503915</v>
      </c>
      <c r="Q78" s="75">
        <v>87.749334290757858</v>
      </c>
      <c r="R78" s="75">
        <v>71.703437660338636</v>
      </c>
      <c r="S78" s="75">
        <v>71.52385838891739</v>
      </c>
      <c r="T78" s="75">
        <v>70.922817562119775</v>
      </c>
      <c r="U78" s="75">
        <v>70.680935278164625</v>
      </c>
      <c r="V78" s="88">
        <v>21.860663082437249</v>
      </c>
      <c r="W78" s="88">
        <v>15.209843069591653</v>
      </c>
      <c r="X78" s="88">
        <v>28.039244398887067</v>
      </c>
      <c r="Y78" s="88">
        <v>24.833624512834316</v>
      </c>
      <c r="Z78" s="39"/>
      <c r="AA78" s="39"/>
      <c r="AB78" s="39"/>
      <c r="AC78" s="39"/>
      <c r="AD78" s="38"/>
      <c r="AE78" s="38"/>
      <c r="AF78" s="38"/>
      <c r="AG78" s="38"/>
      <c r="AH78" s="38"/>
      <c r="AI78" s="38"/>
      <c r="AJ78" s="38"/>
      <c r="AK78" s="38"/>
      <c r="AL78" s="38"/>
      <c r="AM78" s="38"/>
      <c r="AN78" s="38"/>
      <c r="AO78" s="38"/>
    </row>
    <row r="79" spans="1:41">
      <c r="A79" s="14">
        <f t="shared" ref="A79:A106" si="9">A78+1</f>
        <v>-4</v>
      </c>
      <c r="B79" s="42"/>
      <c r="C79" s="42"/>
      <c r="D79" s="42"/>
      <c r="E79" s="42"/>
      <c r="F79" s="64">
        <v>86.523262749776293</v>
      </c>
      <c r="G79" s="64">
        <v>103.077478246727</v>
      </c>
      <c r="H79" s="64">
        <v>143.080713146503</v>
      </c>
      <c r="I79" s="64">
        <v>98.0596428708281</v>
      </c>
      <c r="J79" s="42"/>
      <c r="K79" s="42"/>
      <c r="L79" s="42"/>
      <c r="M79" s="42"/>
      <c r="N79" s="75">
        <v>55.741342644024762</v>
      </c>
      <c r="O79" s="75">
        <v>58.812664656403754</v>
      </c>
      <c r="P79" s="75">
        <v>52.669861926678315</v>
      </c>
      <c r="Q79" s="75">
        <v>56.244627836851301</v>
      </c>
      <c r="R79" s="75">
        <v>40.334352413098415</v>
      </c>
      <c r="S79" s="75">
        <v>40.219485040733737</v>
      </c>
      <c r="T79" s="75">
        <v>39.940268966370368</v>
      </c>
      <c r="U79" s="75">
        <v>39.873115733295634</v>
      </c>
      <c r="V79" s="88">
        <v>15.785755898630907</v>
      </c>
      <c r="W79" s="88">
        <v>24.926543065008168</v>
      </c>
      <c r="X79" s="88">
        <v>17.333760615285989</v>
      </c>
      <c r="Y79" s="88">
        <v>23.538778685336492</v>
      </c>
      <c r="Z79" s="39"/>
      <c r="AA79" s="39"/>
      <c r="AB79" s="39"/>
      <c r="AC79" s="39"/>
      <c r="AD79" s="38"/>
      <c r="AE79" s="38"/>
      <c r="AF79" s="38"/>
      <c r="AG79" s="38"/>
      <c r="AH79" s="38"/>
      <c r="AI79" s="38"/>
      <c r="AJ79" s="38"/>
      <c r="AK79" s="38"/>
      <c r="AL79" s="38"/>
      <c r="AM79" s="38"/>
      <c r="AN79" s="38"/>
      <c r="AO79" s="38"/>
    </row>
    <row r="80" spans="1:41">
      <c r="A80" s="14">
        <f t="shared" si="9"/>
        <v>-3</v>
      </c>
      <c r="B80" s="47"/>
      <c r="C80" s="47"/>
      <c r="D80" s="47"/>
      <c r="E80" s="47"/>
      <c r="F80" s="63">
        <v>36.553043279661999</v>
      </c>
      <c r="G80" s="64">
        <v>44.221922139049603</v>
      </c>
      <c r="H80" s="64">
        <v>35.743877527599899</v>
      </c>
      <c r="I80" s="64">
        <v>38.826246100179297</v>
      </c>
      <c r="J80" s="42"/>
      <c r="K80" s="42"/>
      <c r="L80" s="42"/>
      <c r="M80" s="42"/>
      <c r="N80" s="75">
        <v>32.316872226634096</v>
      </c>
      <c r="O80" s="75">
        <v>30.046361080478896</v>
      </c>
      <c r="P80" s="75">
        <v>31.800313891387557</v>
      </c>
      <c r="Q80" s="75">
        <v>32.681663699627777</v>
      </c>
      <c r="R80" s="75">
        <v>22.427951388888889</v>
      </c>
      <c r="S80" s="75">
        <v>22.379340277777779</v>
      </c>
      <c r="T80" s="75">
        <v>22.25</v>
      </c>
      <c r="U80" s="75">
        <v>22.262152777777779</v>
      </c>
      <c r="V80" s="88">
        <v>11.09750376947563</v>
      </c>
      <c r="W80" s="88">
        <v>12.195886050977192</v>
      </c>
      <c r="X80" s="88">
        <v>11.358579354071743</v>
      </c>
      <c r="Y80" s="88">
        <v>13.175543510281006</v>
      </c>
      <c r="Z80" s="103">
        <v>40.384700000000002</v>
      </c>
      <c r="AA80" s="103">
        <v>39.977600000000002</v>
      </c>
      <c r="AB80" s="103">
        <v>37.370800000000003</v>
      </c>
      <c r="AC80" s="103">
        <v>37.754899999999999</v>
      </c>
      <c r="AD80" s="38"/>
      <c r="AE80" s="38"/>
      <c r="AF80" s="38"/>
      <c r="AG80" s="38"/>
      <c r="AH80" s="38"/>
      <c r="AI80" s="38"/>
      <c r="AJ80" s="38"/>
      <c r="AK80" s="38"/>
      <c r="AL80" s="38"/>
      <c r="AM80" s="38"/>
      <c r="AN80" s="38"/>
      <c r="AO80" s="38"/>
    </row>
    <row r="81" spans="1:41" ht="15">
      <c r="A81" s="14">
        <f t="shared" si="9"/>
        <v>-2</v>
      </c>
      <c r="B81" s="48"/>
      <c r="C81" s="47"/>
      <c r="D81" s="47"/>
      <c r="E81" s="47"/>
      <c r="F81" s="63">
        <v>20.659594543966001</v>
      </c>
      <c r="G81" s="64">
        <v>24.0194201760414</v>
      </c>
      <c r="H81" s="64">
        <v>21.527039792183299</v>
      </c>
      <c r="I81" s="64">
        <v>20.0224883991113</v>
      </c>
      <c r="J81" s="42"/>
      <c r="K81" s="42"/>
      <c r="L81" s="42"/>
      <c r="M81" s="42"/>
      <c r="N81" s="75">
        <v>19.982219831976597</v>
      </c>
      <c r="O81" s="75">
        <v>19.56306581595652</v>
      </c>
      <c r="P81" s="75">
        <v>19.778627944687543</v>
      </c>
      <c r="Q81" s="75">
        <v>19.636818474425731</v>
      </c>
      <c r="R81" s="75">
        <v>14.205912433643404</v>
      </c>
      <c r="S81" s="75">
        <v>14.186431597915551</v>
      </c>
      <c r="T81" s="75">
        <v>14.105099108751766</v>
      </c>
      <c r="U81" s="75">
        <v>14.145034821993864</v>
      </c>
      <c r="V81" s="88">
        <v>7.8012212017035205</v>
      </c>
      <c r="W81" s="88">
        <v>9.4012118957955302</v>
      </c>
      <c r="X81" s="88">
        <v>9.6073791471483201</v>
      </c>
      <c r="Y81" s="88">
        <v>8.9446661305739834</v>
      </c>
      <c r="Z81" s="103">
        <v>22.3401</v>
      </c>
      <c r="AA81" s="103">
        <v>22.580100000000002</v>
      </c>
      <c r="AB81" s="103">
        <v>20.7059</v>
      </c>
      <c r="AC81" s="103">
        <v>20.422599999999999</v>
      </c>
      <c r="AD81" s="38"/>
      <c r="AE81" s="38"/>
      <c r="AF81" s="38"/>
      <c r="AG81" s="38"/>
      <c r="AH81" s="38"/>
      <c r="AI81" s="38"/>
      <c r="AJ81" s="38"/>
      <c r="AK81" s="38"/>
      <c r="AL81" s="38"/>
      <c r="AM81" s="38"/>
      <c r="AN81" s="38"/>
      <c r="AO81" s="38"/>
    </row>
    <row r="82" spans="1:41">
      <c r="A82" s="14">
        <f t="shared" si="9"/>
        <v>-1</v>
      </c>
      <c r="B82" s="49"/>
      <c r="C82" s="49"/>
      <c r="D82" s="49"/>
      <c r="E82" s="49"/>
      <c r="F82" s="63">
        <v>13.188814967675199</v>
      </c>
      <c r="G82" s="64">
        <v>13.3702528471885</v>
      </c>
      <c r="H82" s="64">
        <v>13.057062931591</v>
      </c>
      <c r="I82" s="64">
        <v>14.547790249797799</v>
      </c>
      <c r="J82" s="42"/>
      <c r="K82" s="42"/>
      <c r="L82" s="42"/>
      <c r="M82" s="42"/>
      <c r="N82" s="75">
        <v>13.765026121283571</v>
      </c>
      <c r="O82" s="75">
        <v>13.444914398122553</v>
      </c>
      <c r="P82" s="75">
        <v>13.239860656884227</v>
      </c>
      <c r="Q82" s="75">
        <v>12.880743518524683</v>
      </c>
      <c r="R82" s="75">
        <v>10.205083418659278</v>
      </c>
      <c r="S82" s="75">
        <v>10.193639703668012</v>
      </c>
      <c r="T82" s="75">
        <v>10.100283081370836</v>
      </c>
      <c r="U82" s="75">
        <v>10.151478648437029</v>
      </c>
      <c r="V82" s="88">
        <v>6.9745184995143781</v>
      </c>
      <c r="W82" s="88">
        <v>6.8871987787591298</v>
      </c>
      <c r="X82" s="88">
        <v>6.2263654687576837</v>
      </c>
      <c r="Y82" s="88">
        <v>6.7500772713223309</v>
      </c>
      <c r="Z82" s="103">
        <v>13.28</v>
      </c>
      <c r="AA82" s="103">
        <v>13.317</v>
      </c>
      <c r="AB82" s="103">
        <v>13.8499</v>
      </c>
      <c r="AC82" s="103">
        <v>13.7685</v>
      </c>
      <c r="AD82" s="38"/>
      <c r="AE82" s="38"/>
      <c r="AF82" s="38"/>
      <c r="AG82" s="38"/>
      <c r="AH82" s="38"/>
      <c r="AI82" s="38"/>
      <c r="AJ82" s="38"/>
      <c r="AK82" s="38"/>
      <c r="AL82" s="38"/>
      <c r="AM82" s="38"/>
      <c r="AN82" s="38"/>
      <c r="AO82" s="38"/>
    </row>
    <row r="83" spans="1:41">
      <c r="A83" s="14">
        <f t="shared" si="9"/>
        <v>0</v>
      </c>
      <c r="B83" s="49"/>
      <c r="C83" s="49"/>
      <c r="D83" s="49"/>
      <c r="E83" s="49"/>
      <c r="F83" s="63">
        <v>9.2581971361233109</v>
      </c>
      <c r="G83" s="64">
        <v>9.5168946521571307</v>
      </c>
      <c r="H83" s="64">
        <v>9.9302934021224001</v>
      </c>
      <c r="I83" s="64">
        <v>10.8852423559411</v>
      </c>
      <c r="J83" s="42"/>
      <c r="K83" s="42"/>
      <c r="L83" s="42"/>
      <c r="M83" s="42"/>
      <c r="N83" s="75">
        <v>10.082451389003843</v>
      </c>
      <c r="O83" s="75">
        <v>10.492795345493072</v>
      </c>
      <c r="P83" s="75">
        <v>10.565310421613173</v>
      </c>
      <c r="Q83" s="75">
        <v>10.888258583078619</v>
      </c>
      <c r="R83" s="75">
        <v>8.0328935331069946</v>
      </c>
      <c r="S83" s="75">
        <v>8.0263880135802719</v>
      </c>
      <c r="T83" s="75">
        <v>7.9304316005611009</v>
      </c>
      <c r="U83" s="75">
        <v>7.9759702372481653</v>
      </c>
      <c r="V83" s="88">
        <v>6.0402013017689411</v>
      </c>
      <c r="W83" s="88">
        <v>5.6222383969857841</v>
      </c>
      <c r="X83" s="88">
        <v>5.0349496464774557</v>
      </c>
      <c r="Y83" s="88">
        <v>5.7718540551774353</v>
      </c>
      <c r="Z83" s="103">
        <v>9.39</v>
      </c>
      <c r="AA83" s="103">
        <v>9.8111999999999995</v>
      </c>
      <c r="AB83" s="103">
        <v>10.4201</v>
      </c>
      <c r="AC83" s="103">
        <v>10.027900000000001</v>
      </c>
      <c r="AD83" s="38"/>
      <c r="AE83" s="38"/>
      <c r="AF83" s="38"/>
      <c r="AG83" s="38"/>
      <c r="AH83" s="38"/>
      <c r="AI83" s="38"/>
      <c r="AJ83" s="38"/>
      <c r="AK83" s="38"/>
      <c r="AL83" s="38"/>
      <c r="AM83" s="38"/>
      <c r="AN83" s="38"/>
      <c r="AO83" s="38"/>
    </row>
    <row r="84" spans="1:41" ht="15">
      <c r="A84" s="14">
        <f t="shared" si="9"/>
        <v>1</v>
      </c>
      <c r="B84" s="49"/>
      <c r="C84" s="49"/>
      <c r="D84" s="49"/>
      <c r="E84" s="49"/>
      <c r="F84" s="65">
        <v>7.4066066143477904</v>
      </c>
      <c r="G84" s="66">
        <v>7.7230951472065898</v>
      </c>
      <c r="H84" s="66">
        <v>7.7571806533054399</v>
      </c>
      <c r="I84" s="66">
        <v>8.0425120909429602</v>
      </c>
      <c r="J84" s="42"/>
      <c r="K84" s="42"/>
      <c r="L84" s="42"/>
      <c r="M84" s="42"/>
      <c r="N84" s="75">
        <v>9.149378054257161</v>
      </c>
      <c r="O84" s="75">
        <v>8.6880758080245748</v>
      </c>
      <c r="P84" s="75">
        <v>8.4780072225957248</v>
      </c>
      <c r="Q84" s="75">
        <v>9.3175290112909526</v>
      </c>
      <c r="R84" s="75">
        <v>6.8541703928933408</v>
      </c>
      <c r="S84" s="75">
        <v>6.857598521433256</v>
      </c>
      <c r="T84" s="75">
        <v>6.7887378525010433</v>
      </c>
      <c r="U84" s="75">
        <v>6.8020032194598459</v>
      </c>
      <c r="V84" s="88">
        <v>4.8912825468601708</v>
      </c>
      <c r="W84" s="88">
        <v>4.5177083906814532</v>
      </c>
      <c r="X84" s="88">
        <v>4.9837906527980413</v>
      </c>
      <c r="Y84" s="88">
        <v>4.6373563701152412</v>
      </c>
      <c r="Z84" s="103">
        <v>7.5650000000000004</v>
      </c>
      <c r="AA84" s="103">
        <v>7.7401</v>
      </c>
      <c r="AB84" s="103">
        <v>7.9825999999999997</v>
      </c>
      <c r="AC84" s="103">
        <v>7.7386999999999997</v>
      </c>
      <c r="AD84" s="38"/>
      <c r="AE84" s="38"/>
      <c r="AF84" s="38"/>
      <c r="AG84" s="38"/>
      <c r="AH84" s="38"/>
      <c r="AI84" s="38"/>
      <c r="AJ84" s="38"/>
      <c r="AK84" s="38"/>
      <c r="AL84" s="38"/>
      <c r="AM84" s="38"/>
      <c r="AN84" s="38"/>
      <c r="AO84" s="38"/>
    </row>
    <row r="85" spans="1:41" ht="15">
      <c r="A85" s="14">
        <f t="shared" si="9"/>
        <v>2</v>
      </c>
      <c r="B85" s="49"/>
      <c r="C85" s="49"/>
      <c r="D85" s="49"/>
      <c r="E85" s="49"/>
      <c r="F85" s="65">
        <v>6.6849982741442302</v>
      </c>
      <c r="G85" s="66">
        <v>6.47199839695908</v>
      </c>
      <c r="H85" s="66">
        <v>6.4211148220938803</v>
      </c>
      <c r="I85" s="66">
        <v>6.6830681641122496</v>
      </c>
      <c r="J85" s="42"/>
      <c r="K85" s="42"/>
      <c r="L85" s="42"/>
      <c r="M85" s="42"/>
      <c r="N85" s="75">
        <v>7.4950619252231059</v>
      </c>
      <c r="O85" s="75">
        <v>7.5012167285594851</v>
      </c>
      <c r="P85" s="75">
        <v>7.7057717807633228</v>
      </c>
      <c r="Q85" s="75">
        <v>7.7611385686232577</v>
      </c>
      <c r="R85" s="75">
        <v>5.9881032573327095</v>
      </c>
      <c r="S85" s="75">
        <v>5.9949535890029342</v>
      </c>
      <c r="T85" s="75">
        <v>5.9447178234212839</v>
      </c>
      <c r="U85" s="75">
        <v>5.9431194126982314</v>
      </c>
      <c r="V85" s="88">
        <v>4.0728771424833212</v>
      </c>
      <c r="W85" s="88">
        <v>4.0843062655227733</v>
      </c>
      <c r="X85" s="88">
        <v>4.1323398847553294</v>
      </c>
      <c r="Y85" s="88">
        <v>4.0525352073821734</v>
      </c>
      <c r="Z85" s="103">
        <v>6.5750000000000002</v>
      </c>
      <c r="AA85" s="103">
        <v>6.4379</v>
      </c>
      <c r="AB85" s="103">
        <v>6.6036000000000001</v>
      </c>
      <c r="AC85" s="103">
        <v>6.6508000000000003</v>
      </c>
      <c r="AD85" s="38"/>
      <c r="AE85" s="38"/>
      <c r="AF85" s="38"/>
      <c r="AG85" s="38"/>
      <c r="AH85" s="38"/>
      <c r="AI85" s="38"/>
      <c r="AJ85" s="38"/>
      <c r="AK85" s="38"/>
      <c r="AL85" s="38"/>
      <c r="AM85" s="38"/>
      <c r="AN85" s="38"/>
      <c r="AO85" s="38"/>
    </row>
    <row r="86" spans="1:41" s="95" customFormat="1" ht="15">
      <c r="A86" s="89">
        <f t="shared" si="9"/>
        <v>3</v>
      </c>
      <c r="B86" s="90"/>
      <c r="C86" s="90"/>
      <c r="D86" s="90"/>
      <c r="E86" s="90"/>
      <c r="F86" s="91">
        <v>5.9739276455338199</v>
      </c>
      <c r="G86" s="91">
        <v>5.5639888787282601</v>
      </c>
      <c r="H86" s="91">
        <v>5.7308792948852503</v>
      </c>
      <c r="I86" s="91">
        <v>5.5838254290459499</v>
      </c>
      <c r="J86" s="92"/>
      <c r="K86" s="92"/>
      <c r="L86" s="92"/>
      <c r="M86" s="92"/>
      <c r="N86" s="92">
        <v>6.3065989244789424</v>
      </c>
      <c r="O86" s="92">
        <v>6.2583055940754289</v>
      </c>
      <c r="P86" s="92">
        <v>6.0621984933203077</v>
      </c>
      <c r="Q86" s="92">
        <v>6.1617331864464147</v>
      </c>
      <c r="R86" s="92">
        <v>5.2266390862487633</v>
      </c>
      <c r="S86" s="92">
        <v>5.2285277453008367</v>
      </c>
      <c r="T86" s="92">
        <v>5.1726773990466768</v>
      </c>
      <c r="U86" s="92">
        <v>5.1895853943699972</v>
      </c>
      <c r="V86" s="93">
        <v>3.6714112667708134</v>
      </c>
      <c r="W86" s="93">
        <v>3.7315441906219826</v>
      </c>
      <c r="X86" s="93">
        <v>3.5857296878421936</v>
      </c>
      <c r="Y86" s="93">
        <v>3.5653609105427839</v>
      </c>
      <c r="Z86" s="104">
        <v>5.7649999999999997</v>
      </c>
      <c r="AA86" s="104">
        <v>5.3963999999999999</v>
      </c>
      <c r="AB86" s="104">
        <v>5.7447999999999997</v>
      </c>
      <c r="AC86" s="104">
        <v>5.8052000000000001</v>
      </c>
      <c r="AD86" s="94"/>
      <c r="AE86" s="94"/>
      <c r="AF86" s="94"/>
      <c r="AG86" s="94"/>
      <c r="AH86" s="94"/>
      <c r="AI86" s="94"/>
      <c r="AJ86" s="94"/>
      <c r="AK86" s="94"/>
      <c r="AL86" s="94"/>
      <c r="AM86" s="94"/>
      <c r="AN86" s="94"/>
      <c r="AO86" s="94"/>
    </row>
    <row r="87" spans="1:41" s="95" customFormat="1" ht="15">
      <c r="A87" s="89">
        <f t="shared" si="9"/>
        <v>4</v>
      </c>
      <c r="B87" s="90"/>
      <c r="C87" s="90"/>
      <c r="D87" s="90"/>
      <c r="E87" s="90"/>
      <c r="F87" s="91">
        <v>5.0406204066634004</v>
      </c>
      <c r="G87" s="91">
        <v>4.9075086834860002</v>
      </c>
      <c r="H87" s="91">
        <v>4.9669474949960799</v>
      </c>
      <c r="I87" s="91">
        <v>5.0699213549246096</v>
      </c>
      <c r="J87" s="92"/>
      <c r="K87" s="92"/>
      <c r="L87" s="92"/>
      <c r="M87" s="92"/>
      <c r="N87" s="92">
        <v>5.3562593132281391</v>
      </c>
      <c r="O87" s="92">
        <v>5.3088430057509557</v>
      </c>
      <c r="P87" s="92">
        <v>5.2792506573697207</v>
      </c>
      <c r="Q87" s="92">
        <v>5.354955167031938</v>
      </c>
      <c r="R87" s="92">
        <v>4.5793355239138371</v>
      </c>
      <c r="S87" s="92">
        <v>4.577144943410004</v>
      </c>
      <c r="T87" s="92">
        <v>4.5277838627236218</v>
      </c>
      <c r="U87" s="92">
        <v>4.5518072289156626</v>
      </c>
      <c r="V87" s="93">
        <v>3.2573522525616099</v>
      </c>
      <c r="W87" s="93">
        <v>3.1989565625183136</v>
      </c>
      <c r="X87" s="93">
        <v>3.2500413356816766</v>
      </c>
      <c r="Y87" s="93">
        <v>3.2531305881813535</v>
      </c>
      <c r="Z87" s="104">
        <v>4.9749999999999996</v>
      </c>
      <c r="AA87" s="104">
        <v>4.9981</v>
      </c>
      <c r="AB87" s="104">
        <v>5.0068000000000001</v>
      </c>
      <c r="AC87" s="104">
        <v>5.0949999999999998</v>
      </c>
      <c r="AD87" s="94"/>
      <c r="AE87" s="94"/>
      <c r="AF87" s="94"/>
      <c r="AG87" s="94"/>
      <c r="AH87" s="94"/>
      <c r="AI87" s="94"/>
      <c r="AJ87" s="94"/>
      <c r="AK87" s="94"/>
      <c r="AL87" s="94"/>
      <c r="AM87" s="94"/>
      <c r="AN87" s="94"/>
      <c r="AO87" s="94"/>
    </row>
    <row r="88" spans="1:41" s="95" customFormat="1">
      <c r="A88" s="89">
        <f t="shared" si="9"/>
        <v>5</v>
      </c>
      <c r="B88" s="90"/>
      <c r="C88" s="90"/>
      <c r="D88" s="90"/>
      <c r="E88" s="90"/>
      <c r="F88" s="90">
        <v>4.2949644782964604</v>
      </c>
      <c r="G88" s="90">
        <v>4.2735158934574002</v>
      </c>
      <c r="H88" s="90">
        <v>4.3303087026872698</v>
      </c>
      <c r="I88" s="90">
        <v>4.3721768763920199</v>
      </c>
      <c r="J88" s="92"/>
      <c r="K88" s="92"/>
      <c r="L88" s="92"/>
      <c r="M88" s="92"/>
      <c r="N88" s="92">
        <v>4.8543972399548956</v>
      </c>
      <c r="O88" s="92">
        <v>4.803660484178315</v>
      </c>
      <c r="P88" s="92">
        <v>4.8272525503720844</v>
      </c>
      <c r="Q88" s="92">
        <v>4.7925989632047061</v>
      </c>
      <c r="R88" s="92">
        <v>4.0224958848991035</v>
      </c>
      <c r="S88" s="92">
        <v>4.0176796927391329</v>
      </c>
      <c r="T88" s="92">
        <v>3.9954276656709138</v>
      </c>
      <c r="U88" s="92">
        <v>4.0070109126379325</v>
      </c>
      <c r="V88" s="93">
        <v>2.9525332763927077</v>
      </c>
      <c r="W88" s="93">
        <v>2.9679142057817911</v>
      </c>
      <c r="X88" s="93">
        <v>2.9761998976562527</v>
      </c>
      <c r="Y88" s="93">
        <v>2.9158139248052337</v>
      </c>
      <c r="Z88" s="104">
        <v>4.28</v>
      </c>
      <c r="AA88" s="104">
        <v>4.0808</v>
      </c>
      <c r="AB88" s="104">
        <v>4.3353000000000002</v>
      </c>
      <c r="AC88" s="104">
        <v>4.2370000000000001</v>
      </c>
      <c r="AD88" s="94"/>
      <c r="AE88" s="94"/>
      <c r="AF88" s="94"/>
      <c r="AG88" s="94"/>
      <c r="AH88" s="94"/>
      <c r="AI88" s="94"/>
      <c r="AJ88" s="94"/>
      <c r="AK88" s="94"/>
      <c r="AL88" s="94"/>
      <c r="AM88" s="94"/>
      <c r="AN88" s="94"/>
      <c r="AO88" s="94"/>
    </row>
    <row r="89" spans="1:41">
      <c r="A89" s="14">
        <f t="shared" si="9"/>
        <v>6</v>
      </c>
      <c r="B89" s="49"/>
      <c r="C89" s="49"/>
      <c r="D89" s="49"/>
      <c r="E89" s="49"/>
      <c r="F89" s="63">
        <v>3.6779015194117899</v>
      </c>
      <c r="G89" s="64">
        <v>3.7412981119150599</v>
      </c>
      <c r="H89" s="64">
        <v>3.76926399447132</v>
      </c>
      <c r="I89" s="64">
        <v>3.7341651901031101</v>
      </c>
      <c r="J89" s="42"/>
      <c r="K89" s="42"/>
      <c r="L89" s="42"/>
      <c r="M89" s="42"/>
      <c r="N89" s="75">
        <v>3.9921499232654325</v>
      </c>
      <c r="O89" s="75">
        <v>3.9779004445806367</v>
      </c>
      <c r="P89" s="75">
        <v>3.9744616583926908</v>
      </c>
      <c r="Q89" s="75">
        <v>3.986828761951104</v>
      </c>
      <c r="R89" s="75">
        <v>3.5646063012696589</v>
      </c>
      <c r="S89" s="75">
        <v>3.5601128585610535</v>
      </c>
      <c r="T89" s="75">
        <v>3.5527979518261144</v>
      </c>
      <c r="U89" s="75">
        <v>3.5559329118553737</v>
      </c>
      <c r="V89" s="88">
        <v>2.6156321954239079</v>
      </c>
      <c r="W89" s="88">
        <v>2.6901509665507652</v>
      </c>
      <c r="X89" s="88">
        <v>2.6673645437088833</v>
      </c>
      <c r="Y89" s="88">
        <v>2.6791399445564044</v>
      </c>
      <c r="Z89" s="103">
        <v>3.71</v>
      </c>
      <c r="AA89" s="103">
        <v>3.5230999999999999</v>
      </c>
      <c r="AB89" s="103">
        <v>3.8508</v>
      </c>
      <c r="AC89" s="103">
        <v>3.6873</v>
      </c>
      <c r="AD89" s="38"/>
      <c r="AE89" s="38"/>
      <c r="AF89" s="38"/>
      <c r="AG89" s="38"/>
      <c r="AH89" s="38"/>
      <c r="AI89" s="38"/>
      <c r="AJ89" s="38"/>
      <c r="AK89" s="38"/>
      <c r="AL89" s="38"/>
      <c r="AM89" s="38"/>
      <c r="AN89" s="38"/>
      <c r="AO89" s="38"/>
    </row>
    <row r="90" spans="1:41" s="83" customFormat="1" ht="14.25">
      <c r="A90" s="77">
        <f t="shared" si="9"/>
        <v>7</v>
      </c>
      <c r="B90" s="78"/>
      <c r="C90" s="78"/>
      <c r="D90" s="78"/>
      <c r="E90" s="78"/>
      <c r="F90" s="79">
        <v>3.2618762217386501</v>
      </c>
      <c r="G90" s="80">
        <v>3.2786610762223698</v>
      </c>
      <c r="H90" s="80">
        <v>3.3184453178496698</v>
      </c>
      <c r="I90" s="80">
        <v>3.3348963776917802</v>
      </c>
      <c r="J90" s="81"/>
      <c r="K90" s="81"/>
      <c r="L90" s="81"/>
      <c r="M90" s="81"/>
      <c r="N90" s="81">
        <v>3.5533492872626558</v>
      </c>
      <c r="O90" s="81">
        <v>3.5281047147123106</v>
      </c>
      <c r="P90" s="81">
        <v>3.5533492872626558</v>
      </c>
      <c r="Q90" s="81">
        <v>3.5407433107665303</v>
      </c>
      <c r="R90" s="75">
        <v>3.2006812114517169</v>
      </c>
      <c r="S90" s="75">
        <v>3.1999447666390499</v>
      </c>
      <c r="T90" s="75">
        <v>3.1912455122894228</v>
      </c>
      <c r="U90" s="75">
        <v>3.192488262910798</v>
      </c>
      <c r="V90" s="82">
        <v>2.3838818361825718</v>
      </c>
      <c r="W90" s="82">
        <v>2.4091761634011699</v>
      </c>
      <c r="X90" s="82">
        <v>2.3997335663948016</v>
      </c>
      <c r="Y90" s="82">
        <v>2.3957545954653541</v>
      </c>
      <c r="Z90" s="105">
        <v>3.27</v>
      </c>
      <c r="AA90" s="105">
        <v>3.3079999999999998</v>
      </c>
      <c r="AB90" s="105">
        <v>3.1126</v>
      </c>
      <c r="AC90" s="105">
        <v>3.0817999999999999</v>
      </c>
      <c r="AD90" s="38"/>
      <c r="AE90" s="38"/>
      <c r="AF90" s="38"/>
      <c r="AG90" s="38"/>
      <c r="AH90" s="82"/>
      <c r="AI90" s="82"/>
      <c r="AJ90" s="82"/>
      <c r="AK90" s="82"/>
      <c r="AL90" s="82"/>
      <c r="AM90" s="82"/>
      <c r="AN90" s="82"/>
      <c r="AO90" s="82"/>
    </row>
    <row r="91" spans="1:41" ht="15">
      <c r="A91" s="14">
        <f t="shared" si="9"/>
        <v>8</v>
      </c>
      <c r="B91" s="49"/>
      <c r="C91" s="49"/>
      <c r="D91" s="49"/>
      <c r="E91" s="49"/>
      <c r="F91" s="65">
        <v>2.8784107325466302</v>
      </c>
      <c r="G91" s="66">
        <v>2.9261129677765401</v>
      </c>
      <c r="H91" s="66">
        <v>2.9303612656481701</v>
      </c>
      <c r="I91" s="66">
        <v>2.9350793309398902</v>
      </c>
      <c r="J91" s="42"/>
      <c r="K91" s="42"/>
      <c r="L91" s="42"/>
      <c r="M91" s="42"/>
      <c r="N91" s="75">
        <v>3.1733793638635914</v>
      </c>
      <c r="O91" s="75">
        <v>3.1801618605846067</v>
      </c>
      <c r="P91" s="75">
        <v>3.1732397648154134</v>
      </c>
      <c r="Q91" s="75">
        <v>3.1801618605846067</v>
      </c>
      <c r="R91" s="75">
        <v>2.8980062613280606</v>
      </c>
      <c r="S91" s="75">
        <v>2.8986653484923379</v>
      </c>
      <c r="T91" s="75">
        <v>2.8906739166254738</v>
      </c>
      <c r="U91" s="75">
        <v>2.8915389685285877</v>
      </c>
      <c r="V91" s="88">
        <v>2.2137930827995169</v>
      </c>
      <c r="W91" s="88">
        <v>2.1941895230393724</v>
      </c>
      <c r="X91" s="88">
        <v>2.1767798524662343</v>
      </c>
      <c r="Y91" s="88">
        <v>2.2093566059981402</v>
      </c>
      <c r="Z91" s="103">
        <v>2.9049999999999998</v>
      </c>
      <c r="AA91" s="103">
        <v>2.8351999999999999</v>
      </c>
      <c r="AB91" s="103">
        <v>2.8845000000000001</v>
      </c>
      <c r="AC91" s="103">
        <v>3.0245000000000002</v>
      </c>
      <c r="AD91" s="38"/>
      <c r="AE91" s="38"/>
      <c r="AF91" s="38"/>
      <c r="AG91" s="38"/>
      <c r="AH91" s="38"/>
      <c r="AI91" s="38"/>
      <c r="AJ91" s="38"/>
      <c r="AK91" s="38"/>
      <c r="AL91" s="38"/>
      <c r="AM91" s="38"/>
      <c r="AN91" s="38"/>
      <c r="AO91" s="38"/>
    </row>
    <row r="92" spans="1:41" ht="15">
      <c r="A92" s="14">
        <f t="shared" si="9"/>
        <v>9</v>
      </c>
      <c r="B92" s="49"/>
      <c r="C92" s="49"/>
      <c r="D92" s="49"/>
      <c r="E92" s="49"/>
      <c r="F92" s="65">
        <v>2.60237798622307</v>
      </c>
      <c r="G92" s="66">
        <v>2.6271294821232498</v>
      </c>
      <c r="H92" s="66">
        <v>2.63342013535188</v>
      </c>
      <c r="I92" s="66">
        <v>2.63451312020337</v>
      </c>
      <c r="J92" s="42"/>
      <c r="K92" s="42"/>
      <c r="L92" s="42"/>
      <c r="M92" s="42"/>
      <c r="N92" s="75">
        <v>2.7781551109400069</v>
      </c>
      <c r="O92" s="75">
        <v>2.7759502332915891</v>
      </c>
      <c r="P92" s="75">
        <v>2.7781551109400069</v>
      </c>
      <c r="Q92" s="75">
        <v>2.7778713285802108</v>
      </c>
      <c r="R92" s="75">
        <v>2.6368307394444859</v>
      </c>
      <c r="S92" s="75">
        <v>2.6358254523791795</v>
      </c>
      <c r="T92" s="75">
        <v>2.633181919725966</v>
      </c>
      <c r="U92" s="75">
        <v>2.6349318638766848</v>
      </c>
      <c r="V92" s="88">
        <v>2.0087888901259778</v>
      </c>
      <c r="W92" s="88">
        <v>2.0075350291332779</v>
      </c>
      <c r="X92" s="88">
        <v>2.0127186896307823</v>
      </c>
      <c r="Y92" s="88">
        <v>2.0158148381796144</v>
      </c>
      <c r="Z92" s="103">
        <v>2.6150000000000002</v>
      </c>
      <c r="AA92" s="103">
        <v>2.6711</v>
      </c>
      <c r="AB92" s="103">
        <v>2.5028999999999999</v>
      </c>
      <c r="AC92" s="103">
        <v>2.5520999999999998</v>
      </c>
      <c r="AD92" s="38"/>
      <c r="AE92" s="38"/>
      <c r="AF92" s="38"/>
      <c r="AG92" s="38"/>
      <c r="AH92" s="42"/>
      <c r="AI92" s="42"/>
      <c r="AJ92" s="42"/>
      <c r="AK92" s="42"/>
      <c r="AL92" s="42"/>
      <c r="AM92" s="42"/>
      <c r="AN92" s="42"/>
      <c r="AO92" s="42"/>
    </row>
    <row r="93" spans="1:41" ht="15">
      <c r="A93" s="14">
        <f t="shared" si="9"/>
        <v>10</v>
      </c>
      <c r="B93" s="49"/>
      <c r="C93" s="49"/>
      <c r="D93" s="49"/>
      <c r="E93" s="49"/>
      <c r="F93" s="65">
        <v>2.36961294126661</v>
      </c>
      <c r="G93" s="66">
        <v>2.3770745363194199</v>
      </c>
      <c r="H93" s="66">
        <v>2.4080373401569202</v>
      </c>
      <c r="I93" s="66">
        <v>2.3722582710352098</v>
      </c>
      <c r="J93" s="42"/>
      <c r="K93" s="42"/>
      <c r="L93" s="42"/>
      <c r="M93" s="42"/>
      <c r="N93" s="75">
        <v>2.5422068771063926</v>
      </c>
      <c r="O93" s="75">
        <v>2.5422068771063926</v>
      </c>
      <c r="P93" s="75">
        <v>2.5422068771063926</v>
      </c>
      <c r="Q93" s="75">
        <v>2.5422068771063926</v>
      </c>
      <c r="R93" s="75">
        <v>2.4158223974977902</v>
      </c>
      <c r="S93" s="75">
        <v>2.4144285034337392</v>
      </c>
      <c r="T93" s="75">
        <v>2.4143945060175427</v>
      </c>
      <c r="U93" s="75">
        <v>2.4160603794111646</v>
      </c>
      <c r="V93" s="88">
        <v>1.8495164361751948</v>
      </c>
      <c r="W93" s="88">
        <v>1.8242492767117813</v>
      </c>
      <c r="X93" s="88">
        <v>1.8206300681842478</v>
      </c>
      <c r="Y93" s="88">
        <v>1.8556546425850948</v>
      </c>
      <c r="Z93" s="103">
        <v>2.375</v>
      </c>
      <c r="AA93" s="103">
        <v>2.4626999999999999</v>
      </c>
      <c r="AB93" s="103">
        <v>2.3517000000000001</v>
      </c>
      <c r="AC93" s="103">
        <v>2.2496</v>
      </c>
      <c r="AD93" s="38"/>
      <c r="AE93" s="38"/>
      <c r="AF93" s="38"/>
      <c r="AG93" s="38"/>
      <c r="AH93" s="42"/>
      <c r="AI93" s="42"/>
      <c r="AJ93" s="42"/>
      <c r="AK93" s="42"/>
      <c r="AL93" s="42"/>
      <c r="AM93" s="42"/>
      <c r="AN93" s="42"/>
      <c r="AO93" s="42"/>
    </row>
    <row r="94" spans="1:41" ht="15">
      <c r="A94" s="14">
        <f t="shared" si="9"/>
        <v>11</v>
      </c>
      <c r="B94" s="49"/>
      <c r="C94" s="49"/>
      <c r="D94" s="49"/>
      <c r="E94" s="49"/>
      <c r="F94" s="65">
        <v>2.1767774685789401</v>
      </c>
      <c r="G94" s="66">
        <v>2.1823901106481598</v>
      </c>
      <c r="H94" s="66">
        <v>2.1949946962034699</v>
      </c>
      <c r="I94" s="66">
        <v>2.1707897240723102</v>
      </c>
      <c r="J94" s="42"/>
      <c r="K94" s="42"/>
      <c r="L94" s="42"/>
      <c r="M94" s="42"/>
      <c r="N94" s="75">
        <v>2.3311626651030437</v>
      </c>
      <c r="O94" s="75">
        <v>2.3311626651030437</v>
      </c>
      <c r="P94" s="75">
        <v>2.3311626651030437</v>
      </c>
      <c r="Q94" s="75">
        <v>2.3311626651030437</v>
      </c>
      <c r="R94" s="75">
        <v>2.2290236640025074</v>
      </c>
      <c r="S94" s="75">
        <v>2.2286162043566837</v>
      </c>
      <c r="T94" s="75">
        <v>2.2284594891082903</v>
      </c>
      <c r="U94" s="75">
        <v>2.229086350101865</v>
      </c>
      <c r="V94" s="88">
        <v>1.7501891270839418</v>
      </c>
      <c r="W94" s="88">
        <v>1.7097963227703243</v>
      </c>
      <c r="X94" s="88">
        <v>1.7140610407690704</v>
      </c>
      <c r="Y94" s="88">
        <v>1.7245569938711767</v>
      </c>
      <c r="Z94" s="39"/>
      <c r="AA94" s="39"/>
      <c r="AB94" s="39"/>
      <c r="AC94" s="39"/>
      <c r="AD94" s="38"/>
      <c r="AE94" s="38"/>
      <c r="AF94" s="38"/>
      <c r="AG94" s="38"/>
      <c r="AH94" s="42"/>
      <c r="AI94" s="42"/>
      <c r="AJ94" s="42"/>
      <c r="AK94" s="42"/>
      <c r="AL94" s="42"/>
      <c r="AM94" s="42"/>
      <c r="AN94" s="42"/>
      <c r="AO94" s="42"/>
    </row>
    <row r="95" spans="1:41">
      <c r="A95" s="14">
        <f t="shared" si="9"/>
        <v>12</v>
      </c>
      <c r="B95" s="49"/>
      <c r="C95" s="49"/>
      <c r="D95" s="49"/>
      <c r="E95" s="49"/>
      <c r="F95" s="63">
        <v>2.0018110643659002</v>
      </c>
      <c r="G95" s="64">
        <v>2.0146493606471099</v>
      </c>
      <c r="H95" s="64">
        <v>2.02314675337225</v>
      </c>
      <c r="I95" s="64">
        <v>2.01452392542196</v>
      </c>
      <c r="J95" s="42"/>
      <c r="K95" s="42"/>
      <c r="L95" s="42"/>
      <c r="M95" s="42"/>
      <c r="N95" s="75">
        <v>2.1483927224976895</v>
      </c>
      <c r="O95" s="75">
        <v>2.1483927224976895</v>
      </c>
      <c r="P95" s="75">
        <v>2.1483927224976895</v>
      </c>
      <c r="Q95" s="75">
        <v>2.1483927224976895</v>
      </c>
      <c r="R95" s="75">
        <v>2.0711852563542665</v>
      </c>
      <c r="S95" s="75">
        <v>2.0711852563542665</v>
      </c>
      <c r="T95" s="75">
        <v>2.0709232247357847</v>
      </c>
      <c r="U95" s="75">
        <v>2.0711852563542665</v>
      </c>
      <c r="V95" s="88">
        <v>1.6377215581773372</v>
      </c>
      <c r="W95" s="88">
        <v>1.6272658456758471</v>
      </c>
      <c r="X95" s="88">
        <v>1.6039832664257496</v>
      </c>
      <c r="Y95" s="88">
        <v>1.6142641346568851</v>
      </c>
      <c r="Z95" s="39"/>
      <c r="AA95" s="39"/>
      <c r="AB95" s="39"/>
      <c r="AC95" s="39"/>
      <c r="AD95" s="38"/>
      <c r="AE95" s="38"/>
      <c r="AF95" s="38"/>
      <c r="AG95" s="38"/>
      <c r="AH95" s="42"/>
      <c r="AI95" s="42"/>
      <c r="AJ95" s="42"/>
      <c r="AK95" s="42"/>
      <c r="AL95" s="42"/>
      <c r="AM95" s="42"/>
      <c r="AN95" s="42"/>
      <c r="AO95" s="42"/>
    </row>
    <row r="96" spans="1:41">
      <c r="A96" s="14">
        <f t="shared" si="9"/>
        <v>13</v>
      </c>
      <c r="B96" s="49"/>
      <c r="C96" s="49"/>
      <c r="D96" s="49"/>
      <c r="E96" s="49"/>
      <c r="F96" s="47"/>
      <c r="G96" s="42"/>
      <c r="H96" s="42"/>
      <c r="I96" s="42"/>
      <c r="J96" s="42"/>
      <c r="K96" s="42"/>
      <c r="L96" s="42"/>
      <c r="M96" s="42"/>
      <c r="N96" s="42"/>
      <c r="O96" s="42"/>
      <c r="P96" s="42"/>
      <c r="Q96" s="42"/>
      <c r="R96" s="75"/>
      <c r="S96" s="75"/>
      <c r="T96" s="75"/>
      <c r="U96" s="75"/>
      <c r="V96" s="8"/>
      <c r="W96" s="8"/>
      <c r="X96" s="8"/>
      <c r="Y96" s="8"/>
      <c r="Z96" s="39"/>
      <c r="AA96" s="39"/>
      <c r="AB96" s="39"/>
      <c r="AC96" s="39"/>
      <c r="AD96" s="38"/>
      <c r="AE96" s="38"/>
      <c r="AF96" s="38"/>
      <c r="AG96" s="38"/>
      <c r="AH96" s="42"/>
      <c r="AI96" s="42"/>
      <c r="AJ96" s="42"/>
      <c r="AK96" s="42"/>
      <c r="AL96" s="42"/>
      <c r="AM96" s="42"/>
      <c r="AN96" s="42"/>
      <c r="AO96" s="42"/>
    </row>
    <row r="97" spans="1:41">
      <c r="A97" s="14">
        <f t="shared" si="9"/>
        <v>14</v>
      </c>
      <c r="B97" s="49"/>
      <c r="C97" s="49"/>
      <c r="D97" s="49"/>
      <c r="E97" s="49"/>
      <c r="F97" s="47"/>
      <c r="G97" s="42"/>
      <c r="H97" s="42"/>
      <c r="I97" s="42"/>
      <c r="J97" s="42"/>
      <c r="K97" s="42"/>
      <c r="L97" s="42"/>
      <c r="M97" s="42"/>
      <c r="N97" s="42"/>
      <c r="O97" s="42"/>
      <c r="P97" s="42"/>
      <c r="Q97" s="42"/>
      <c r="R97" s="75"/>
      <c r="S97" s="75"/>
      <c r="T97" s="75"/>
      <c r="U97" s="75"/>
      <c r="V97" s="10"/>
      <c r="W97" s="10"/>
      <c r="X97" s="10"/>
      <c r="Y97" s="10"/>
      <c r="Z97" s="39"/>
      <c r="AA97" s="39"/>
      <c r="AB97" s="39"/>
      <c r="AC97" s="39"/>
      <c r="AD97" s="38"/>
      <c r="AE97" s="38"/>
      <c r="AF97" s="38"/>
      <c r="AG97" s="38"/>
      <c r="AH97" s="42"/>
      <c r="AI97" s="42"/>
      <c r="AJ97" s="42"/>
      <c r="AK97" s="42"/>
      <c r="AL97" s="42"/>
      <c r="AM97" s="42"/>
      <c r="AN97" s="42"/>
      <c r="AO97" s="42"/>
    </row>
    <row r="98" spans="1:41" ht="15">
      <c r="A98" s="14">
        <f t="shared" si="9"/>
        <v>15</v>
      </c>
      <c r="B98" s="49"/>
      <c r="C98" s="49"/>
      <c r="D98" s="49"/>
      <c r="E98" s="49"/>
      <c r="F98" s="48"/>
      <c r="G98" s="45"/>
      <c r="H98" s="45"/>
      <c r="I98" s="45"/>
      <c r="J98" s="42"/>
      <c r="K98" s="42"/>
      <c r="L98" s="42"/>
      <c r="M98" s="42"/>
      <c r="N98" s="42"/>
      <c r="O98" s="42"/>
      <c r="P98" s="42"/>
      <c r="Q98" s="42"/>
      <c r="R98" s="75"/>
      <c r="S98" s="75"/>
      <c r="T98" s="75"/>
      <c r="U98" s="75"/>
      <c r="V98" s="42"/>
      <c r="W98" s="42"/>
      <c r="X98" s="42"/>
      <c r="Y98" s="42"/>
      <c r="Z98" s="39"/>
      <c r="AA98" s="39"/>
      <c r="AB98" s="39"/>
      <c r="AC98" s="39"/>
      <c r="AD98" s="38"/>
      <c r="AE98" s="38"/>
      <c r="AF98" s="38"/>
      <c r="AG98" s="38"/>
      <c r="AH98" s="42"/>
      <c r="AI98" s="42"/>
      <c r="AJ98" s="42"/>
      <c r="AK98" s="42"/>
      <c r="AL98" s="42"/>
      <c r="AM98" s="42"/>
      <c r="AN98" s="42"/>
      <c r="AO98" s="42"/>
    </row>
    <row r="99" spans="1:41" ht="15">
      <c r="A99" s="14">
        <f t="shared" si="9"/>
        <v>16</v>
      </c>
      <c r="B99" s="48"/>
      <c r="C99" s="47"/>
      <c r="D99" s="47"/>
      <c r="E99" s="48"/>
      <c r="F99" s="48"/>
      <c r="G99" s="45"/>
      <c r="H99" s="45"/>
      <c r="I99" s="45"/>
      <c r="J99" s="42"/>
      <c r="K99" s="42"/>
      <c r="L99" s="42"/>
      <c r="M99" s="42"/>
      <c r="N99" s="42"/>
      <c r="O99" s="42"/>
      <c r="P99" s="42"/>
      <c r="Q99" s="42"/>
      <c r="R99" s="42"/>
      <c r="S99" s="42"/>
      <c r="T99" s="42"/>
      <c r="U99" s="42"/>
      <c r="V99" s="8"/>
      <c r="W99" s="8"/>
      <c r="X99" s="8"/>
      <c r="Y99" s="8"/>
      <c r="Z99" s="39"/>
      <c r="AA99" s="39"/>
      <c r="AB99" s="39"/>
      <c r="AC99" s="39"/>
      <c r="AD99" s="38"/>
      <c r="AE99" s="38"/>
      <c r="AF99" s="38"/>
      <c r="AG99" s="38"/>
      <c r="AH99" s="42"/>
      <c r="AI99" s="42"/>
      <c r="AJ99" s="42"/>
      <c r="AK99" s="42"/>
      <c r="AL99" s="42"/>
      <c r="AM99" s="42"/>
      <c r="AN99" s="42"/>
      <c r="AO99" s="42"/>
    </row>
    <row r="100" spans="1:41" ht="15">
      <c r="A100" s="14">
        <f t="shared" si="9"/>
        <v>17</v>
      </c>
      <c r="B100" s="45"/>
      <c r="C100" s="42"/>
      <c r="D100" s="42"/>
      <c r="E100" s="42"/>
      <c r="F100" s="42"/>
      <c r="G100" s="42"/>
      <c r="H100" s="42"/>
      <c r="I100" s="42"/>
      <c r="J100" s="42"/>
      <c r="K100" s="42"/>
      <c r="L100" s="42"/>
      <c r="M100" s="42"/>
      <c r="N100" s="42"/>
      <c r="O100" s="42"/>
      <c r="P100" s="42"/>
      <c r="Q100" s="42"/>
      <c r="R100" s="42"/>
      <c r="S100" s="42"/>
      <c r="T100" s="42"/>
      <c r="U100" s="42"/>
      <c r="V100" s="42"/>
      <c r="W100" s="42"/>
      <c r="X100" s="42"/>
      <c r="Y100" s="42"/>
      <c r="Z100" s="39"/>
      <c r="AA100" s="39"/>
      <c r="AB100" s="39"/>
      <c r="AC100" s="39"/>
      <c r="AD100" s="38"/>
      <c r="AE100" s="38"/>
      <c r="AF100" s="38"/>
      <c r="AG100" s="38"/>
      <c r="AH100" s="42"/>
      <c r="AI100" s="42"/>
      <c r="AJ100" s="42"/>
      <c r="AK100" s="42"/>
      <c r="AL100" s="42"/>
      <c r="AM100" s="42"/>
      <c r="AN100" s="42"/>
      <c r="AO100" s="42"/>
    </row>
    <row r="101" spans="1:41">
      <c r="A101" s="14">
        <f t="shared" si="9"/>
        <v>18</v>
      </c>
      <c r="B101" s="42"/>
      <c r="C101" s="42"/>
      <c r="D101" s="42"/>
      <c r="E101" s="42"/>
      <c r="F101" s="42"/>
      <c r="G101" s="42"/>
      <c r="H101" s="42"/>
      <c r="I101" s="42"/>
      <c r="J101" s="42"/>
      <c r="K101" s="42"/>
      <c r="L101" s="42"/>
      <c r="M101" s="42"/>
      <c r="N101" s="42"/>
      <c r="O101" s="42"/>
      <c r="P101" s="42"/>
      <c r="Q101" s="42"/>
      <c r="R101" s="42"/>
      <c r="S101" s="42"/>
      <c r="T101" s="42"/>
      <c r="U101" s="42"/>
      <c r="V101" s="38"/>
      <c r="W101" s="38"/>
      <c r="X101" s="38"/>
      <c r="Y101" s="38"/>
      <c r="Z101" s="42"/>
      <c r="AA101" s="42"/>
      <c r="AB101" s="42"/>
      <c r="AC101" s="42"/>
      <c r="AD101" s="38"/>
      <c r="AE101" s="38"/>
      <c r="AF101" s="38"/>
      <c r="AG101" s="38"/>
      <c r="AH101" s="42"/>
      <c r="AI101" s="42"/>
      <c r="AJ101" s="42"/>
      <c r="AK101" s="42"/>
      <c r="AL101" s="42"/>
      <c r="AM101" s="42"/>
      <c r="AN101" s="42"/>
      <c r="AO101" s="42"/>
    </row>
    <row r="102" spans="1:41">
      <c r="A102" s="14">
        <f t="shared" si="9"/>
        <v>19</v>
      </c>
      <c r="B102" s="42"/>
      <c r="C102" s="42"/>
      <c r="D102" s="42"/>
      <c r="E102" s="42"/>
      <c r="F102" s="42"/>
      <c r="G102" s="42"/>
      <c r="H102" s="42"/>
      <c r="I102" s="42"/>
      <c r="J102" s="42"/>
      <c r="K102" s="42"/>
      <c r="L102" s="42"/>
      <c r="M102" s="42"/>
      <c r="N102" s="42"/>
      <c r="O102" s="42"/>
      <c r="P102" s="42"/>
      <c r="Q102" s="42"/>
      <c r="R102" s="42"/>
      <c r="S102" s="42"/>
      <c r="T102" s="42"/>
      <c r="U102" s="42"/>
      <c r="V102" s="38"/>
      <c r="W102" s="38"/>
      <c r="X102" s="38"/>
      <c r="Y102" s="38"/>
      <c r="Z102" s="42"/>
      <c r="AA102" s="42"/>
      <c r="AB102" s="42"/>
      <c r="AC102" s="42"/>
      <c r="AD102" s="38"/>
      <c r="AE102" s="38"/>
      <c r="AF102" s="38"/>
      <c r="AG102" s="38"/>
      <c r="AH102" s="42"/>
      <c r="AI102" s="42"/>
      <c r="AJ102" s="42"/>
      <c r="AK102" s="42"/>
      <c r="AL102" s="42"/>
      <c r="AM102" s="42"/>
      <c r="AN102" s="42"/>
      <c r="AO102" s="42"/>
    </row>
    <row r="103" spans="1:41">
      <c r="A103" s="14">
        <f t="shared" si="9"/>
        <v>20</v>
      </c>
      <c r="B103" s="42"/>
      <c r="C103" s="42"/>
      <c r="D103" s="42"/>
      <c r="E103" s="42"/>
      <c r="F103" s="42"/>
      <c r="G103" s="42"/>
      <c r="H103" s="42"/>
      <c r="I103" s="42"/>
      <c r="J103" s="42"/>
      <c r="K103" s="42"/>
      <c r="L103" s="42"/>
      <c r="M103" s="42"/>
      <c r="N103" s="42"/>
      <c r="O103" s="42"/>
      <c r="P103" s="42"/>
      <c r="Q103" s="42"/>
      <c r="R103" s="42"/>
      <c r="S103" s="42"/>
      <c r="T103" s="42"/>
      <c r="U103" s="42"/>
      <c r="V103" s="38"/>
      <c r="W103" s="38"/>
      <c r="X103" s="38"/>
      <c r="Y103" s="38"/>
      <c r="Z103" s="42"/>
      <c r="AA103" s="42"/>
      <c r="AB103" s="42"/>
      <c r="AC103" s="42"/>
      <c r="AD103" s="38"/>
      <c r="AE103" s="38"/>
      <c r="AF103" s="38"/>
      <c r="AG103" s="38"/>
      <c r="AH103" s="42"/>
      <c r="AI103" s="42"/>
      <c r="AJ103" s="42"/>
      <c r="AK103" s="42"/>
      <c r="AL103" s="42"/>
      <c r="AM103" s="42"/>
      <c r="AN103" s="42"/>
      <c r="AO103" s="42"/>
    </row>
    <row r="104" spans="1:41">
      <c r="A104" s="14">
        <f t="shared" si="9"/>
        <v>21</v>
      </c>
      <c r="B104" s="42"/>
      <c r="C104" s="42"/>
      <c r="D104" s="42"/>
      <c r="E104" s="42"/>
      <c r="F104" s="42"/>
      <c r="G104" s="42"/>
      <c r="H104" s="42"/>
      <c r="I104" s="42"/>
      <c r="J104" s="42"/>
      <c r="K104" s="42"/>
      <c r="L104" s="42"/>
      <c r="M104" s="42"/>
      <c r="N104" s="42"/>
      <c r="O104" s="42"/>
      <c r="P104" s="42"/>
      <c r="Q104" s="42"/>
      <c r="R104" s="42"/>
      <c r="S104" s="42"/>
      <c r="T104" s="42"/>
      <c r="U104" s="42"/>
      <c r="V104" s="38"/>
      <c r="W104" s="38"/>
      <c r="X104" s="38"/>
      <c r="Y104" s="38"/>
      <c r="Z104" s="42"/>
      <c r="AA104" s="42"/>
      <c r="AB104" s="42"/>
      <c r="AC104" s="42"/>
      <c r="AD104" s="38"/>
      <c r="AE104" s="38"/>
      <c r="AF104" s="38"/>
      <c r="AG104" s="38"/>
      <c r="AH104" s="42"/>
      <c r="AI104" s="42"/>
      <c r="AJ104" s="42"/>
      <c r="AK104" s="42"/>
      <c r="AL104" s="42"/>
      <c r="AM104" s="42"/>
      <c r="AN104" s="42"/>
      <c r="AO104" s="42"/>
    </row>
    <row r="105" spans="1:41">
      <c r="A105" s="14">
        <f t="shared" si="9"/>
        <v>22</v>
      </c>
      <c r="B105" s="42"/>
      <c r="C105" s="42"/>
      <c r="D105" s="42"/>
      <c r="E105" s="42"/>
      <c r="F105" s="42"/>
      <c r="G105" s="42"/>
      <c r="H105" s="42"/>
      <c r="I105" s="42"/>
      <c r="J105" s="42"/>
      <c r="K105" s="42"/>
      <c r="L105" s="42"/>
      <c r="M105" s="42"/>
      <c r="N105" s="42"/>
      <c r="O105" s="42"/>
      <c r="P105" s="42"/>
      <c r="Q105" s="42"/>
      <c r="R105" s="42"/>
      <c r="S105" s="42"/>
      <c r="T105" s="42"/>
      <c r="U105" s="42"/>
      <c r="V105" s="38"/>
      <c r="W105" s="38"/>
      <c r="X105" s="38"/>
      <c r="Y105" s="38"/>
      <c r="Z105" s="42"/>
      <c r="AA105" s="42"/>
      <c r="AB105" s="42"/>
      <c r="AC105" s="42"/>
      <c r="AD105" s="38"/>
      <c r="AE105" s="38"/>
      <c r="AF105" s="38"/>
      <c r="AG105" s="38"/>
      <c r="AH105" s="42"/>
      <c r="AI105" s="42"/>
      <c r="AJ105" s="42"/>
      <c r="AK105" s="42"/>
      <c r="AL105" s="42"/>
      <c r="AM105" s="42"/>
      <c r="AN105" s="42"/>
      <c r="AO105" s="42"/>
    </row>
    <row r="106" spans="1:41">
      <c r="A106" s="14">
        <f t="shared" si="9"/>
        <v>23</v>
      </c>
      <c r="B106" s="42"/>
      <c r="C106" s="42"/>
      <c r="D106" s="42"/>
      <c r="E106" s="42"/>
      <c r="F106" s="42"/>
      <c r="G106" s="42"/>
      <c r="H106" s="42"/>
      <c r="I106" s="42"/>
      <c r="J106" s="42"/>
      <c r="K106" s="42"/>
      <c r="L106" s="42"/>
      <c r="M106" s="42"/>
      <c r="N106" s="42"/>
      <c r="O106" s="42"/>
      <c r="P106" s="42"/>
      <c r="Q106" s="42"/>
      <c r="R106" s="42"/>
      <c r="S106" s="42"/>
      <c r="T106" s="42"/>
      <c r="U106" s="42"/>
      <c r="V106" s="38"/>
      <c r="W106" s="38"/>
      <c r="X106" s="38"/>
      <c r="Y106" s="38"/>
      <c r="Z106" s="42"/>
      <c r="AA106" s="42"/>
      <c r="AB106" s="42"/>
      <c r="AC106" s="42"/>
      <c r="AD106" s="38"/>
      <c r="AE106" s="38"/>
      <c r="AF106" s="38"/>
      <c r="AG106" s="38"/>
      <c r="AH106" s="42"/>
      <c r="AI106" s="42"/>
      <c r="AJ106" s="42"/>
      <c r="AK106" s="42"/>
      <c r="AL106" s="42"/>
      <c r="AM106" s="42"/>
      <c r="AN106" s="42"/>
      <c r="AO106" s="42"/>
    </row>
    <row r="107" spans="1:41">
      <c r="A107" s="44"/>
      <c r="B107" s="31"/>
      <c r="C107" s="31"/>
      <c r="D107" s="31"/>
      <c r="E107" s="31"/>
      <c r="F107" s="31"/>
      <c r="G107" s="31"/>
      <c r="H107" s="31"/>
      <c r="I107" s="31"/>
      <c r="J107" s="31"/>
      <c r="K107" s="31"/>
      <c r="L107" s="31"/>
      <c r="M107" s="31"/>
      <c r="N107" s="31"/>
      <c r="O107" s="31"/>
      <c r="P107" s="31"/>
      <c r="Q107" s="31"/>
      <c r="R107" s="31"/>
      <c r="S107" s="31"/>
      <c r="T107" s="31"/>
      <c r="U107" s="31"/>
      <c r="V107" s="31"/>
      <c r="W107" s="31"/>
      <c r="X107" s="31"/>
      <c r="Y107" s="31"/>
      <c r="Z107" s="31"/>
      <c r="AA107" s="31"/>
      <c r="AB107" s="31"/>
      <c r="AC107" s="31"/>
      <c r="AD107" s="31"/>
      <c r="AE107" s="31"/>
      <c r="AF107" s="31"/>
      <c r="AG107" s="31"/>
      <c r="AH107" s="31"/>
      <c r="AI107" s="31"/>
      <c r="AJ107" s="31"/>
      <c r="AK107" s="31"/>
      <c r="AL107" s="31"/>
      <c r="AM107" s="31"/>
      <c r="AN107" s="31"/>
      <c r="AO107" s="31"/>
    </row>
    <row r="108" spans="1:41">
      <c r="A108" s="44"/>
      <c r="B108" s="31"/>
      <c r="C108" s="31"/>
      <c r="D108" s="31"/>
      <c r="E108" s="31"/>
      <c r="F108" s="31"/>
      <c r="G108" s="31"/>
      <c r="H108" s="31"/>
      <c r="I108" s="31"/>
      <c r="J108" s="31"/>
      <c r="K108" s="31"/>
      <c r="L108" s="31"/>
      <c r="M108" s="31"/>
      <c r="N108" s="31"/>
      <c r="O108" s="31"/>
      <c r="P108" s="31"/>
      <c r="Q108" s="31"/>
      <c r="R108" s="31"/>
      <c r="S108" s="31"/>
      <c r="T108" s="31"/>
      <c r="U108" s="31"/>
      <c r="V108" s="31"/>
      <c r="W108" s="31"/>
      <c r="X108" s="31"/>
      <c r="Y108" s="31"/>
      <c r="Z108" s="31"/>
      <c r="AA108" s="31"/>
      <c r="AB108" s="31"/>
      <c r="AC108" s="31"/>
      <c r="AD108" s="31"/>
      <c r="AE108" s="31"/>
      <c r="AF108" s="31"/>
      <c r="AG108" s="31"/>
      <c r="AH108" s="31"/>
      <c r="AI108" s="31"/>
      <c r="AJ108" s="31"/>
      <c r="AK108" s="31"/>
      <c r="AL108" s="31"/>
      <c r="AM108" s="31"/>
      <c r="AN108" s="31"/>
      <c r="AO108" s="31"/>
    </row>
    <row r="109" spans="1:41">
      <c r="A109" s="44"/>
      <c r="B109" s="31"/>
      <c r="C109" s="31"/>
      <c r="D109" s="31"/>
      <c r="E109" s="31"/>
      <c r="F109" s="31"/>
      <c r="G109" s="31"/>
      <c r="H109" s="31"/>
      <c r="I109" s="31"/>
      <c r="J109" s="31"/>
      <c r="K109" s="31"/>
      <c r="L109" s="31"/>
      <c r="M109" s="31"/>
      <c r="N109" s="31"/>
      <c r="O109" s="31"/>
      <c r="P109" s="31"/>
      <c r="Q109" s="31"/>
      <c r="R109" s="31"/>
      <c r="S109" s="31"/>
      <c r="T109" s="31"/>
      <c r="U109" s="31"/>
      <c r="V109" s="31"/>
      <c r="W109" s="31"/>
      <c r="X109" s="31"/>
      <c r="Y109" s="31"/>
      <c r="Z109" s="31"/>
      <c r="AA109" s="31"/>
      <c r="AB109" s="31"/>
      <c r="AC109" s="31"/>
      <c r="AD109" s="31"/>
      <c r="AE109" s="31"/>
      <c r="AF109" s="31"/>
      <c r="AG109" s="31"/>
      <c r="AH109" s="31"/>
      <c r="AI109" s="31"/>
      <c r="AJ109" s="31"/>
      <c r="AK109" s="31"/>
      <c r="AL109" s="31"/>
      <c r="AM109" s="31"/>
      <c r="AN109" s="31"/>
      <c r="AO109" s="31"/>
    </row>
    <row r="110" spans="1:41">
      <c r="A110" s="44"/>
      <c r="B110" s="31"/>
      <c r="C110" s="31"/>
      <c r="D110" s="31"/>
      <c r="E110" s="31"/>
      <c r="F110" s="31"/>
      <c r="G110" s="31"/>
      <c r="H110" s="31"/>
      <c r="I110" s="31"/>
      <c r="J110" s="31"/>
      <c r="K110" s="31"/>
      <c r="L110" s="31"/>
      <c r="M110" s="31"/>
      <c r="N110" s="31"/>
      <c r="O110" s="31"/>
      <c r="P110" s="31"/>
      <c r="Q110" s="31"/>
      <c r="R110" s="31"/>
      <c r="S110" s="31"/>
      <c r="T110" s="31"/>
      <c r="U110" s="31"/>
      <c r="V110" s="31"/>
      <c r="W110" s="31"/>
      <c r="X110" s="31"/>
      <c r="Y110" s="31"/>
      <c r="Z110" s="31"/>
      <c r="AA110" s="31"/>
      <c r="AB110" s="31"/>
      <c r="AC110" s="31"/>
      <c r="AD110" s="31"/>
      <c r="AE110" s="31"/>
      <c r="AF110" s="31"/>
      <c r="AG110" s="31"/>
      <c r="AH110" s="31"/>
      <c r="AI110" s="31"/>
      <c r="AJ110" s="31"/>
      <c r="AK110" s="31"/>
      <c r="AL110" s="31"/>
      <c r="AM110" s="31"/>
      <c r="AN110" s="31"/>
      <c r="AO110" s="31"/>
    </row>
    <row r="111" spans="1:41" ht="26.25">
      <c r="B111" s="121" t="s">
        <v>126</v>
      </c>
      <c r="C111" s="121"/>
      <c r="D111" s="121"/>
      <c r="E111" s="121"/>
      <c r="F111" s="121"/>
      <c r="G111" s="121"/>
      <c r="H111" s="121"/>
      <c r="I111" s="121"/>
      <c r="J111" s="121"/>
      <c r="K111" s="121"/>
      <c r="L111" s="121"/>
      <c r="M111" s="22"/>
      <c r="N111" s="22"/>
      <c r="O111" s="22"/>
      <c r="P111" s="22"/>
      <c r="Q111" s="22"/>
    </row>
    <row r="112" spans="1:41" ht="51">
      <c r="A112" s="11" t="s">
        <v>10</v>
      </c>
      <c r="B112" s="85" t="s">
        <v>118</v>
      </c>
      <c r="C112" s="85" t="s">
        <v>119</v>
      </c>
      <c r="D112" s="85" t="s">
        <v>120</v>
      </c>
      <c r="E112" s="85" t="s">
        <v>121</v>
      </c>
      <c r="F112" s="86" t="s">
        <v>122</v>
      </c>
      <c r="G112" s="86" t="s">
        <v>123</v>
      </c>
      <c r="H112" s="86" t="s">
        <v>124</v>
      </c>
      <c r="I112" s="87"/>
      <c r="J112" s="87"/>
      <c r="K112" s="87"/>
      <c r="L112" s="87"/>
      <c r="M112" s="22"/>
      <c r="N112" s="22"/>
      <c r="O112" s="22"/>
      <c r="P112" s="22"/>
      <c r="Q112" s="22"/>
      <c r="R112" s="23"/>
      <c r="S112" s="23"/>
      <c r="T112" s="23"/>
      <c r="U112" s="23"/>
    </row>
    <row r="113" spans="1:41">
      <c r="A113" s="14">
        <v>-6</v>
      </c>
      <c r="B113" s="75"/>
      <c r="C113" s="75">
        <v>1183.2</v>
      </c>
      <c r="D113" s="75"/>
      <c r="E113" s="75">
        <v>3495.4455445544554</v>
      </c>
      <c r="F113" s="84">
        <v>11000</v>
      </c>
      <c r="G113" s="75">
        <v>11524.799999999401</v>
      </c>
      <c r="H113" s="75"/>
      <c r="I113" s="75"/>
      <c r="J113" s="75"/>
      <c r="K113" s="75"/>
      <c r="L113" s="75"/>
      <c r="R113" s="23"/>
      <c r="S113" s="23"/>
      <c r="T113" s="23"/>
      <c r="U113" s="23"/>
    </row>
    <row r="114" spans="1:41">
      <c r="A114" s="14">
        <f>A113+1</f>
        <v>-5</v>
      </c>
      <c r="B114" s="75"/>
      <c r="C114" s="75">
        <v>5191.2</v>
      </c>
      <c r="D114" s="75"/>
      <c r="E114" s="75">
        <v>19855.247524752478</v>
      </c>
      <c r="F114" s="84">
        <v>27286</v>
      </c>
      <c r="G114" s="75">
        <v>42854.399999997899</v>
      </c>
      <c r="H114" s="75"/>
      <c r="I114" s="75"/>
      <c r="J114" s="75"/>
      <c r="K114" s="75"/>
      <c r="L114" s="75"/>
      <c r="Z114" s="24"/>
      <c r="AA114" s="24"/>
      <c r="AB114" s="24"/>
      <c r="AC114" s="24"/>
    </row>
    <row r="115" spans="1:41">
      <c r="A115" s="14">
        <f t="shared" ref="A115:A147" si="10">A114+1</f>
        <v>-4</v>
      </c>
      <c r="B115" s="75"/>
      <c r="C115" s="75">
        <v>24141.599999999999</v>
      </c>
      <c r="D115" s="75"/>
      <c r="E115" s="75">
        <v>37431.683168316828</v>
      </c>
      <c r="F115" s="84">
        <v>56587</v>
      </c>
      <c r="G115" s="75">
        <v>98870.399999995105</v>
      </c>
      <c r="H115" s="75"/>
      <c r="I115" s="75"/>
      <c r="J115" s="75"/>
      <c r="K115" s="75"/>
      <c r="L115" s="75"/>
      <c r="R115" s="16"/>
      <c r="S115" s="16"/>
      <c r="T115" s="16"/>
      <c r="U115" s="16"/>
      <c r="Z115" s="24"/>
      <c r="AA115" s="24"/>
      <c r="AB115" s="24"/>
      <c r="AC115" s="24"/>
    </row>
    <row r="116" spans="1:41">
      <c r="A116" s="14">
        <f t="shared" si="10"/>
        <v>-3</v>
      </c>
      <c r="B116" s="75"/>
      <c r="C116" s="75">
        <v>70056</v>
      </c>
      <c r="D116" s="75"/>
      <c r="E116" s="75">
        <v>78919.900990099006</v>
      </c>
      <c r="F116" s="84">
        <v>115200</v>
      </c>
      <c r="G116" s="75">
        <v>200558.39999999001</v>
      </c>
      <c r="H116" s="75">
        <v>62600</v>
      </c>
      <c r="I116" s="75"/>
      <c r="J116" s="75"/>
      <c r="K116" s="75"/>
      <c r="L116" s="75"/>
      <c r="Z116" s="24"/>
      <c r="AA116" s="24"/>
      <c r="AB116" s="24"/>
      <c r="AC116" s="24"/>
    </row>
    <row r="117" spans="1:41">
      <c r="A117" s="14">
        <f t="shared" si="10"/>
        <v>-2</v>
      </c>
      <c r="B117" s="75"/>
      <c r="C117" s="75">
        <v>144134</v>
      </c>
      <c r="D117" s="75"/>
      <c r="E117" s="75">
        <v>145807.12871287129</v>
      </c>
      <c r="F117" s="84">
        <v>205330</v>
      </c>
      <c r="G117" s="75">
        <v>374188.79999998101</v>
      </c>
      <c r="H117" s="75">
        <v>132363</v>
      </c>
      <c r="I117" s="75"/>
      <c r="J117" s="75"/>
      <c r="K117" s="75"/>
      <c r="L117" s="75"/>
      <c r="M117" s="25"/>
      <c r="N117" s="25"/>
      <c r="O117" s="25"/>
      <c r="P117" s="25"/>
      <c r="Q117" s="25"/>
      <c r="R117" s="26"/>
      <c r="S117" s="26"/>
      <c r="T117" s="26"/>
      <c r="U117" s="26"/>
      <c r="Z117" s="24"/>
      <c r="AA117" s="24"/>
      <c r="AB117" s="24"/>
      <c r="AC117" s="24"/>
    </row>
    <row r="118" spans="1:41">
      <c r="A118" s="14">
        <f t="shared" si="10"/>
        <v>-1</v>
      </c>
      <c r="B118" s="75"/>
      <c r="C118" s="75">
        <v>255377</v>
      </c>
      <c r="D118" s="75"/>
      <c r="E118" s="75">
        <v>267563.76237623766</v>
      </c>
      <c r="F118" s="84">
        <v>332060</v>
      </c>
      <c r="G118" s="75">
        <v>523862.399999974</v>
      </c>
      <c r="H118" s="75">
        <v>252300</v>
      </c>
      <c r="I118" s="75"/>
      <c r="J118" s="75"/>
      <c r="K118" s="75"/>
      <c r="L118" s="75"/>
      <c r="M118" s="25"/>
      <c r="N118" s="25"/>
      <c r="O118" s="25"/>
      <c r="P118" s="25"/>
      <c r="Q118" s="25"/>
      <c r="R118" s="23"/>
      <c r="S118" s="23"/>
      <c r="T118" s="23"/>
      <c r="U118" s="23"/>
      <c r="Z118" s="24"/>
      <c r="AA118" s="24"/>
      <c r="AB118" s="24"/>
      <c r="AC118" s="24"/>
    </row>
    <row r="119" spans="1:41">
      <c r="A119" s="14">
        <f t="shared" si="10"/>
        <v>0</v>
      </c>
      <c r="B119" s="75"/>
      <c r="C119" s="75">
        <v>414962</v>
      </c>
      <c r="D119" s="75"/>
      <c r="E119" s="75">
        <v>412707.6237623762</v>
      </c>
      <c r="F119" s="84">
        <v>491890</v>
      </c>
      <c r="G119" s="75">
        <v>731558.399999963</v>
      </c>
      <c r="H119" s="75">
        <v>406766</v>
      </c>
      <c r="I119" s="75"/>
      <c r="J119" s="75"/>
      <c r="K119" s="75"/>
      <c r="L119" s="75"/>
      <c r="M119" s="25"/>
      <c r="N119" s="25"/>
      <c r="O119" s="25"/>
      <c r="P119" s="25"/>
      <c r="Q119" s="25"/>
      <c r="R119" s="23"/>
      <c r="S119" s="23"/>
      <c r="T119" s="23"/>
      <c r="U119" s="23"/>
      <c r="Z119" s="24"/>
      <c r="AA119" s="24"/>
      <c r="AB119" s="24"/>
      <c r="AC119" s="24"/>
    </row>
    <row r="120" spans="1:41">
      <c r="A120" s="14">
        <f t="shared" si="10"/>
        <v>1</v>
      </c>
      <c r="B120" s="75"/>
      <c r="C120" s="75">
        <v>620681</v>
      </c>
      <c r="D120" s="75"/>
      <c r="E120" s="75">
        <v>558889.60396039602</v>
      </c>
      <c r="F120" s="84">
        <v>670920</v>
      </c>
      <c r="G120" s="75">
        <v>1053004.79999995</v>
      </c>
      <c r="H120" s="75">
        <v>602037</v>
      </c>
      <c r="I120" s="75"/>
      <c r="J120" s="75"/>
      <c r="K120" s="75"/>
      <c r="L120" s="75"/>
      <c r="M120" s="25"/>
      <c r="N120" s="25"/>
      <c r="O120" s="25"/>
      <c r="P120" s="25"/>
      <c r="Q120" s="25"/>
      <c r="R120" s="23"/>
      <c r="S120" s="23"/>
      <c r="T120" s="23"/>
      <c r="U120" s="23"/>
      <c r="Z120" s="24"/>
      <c r="AA120" s="24"/>
      <c r="AB120" s="24"/>
      <c r="AC120" s="24"/>
    </row>
    <row r="121" spans="1:41">
      <c r="A121" s="14">
        <f t="shared" si="10"/>
        <v>2</v>
      </c>
      <c r="B121" s="75"/>
      <c r="C121" s="75">
        <v>816986</v>
      </c>
      <c r="D121" s="75"/>
      <c r="E121" s="75">
        <v>763856.43564356433</v>
      </c>
      <c r="F121" s="84">
        <v>875870</v>
      </c>
      <c r="G121" s="75">
        <v>1394083.1999999301</v>
      </c>
      <c r="H121" s="75">
        <v>820595</v>
      </c>
      <c r="I121" s="75"/>
      <c r="J121" s="75"/>
      <c r="K121" s="75"/>
      <c r="L121" s="75"/>
      <c r="M121" s="25"/>
      <c r="N121" s="25"/>
      <c r="O121" s="25"/>
      <c r="P121" s="25"/>
      <c r="Q121" s="25"/>
      <c r="R121" s="23"/>
      <c r="S121" s="23"/>
      <c r="T121" s="23"/>
      <c r="U121" s="23"/>
      <c r="Z121" s="24"/>
      <c r="AA121" s="24"/>
      <c r="AB121" s="24"/>
      <c r="AC121" s="24"/>
    </row>
    <row r="122" spans="1:41">
      <c r="A122" s="14">
        <f t="shared" si="10"/>
        <v>3</v>
      </c>
      <c r="B122" s="75"/>
      <c r="C122" s="75">
        <v>1018320</v>
      </c>
      <c r="D122" s="75"/>
      <c r="E122" s="75">
        <v>1000298.0198019802</v>
      </c>
      <c r="F122" s="84">
        <v>1111900</v>
      </c>
      <c r="G122" s="75">
        <v>1668254.39999992</v>
      </c>
      <c r="H122" s="75">
        <v>1050044</v>
      </c>
      <c r="I122" s="75"/>
      <c r="J122" s="75"/>
      <c r="K122" s="75"/>
      <c r="L122" s="75"/>
      <c r="M122" s="25"/>
      <c r="N122" s="25"/>
      <c r="O122" s="25"/>
      <c r="P122" s="25"/>
      <c r="Q122" s="25"/>
      <c r="R122" s="23"/>
      <c r="S122" s="23"/>
      <c r="T122" s="23"/>
      <c r="U122" s="23"/>
      <c r="Z122" s="24"/>
      <c r="AA122" s="24"/>
      <c r="AB122" s="24"/>
      <c r="AC122" s="24"/>
    </row>
    <row r="123" spans="1:41">
      <c r="A123" s="14">
        <f t="shared" si="10"/>
        <v>4</v>
      </c>
      <c r="B123" s="75"/>
      <c r="C123" s="75">
        <v>1306240</v>
      </c>
      <c r="D123" s="75"/>
      <c r="E123" s="75">
        <v>1261779.207920792</v>
      </c>
      <c r="F123" s="84">
        <v>1369500</v>
      </c>
      <c r="G123" s="75">
        <v>1998897.5999999</v>
      </c>
      <c r="H123" s="75">
        <v>1319189</v>
      </c>
      <c r="I123" s="75"/>
      <c r="J123" s="75"/>
      <c r="K123" s="75"/>
      <c r="L123" s="75"/>
      <c r="M123" s="25"/>
      <c r="N123" s="25"/>
      <c r="O123" s="25"/>
      <c r="P123" s="25"/>
      <c r="Q123" s="25"/>
      <c r="R123" s="23"/>
      <c r="S123" s="23"/>
      <c r="T123" s="23"/>
      <c r="U123" s="23"/>
      <c r="Z123" s="24"/>
      <c r="AA123" s="24"/>
      <c r="AB123" s="24"/>
      <c r="AC123" s="24"/>
    </row>
    <row r="124" spans="1:41">
      <c r="A124" s="14">
        <f t="shared" si="10"/>
        <v>5</v>
      </c>
      <c r="B124" s="75"/>
      <c r="C124" s="75">
        <v>1600430</v>
      </c>
      <c r="D124" s="75"/>
      <c r="E124" s="75">
        <v>1436394.9504950496</v>
      </c>
      <c r="F124" s="84">
        <v>1640300</v>
      </c>
      <c r="G124" s="75">
        <v>2337873.59999988</v>
      </c>
      <c r="H124" s="75">
        <v>1603545</v>
      </c>
      <c r="I124" s="75"/>
      <c r="J124" s="75"/>
      <c r="K124" s="75"/>
      <c r="L124" s="75"/>
      <c r="M124" s="25"/>
      <c r="N124" s="25"/>
      <c r="O124" s="25"/>
      <c r="P124" s="25"/>
      <c r="Q124" s="25"/>
      <c r="Z124" s="27"/>
      <c r="AA124" s="27"/>
      <c r="AB124" s="27"/>
      <c r="AC124" s="27"/>
    </row>
    <row r="125" spans="1:41">
      <c r="A125" s="14">
        <f t="shared" si="10"/>
        <v>6</v>
      </c>
      <c r="B125" s="75"/>
      <c r="C125" s="75">
        <v>1902710</v>
      </c>
      <c r="D125" s="75"/>
      <c r="E125" s="75">
        <v>1764150</v>
      </c>
      <c r="F125" s="84">
        <v>1913900</v>
      </c>
      <c r="G125" s="75">
        <v>2682955.1999998698</v>
      </c>
      <c r="H125" s="75">
        <v>1885288</v>
      </c>
      <c r="I125" s="75"/>
      <c r="J125" s="75"/>
      <c r="K125" s="75"/>
      <c r="L125" s="75"/>
      <c r="M125" s="25"/>
      <c r="N125" s="25"/>
      <c r="O125" s="25"/>
      <c r="P125" s="25"/>
      <c r="Q125" s="25"/>
      <c r="V125" s="28"/>
      <c r="W125" s="28"/>
      <c r="X125" s="28"/>
      <c r="Y125" s="28"/>
      <c r="AH125" s="28"/>
      <c r="AI125" s="28"/>
      <c r="AJ125" s="28"/>
      <c r="AK125" s="28"/>
      <c r="AL125" s="28"/>
      <c r="AM125" s="28"/>
      <c r="AN125" s="28"/>
      <c r="AO125" s="28"/>
    </row>
    <row r="126" spans="1:41">
      <c r="A126" s="77">
        <f t="shared" si="10"/>
        <v>7</v>
      </c>
      <c r="B126" s="75"/>
      <c r="C126" s="75">
        <v>2169040</v>
      </c>
      <c r="D126" s="75"/>
      <c r="E126" s="75">
        <v>2003293.0693069305</v>
      </c>
      <c r="F126" s="84">
        <v>2172600</v>
      </c>
      <c r="G126" s="75">
        <v>2964724.7999998499</v>
      </c>
      <c r="H126" s="75">
        <v>2162712</v>
      </c>
      <c r="I126" s="75"/>
      <c r="J126" s="75"/>
      <c r="K126" s="75"/>
      <c r="L126" s="75"/>
    </row>
    <row r="127" spans="1:41">
      <c r="A127" s="14">
        <f t="shared" si="10"/>
        <v>8</v>
      </c>
      <c r="B127" s="75"/>
      <c r="C127" s="75">
        <v>2464280</v>
      </c>
      <c r="D127" s="75"/>
      <c r="E127" s="75">
        <v>2238376.6336633665</v>
      </c>
      <c r="F127" s="84">
        <v>2427600</v>
      </c>
      <c r="G127" s="75">
        <v>3206337.5999998399</v>
      </c>
      <c r="H127" s="75">
        <v>2441520</v>
      </c>
      <c r="I127" s="75"/>
      <c r="J127" s="75"/>
      <c r="K127" s="75"/>
      <c r="L127" s="75"/>
    </row>
    <row r="128" spans="1:41">
      <c r="A128" s="14">
        <f t="shared" si="10"/>
        <v>9</v>
      </c>
      <c r="B128" s="75"/>
      <c r="C128" s="75">
        <v>2729200</v>
      </c>
      <c r="D128" s="75"/>
      <c r="E128" s="75">
        <v>2562275.9405940594</v>
      </c>
      <c r="F128" s="84">
        <v>2685800</v>
      </c>
      <c r="G128" s="75">
        <v>3535190.3999998202</v>
      </c>
      <c r="H128" s="75">
        <v>2717024</v>
      </c>
      <c r="I128" s="75"/>
      <c r="J128" s="75"/>
      <c r="K128" s="75"/>
      <c r="L128" s="75"/>
    </row>
    <row r="129" spans="1:12">
      <c r="A129" s="14">
        <f t="shared" si="10"/>
        <v>10</v>
      </c>
      <c r="B129" s="75"/>
      <c r="C129" s="75">
        <v>3001870</v>
      </c>
      <c r="D129" s="75"/>
      <c r="E129" s="75">
        <v>2800086.8316831682</v>
      </c>
      <c r="F129" s="84">
        <v>2941400</v>
      </c>
      <c r="G129" s="75">
        <v>3843959.99999981</v>
      </c>
      <c r="H129" s="75">
        <v>2995560</v>
      </c>
      <c r="I129" s="75"/>
      <c r="J129" s="75"/>
      <c r="K129" s="75"/>
      <c r="L129" s="75"/>
    </row>
    <row r="130" spans="1:12">
      <c r="A130" s="14">
        <f t="shared" si="10"/>
        <v>11</v>
      </c>
      <c r="B130" s="75"/>
      <c r="C130" s="75">
        <v>3270100</v>
      </c>
      <c r="D130" s="75"/>
      <c r="E130" s="75">
        <v>3053583.5643564356</v>
      </c>
      <c r="F130" s="84">
        <v>3190500</v>
      </c>
      <c r="G130" s="75">
        <v>4060761.5999997999</v>
      </c>
      <c r="H130" s="75"/>
      <c r="I130" s="75"/>
      <c r="J130" s="75"/>
      <c r="K130" s="75"/>
      <c r="L130" s="75"/>
    </row>
    <row r="131" spans="1:12">
      <c r="A131" s="14">
        <f t="shared" si="10"/>
        <v>12</v>
      </c>
      <c r="B131" s="75"/>
      <c r="C131" s="75">
        <v>3555920</v>
      </c>
      <c r="D131" s="75"/>
      <c r="E131" s="75">
        <v>3313360.6930693071</v>
      </c>
      <c r="F131" s="84">
        <v>3434700</v>
      </c>
      <c r="G131" s="75">
        <v>4341071.9999997802</v>
      </c>
      <c r="H131" s="75"/>
      <c r="I131" s="75"/>
      <c r="J131" s="75"/>
      <c r="K131" s="75"/>
      <c r="L131" s="75"/>
    </row>
    <row r="132" spans="1:12">
      <c r="A132" s="14">
        <f t="shared" si="10"/>
        <v>13</v>
      </c>
      <c r="B132" s="75"/>
      <c r="C132" s="75"/>
      <c r="D132" s="75"/>
      <c r="E132" s="75"/>
      <c r="F132" s="84"/>
      <c r="G132" s="75"/>
      <c r="H132" s="75"/>
      <c r="I132" s="75"/>
      <c r="J132" s="75"/>
      <c r="K132" s="75"/>
      <c r="L132" s="75"/>
    </row>
    <row r="133" spans="1:12">
      <c r="A133" s="14">
        <f t="shared" si="10"/>
        <v>14</v>
      </c>
      <c r="B133" s="75"/>
      <c r="C133" s="75"/>
      <c r="D133" s="75"/>
      <c r="E133" s="75"/>
      <c r="F133" s="84"/>
      <c r="G133" s="75"/>
      <c r="H133" s="75"/>
      <c r="I133" s="75"/>
      <c r="J133" s="75"/>
      <c r="K133" s="75"/>
      <c r="L133" s="75"/>
    </row>
    <row r="134" spans="1:12">
      <c r="A134" s="14">
        <f t="shared" si="10"/>
        <v>15</v>
      </c>
      <c r="B134" s="75"/>
      <c r="C134" s="75"/>
      <c r="D134" s="75"/>
      <c r="E134" s="75"/>
      <c r="F134" s="84"/>
      <c r="G134" s="75"/>
      <c r="H134" s="75"/>
      <c r="I134" s="75"/>
      <c r="J134" s="75"/>
      <c r="K134" s="75"/>
      <c r="L134" s="75"/>
    </row>
    <row r="135" spans="1:12">
      <c r="A135" s="14">
        <f t="shared" si="10"/>
        <v>16</v>
      </c>
      <c r="B135" s="75"/>
      <c r="C135" s="75"/>
      <c r="D135" s="75"/>
      <c r="E135" s="75"/>
      <c r="F135" s="84"/>
      <c r="G135" s="75"/>
      <c r="H135" s="75"/>
      <c r="I135" s="75"/>
      <c r="J135" s="75"/>
      <c r="K135" s="75"/>
      <c r="L135" s="75"/>
    </row>
    <row r="136" spans="1:12">
      <c r="A136" s="14">
        <f t="shared" si="10"/>
        <v>17</v>
      </c>
      <c r="B136" s="75"/>
      <c r="C136" s="75"/>
      <c r="D136" s="75"/>
      <c r="E136" s="75"/>
      <c r="F136" s="84"/>
      <c r="G136" s="75"/>
      <c r="H136" s="75"/>
      <c r="I136" s="75"/>
      <c r="J136" s="75"/>
      <c r="K136" s="75"/>
      <c r="L136" s="75"/>
    </row>
    <row r="137" spans="1:12">
      <c r="A137" s="14">
        <f t="shared" si="10"/>
        <v>18</v>
      </c>
      <c r="B137" s="75"/>
      <c r="C137" s="75"/>
      <c r="D137" s="75"/>
      <c r="E137" s="75"/>
      <c r="F137" s="84"/>
      <c r="G137" s="75"/>
      <c r="H137" s="75"/>
      <c r="I137" s="75"/>
      <c r="J137" s="75"/>
      <c r="K137" s="75"/>
      <c r="L137" s="75"/>
    </row>
    <row r="138" spans="1:12">
      <c r="A138" s="14">
        <f t="shared" si="10"/>
        <v>19</v>
      </c>
      <c r="B138" s="75"/>
      <c r="C138" s="75"/>
      <c r="D138" s="75"/>
      <c r="E138" s="75"/>
      <c r="F138" s="84"/>
      <c r="G138" s="75"/>
      <c r="H138" s="75"/>
      <c r="I138" s="75"/>
      <c r="J138" s="75"/>
      <c r="K138" s="75"/>
      <c r="L138" s="75"/>
    </row>
    <row r="139" spans="1:12">
      <c r="A139" s="14">
        <f t="shared" si="10"/>
        <v>20</v>
      </c>
      <c r="B139" s="75"/>
      <c r="C139" s="75"/>
      <c r="D139" s="75"/>
      <c r="E139" s="75"/>
      <c r="F139" s="84"/>
      <c r="G139" s="75"/>
      <c r="H139" s="75"/>
      <c r="I139" s="75"/>
      <c r="J139" s="75"/>
      <c r="K139" s="75"/>
      <c r="L139" s="75"/>
    </row>
    <row r="140" spans="1:12">
      <c r="A140" s="14">
        <f t="shared" si="10"/>
        <v>21</v>
      </c>
      <c r="B140" s="75"/>
      <c r="C140" s="75"/>
      <c r="D140" s="75"/>
      <c r="E140" s="75"/>
      <c r="F140" s="84"/>
      <c r="G140" s="75"/>
      <c r="H140" s="75"/>
      <c r="I140" s="75"/>
      <c r="J140" s="75"/>
      <c r="K140" s="75"/>
      <c r="L140" s="75"/>
    </row>
    <row r="141" spans="1:12">
      <c r="A141" s="14">
        <f t="shared" si="10"/>
        <v>22</v>
      </c>
      <c r="B141" s="75"/>
      <c r="C141" s="75"/>
      <c r="D141" s="75"/>
      <c r="E141" s="75"/>
      <c r="F141" s="84"/>
      <c r="G141" s="75"/>
      <c r="H141" s="75"/>
      <c r="I141" s="75"/>
      <c r="J141" s="75"/>
      <c r="K141" s="75"/>
      <c r="L141" s="75"/>
    </row>
    <row r="142" spans="1:12">
      <c r="A142" s="14">
        <f t="shared" si="10"/>
        <v>23</v>
      </c>
      <c r="B142" s="75"/>
      <c r="C142" s="75"/>
      <c r="D142" s="75"/>
      <c r="E142" s="75"/>
      <c r="F142" s="84"/>
      <c r="G142" s="75"/>
      <c r="H142" s="75"/>
      <c r="I142" s="75"/>
      <c r="J142" s="75"/>
      <c r="K142" s="75"/>
      <c r="L142" s="75"/>
    </row>
    <row r="143" spans="1:12">
      <c r="A143" s="14">
        <f t="shared" si="10"/>
        <v>24</v>
      </c>
      <c r="B143" s="75"/>
      <c r="C143" s="75"/>
      <c r="D143" s="75"/>
      <c r="E143" s="75"/>
      <c r="F143" s="84"/>
      <c r="G143" s="75"/>
      <c r="H143" s="75"/>
      <c r="I143" s="75"/>
      <c r="J143" s="75"/>
      <c r="K143" s="75"/>
      <c r="L143" s="75"/>
    </row>
    <row r="144" spans="1:12">
      <c r="A144" s="14">
        <f t="shared" si="10"/>
        <v>25</v>
      </c>
      <c r="B144" s="75"/>
      <c r="C144" s="75"/>
      <c r="D144" s="75"/>
      <c r="E144" s="75"/>
      <c r="F144" s="84"/>
      <c r="G144" s="75"/>
      <c r="H144" s="75"/>
      <c r="I144" s="75"/>
      <c r="J144" s="75"/>
      <c r="K144" s="75"/>
      <c r="L144" s="75"/>
    </row>
    <row r="145" spans="1:12">
      <c r="A145" s="14">
        <f t="shared" si="10"/>
        <v>26</v>
      </c>
      <c r="B145" s="75"/>
      <c r="C145" s="75"/>
      <c r="D145" s="75"/>
      <c r="E145" s="75"/>
      <c r="F145" s="84"/>
      <c r="G145" s="75"/>
      <c r="H145" s="75"/>
      <c r="I145" s="75"/>
      <c r="J145" s="75"/>
      <c r="K145" s="75"/>
      <c r="L145" s="75"/>
    </row>
    <row r="146" spans="1:12">
      <c r="A146" s="14">
        <f t="shared" si="10"/>
        <v>27</v>
      </c>
      <c r="B146" s="75"/>
      <c r="C146" s="75"/>
      <c r="D146" s="75"/>
      <c r="E146" s="75"/>
      <c r="F146" s="84"/>
      <c r="G146" s="75"/>
      <c r="H146" s="75"/>
      <c r="I146" s="75"/>
      <c r="J146" s="75"/>
      <c r="K146" s="75"/>
      <c r="L146" s="75"/>
    </row>
    <row r="147" spans="1:12">
      <c r="A147" s="14">
        <f t="shared" si="10"/>
        <v>28</v>
      </c>
      <c r="B147" s="75"/>
      <c r="C147" s="75"/>
      <c r="D147" s="75"/>
      <c r="E147" s="75"/>
      <c r="F147" s="84"/>
      <c r="G147" s="75"/>
      <c r="H147" s="75"/>
      <c r="I147" s="75"/>
      <c r="J147" s="75"/>
      <c r="K147" s="75"/>
      <c r="L147" s="75"/>
    </row>
  </sheetData>
  <mergeCells count="23">
    <mergeCell ref="AH75:AK75"/>
    <mergeCell ref="AL75:AO75"/>
    <mergeCell ref="N75:Q75"/>
    <mergeCell ref="R75:U75"/>
    <mergeCell ref="V75:Y75"/>
    <mergeCell ref="Z75:AC75"/>
    <mergeCell ref="AD75:AG75"/>
    <mergeCell ref="B111:L111"/>
    <mergeCell ref="A33:AO33"/>
    <mergeCell ref="A74:AO74"/>
    <mergeCell ref="B36:E36"/>
    <mergeCell ref="F36:I36"/>
    <mergeCell ref="J36:M36"/>
    <mergeCell ref="N36:Q36"/>
    <mergeCell ref="R36:U36"/>
    <mergeCell ref="V36:Y36"/>
    <mergeCell ref="Z36:AC36"/>
    <mergeCell ref="AD36:AG36"/>
    <mergeCell ref="AH36:AK36"/>
    <mergeCell ref="AL36:AO36"/>
    <mergeCell ref="B75:E75"/>
    <mergeCell ref="F75:I75"/>
    <mergeCell ref="J75:M75"/>
  </mergeCells>
  <phoneticPr fontId="7" type="noConversion"/>
  <pageMargins left="0.75" right="0.75" top="1" bottom="1" header="0.5" footer="0.5"/>
  <pageSetup paperSize="9" orientation="portrait" r:id="rId1"/>
  <headerFooter alignWithMargins="0"/>
  <drawing r:id="rId2"/>
</worksheet>
</file>

<file path=xl/worksheets/sheet6.xml><?xml version="1.0" encoding="utf-8"?>
<worksheet xmlns="http://schemas.openxmlformats.org/spreadsheetml/2006/main" xmlns:r="http://schemas.openxmlformats.org/officeDocument/2006/relationships">
  <dimension ref="A1:BP151"/>
  <sheetViews>
    <sheetView topLeftCell="A31" zoomScale="70" zoomScaleNormal="70" workbookViewId="0">
      <selection activeCell="N108" sqref="N108"/>
    </sheetView>
  </sheetViews>
  <sheetFormatPr defaultRowHeight="12.75"/>
  <cols>
    <col min="1" max="1" width="21.42578125" style="18" customWidth="1"/>
    <col min="2" max="2" width="10.28515625" style="18" customWidth="1"/>
    <col min="3" max="5" width="8.7109375" style="18" customWidth="1"/>
    <col min="6" max="9" width="8.7109375" style="17" customWidth="1"/>
    <col min="10" max="10" width="12.42578125" style="17" customWidth="1"/>
    <col min="11" max="11" width="8.7109375" style="17" customWidth="1"/>
    <col min="12" max="12" width="12" style="17" customWidth="1"/>
    <col min="13" max="13" width="11.140625" style="17" customWidth="1"/>
    <col min="14" max="14" width="8.7109375" style="17" customWidth="1"/>
    <col min="15" max="15" width="12" style="17" customWidth="1"/>
    <col min="16" max="17" width="8.7109375" style="17" customWidth="1"/>
    <col min="18" max="62" width="8.7109375" style="18" customWidth="1"/>
    <col min="63" max="16384" width="9.140625" style="18"/>
  </cols>
  <sheetData>
    <row r="1" spans="1:68" ht="15.75">
      <c r="A1" s="35"/>
    </row>
    <row r="2" spans="1:68" ht="15.75">
      <c r="A2" s="35"/>
    </row>
    <row r="3" spans="1:68">
      <c r="A3" s="29" t="s">
        <v>2</v>
      </c>
      <c r="B3" s="41" t="s">
        <v>26</v>
      </c>
      <c r="C3" s="41" t="s">
        <v>27</v>
      </c>
      <c r="D3" s="29"/>
      <c r="E3" s="29"/>
      <c r="F3" s="29"/>
      <c r="G3" s="29"/>
      <c r="H3" s="29"/>
      <c r="I3" s="41"/>
      <c r="J3" s="29"/>
      <c r="K3" s="29"/>
      <c r="L3" s="29"/>
      <c r="M3" s="29"/>
      <c r="R3" s="17"/>
      <c r="S3" s="17"/>
      <c r="T3" s="17"/>
      <c r="U3" s="17"/>
      <c r="AH3" s="14"/>
      <c r="AI3" s="14"/>
      <c r="AJ3" s="14"/>
      <c r="AK3" s="14"/>
      <c r="AL3" s="15"/>
      <c r="AM3" s="15"/>
      <c r="AN3" s="15"/>
      <c r="AO3" s="15"/>
      <c r="AP3" s="14"/>
      <c r="AQ3" s="14"/>
      <c r="AR3" s="14"/>
      <c r="AS3" s="14"/>
      <c r="AT3" s="14"/>
      <c r="AU3" s="14"/>
      <c r="AV3" s="16" t="s">
        <v>0</v>
      </c>
      <c r="AW3" s="33">
        <v>8964800</v>
      </c>
      <c r="AX3" s="16" t="s">
        <v>1</v>
      </c>
      <c r="AY3" s="16"/>
    </row>
    <row r="4" spans="1:68">
      <c r="A4" s="30">
        <v>0.7</v>
      </c>
      <c r="B4" s="34">
        <f>AVERAGE(B68:AO68)</f>
        <v>2.6804886088617095</v>
      </c>
      <c r="C4" s="46">
        <f>ABS(MAX(B68:AO68)-MIN(B68:AO68))</f>
        <v>2.3698354086247484</v>
      </c>
      <c r="D4" s="34"/>
      <c r="E4" s="34"/>
      <c r="F4" s="20"/>
      <c r="G4" s="20"/>
      <c r="H4" s="20"/>
      <c r="I4" s="20"/>
      <c r="J4" s="20"/>
      <c r="K4" s="20"/>
      <c r="L4" s="20"/>
      <c r="M4" s="20"/>
      <c r="AJ4" s="14"/>
      <c r="AK4" s="14"/>
      <c r="AL4" s="15"/>
      <c r="AM4" s="15"/>
      <c r="AV4" s="16" t="s">
        <v>3</v>
      </c>
      <c r="AW4" s="32">
        <f>A4*AW3</f>
        <v>6275360</v>
      </c>
      <c r="AX4" s="16" t="s">
        <v>1</v>
      </c>
      <c r="AY4" s="16"/>
      <c r="AZ4" s="16"/>
    </row>
    <row r="5" spans="1:68">
      <c r="A5" s="30">
        <v>0.75</v>
      </c>
      <c r="B5" s="34">
        <f t="shared" ref="B5:B7" si="0">AVERAGE(B69:AO69)</f>
        <v>3.431827519607098</v>
      </c>
      <c r="C5" s="46">
        <f t="shared" ref="C5:C7" si="1">ABS(MAX(B69:AO69)-MIN(B69:AO69))</f>
        <v>2.2131916680559138</v>
      </c>
      <c r="D5" s="34"/>
      <c r="E5" s="34"/>
      <c r="F5" s="20"/>
      <c r="G5" s="20"/>
      <c r="H5" s="20"/>
      <c r="I5" s="20"/>
      <c r="J5" s="20"/>
      <c r="K5" s="20"/>
      <c r="L5" s="20"/>
      <c r="M5" s="20"/>
      <c r="AJ5" s="14"/>
      <c r="AK5" s="14"/>
      <c r="AL5" s="15"/>
      <c r="AM5" s="15"/>
      <c r="AV5" s="16"/>
      <c r="AW5" s="32">
        <f>A5*AW3</f>
        <v>6723600</v>
      </c>
      <c r="AX5" s="16" t="s">
        <v>1</v>
      </c>
      <c r="AY5" s="16"/>
      <c r="AZ5" s="16"/>
      <c r="BA5" s="16"/>
      <c r="BB5" s="32"/>
      <c r="BC5" s="32"/>
      <c r="BD5" s="16"/>
      <c r="BE5" s="16"/>
    </row>
    <row r="6" spans="1:68">
      <c r="A6" s="30">
        <v>0.8</v>
      </c>
      <c r="B6" s="34">
        <f t="shared" si="0"/>
        <v>4.145284817303228</v>
      </c>
      <c r="C6" s="46">
        <f t="shared" si="1"/>
        <v>2.2201395241107593</v>
      </c>
      <c r="D6" s="20"/>
      <c r="E6" s="20"/>
      <c r="F6" s="20"/>
      <c r="G6" s="20"/>
      <c r="H6" s="20"/>
      <c r="I6" s="20"/>
      <c r="J6" s="20"/>
      <c r="K6" s="20"/>
      <c r="L6" s="20"/>
      <c r="M6" s="20"/>
      <c r="N6" s="20"/>
      <c r="O6" s="20"/>
      <c r="P6" s="20"/>
      <c r="Q6" s="20"/>
      <c r="AJ6" s="14"/>
      <c r="AK6" s="14"/>
      <c r="AL6" s="15"/>
      <c r="AM6" s="15"/>
      <c r="AW6" s="32">
        <f>A6*AW3</f>
        <v>7171840</v>
      </c>
      <c r="AX6" s="16" t="s">
        <v>1</v>
      </c>
    </row>
    <row r="7" spans="1:68">
      <c r="A7" s="19">
        <v>0.9</v>
      </c>
      <c r="B7" s="34">
        <f t="shared" si="0"/>
        <v>5.8364745318614428</v>
      </c>
      <c r="C7" s="46">
        <f t="shared" si="1"/>
        <v>2.5868116282085794</v>
      </c>
      <c r="F7" s="20"/>
      <c r="G7" s="20"/>
      <c r="H7" s="20"/>
      <c r="I7" s="20"/>
      <c r="J7" s="20"/>
      <c r="K7" s="20"/>
      <c r="L7" s="20"/>
      <c r="M7" s="20"/>
      <c r="N7" s="20"/>
      <c r="O7" s="20"/>
      <c r="P7" s="20"/>
      <c r="Q7" s="20"/>
      <c r="R7" s="21"/>
      <c r="S7" s="21"/>
      <c r="T7" s="21"/>
      <c r="U7" s="21"/>
      <c r="AJ7" s="14"/>
      <c r="AK7" s="14"/>
      <c r="AL7" s="15"/>
      <c r="AM7" s="15"/>
      <c r="AW7" s="32"/>
    </row>
    <row r="8" spans="1:68">
      <c r="A8" s="19"/>
      <c r="F8" s="20"/>
      <c r="G8" s="20"/>
      <c r="H8" s="20"/>
      <c r="I8" s="20"/>
      <c r="J8" s="20"/>
      <c r="K8" s="20"/>
      <c r="L8" s="20"/>
      <c r="M8" s="20"/>
      <c r="N8" s="20"/>
      <c r="O8" s="20"/>
      <c r="P8" s="20"/>
      <c r="Q8" s="20"/>
      <c r="R8" s="21"/>
      <c r="S8" s="21"/>
      <c r="T8" s="21"/>
      <c r="U8" s="21"/>
      <c r="AJ8" s="14"/>
      <c r="AK8" s="14"/>
      <c r="AL8" s="15"/>
      <c r="AM8" s="15"/>
    </row>
    <row r="9" spans="1:68">
      <c r="A9" s="19"/>
      <c r="F9" s="20"/>
      <c r="G9" s="20"/>
      <c r="H9" s="20"/>
      <c r="I9" s="20"/>
      <c r="J9" s="20"/>
      <c r="K9" s="20"/>
      <c r="L9" s="20"/>
      <c r="M9" s="20"/>
      <c r="N9" s="20"/>
      <c r="O9" s="20"/>
      <c r="P9" s="20"/>
      <c r="Q9" s="20"/>
      <c r="R9" s="21"/>
      <c r="S9" s="21"/>
      <c r="T9" s="21"/>
      <c r="U9" s="21"/>
      <c r="AJ9" s="14"/>
      <c r="AK9" s="14"/>
      <c r="AL9" s="15"/>
      <c r="AM9" s="15"/>
      <c r="BO9" s="14"/>
      <c r="BP9" s="14"/>
    </row>
    <row r="10" spans="1:68">
      <c r="A10" s="19"/>
      <c r="F10" s="20"/>
      <c r="G10" s="20"/>
      <c r="H10" s="20"/>
      <c r="I10" s="20"/>
      <c r="J10" s="20"/>
      <c r="K10" s="20"/>
      <c r="L10" s="20"/>
      <c r="M10" s="20"/>
      <c r="N10" s="20"/>
      <c r="O10" s="20"/>
      <c r="P10" s="20"/>
      <c r="Q10" s="20"/>
      <c r="R10" s="21"/>
      <c r="S10" s="21"/>
      <c r="T10" s="21"/>
      <c r="U10" s="21"/>
      <c r="AJ10" s="14"/>
      <c r="AK10" s="14"/>
      <c r="AL10" s="15"/>
      <c r="AM10" s="15"/>
      <c r="BO10" s="14"/>
      <c r="BP10" s="14"/>
    </row>
    <row r="11" spans="1:68">
      <c r="A11" s="19"/>
      <c r="F11" s="20"/>
      <c r="G11" s="20"/>
      <c r="H11" s="20"/>
      <c r="I11" s="20"/>
      <c r="J11" s="20"/>
      <c r="K11" s="20"/>
      <c r="L11" s="20"/>
      <c r="M11" s="20"/>
      <c r="N11" s="20"/>
      <c r="O11" s="20"/>
      <c r="P11" s="20"/>
      <c r="Q11" s="20"/>
      <c r="R11" s="21"/>
      <c r="S11" s="21"/>
      <c r="T11" s="21"/>
      <c r="U11" s="21"/>
      <c r="AJ11" s="14"/>
      <c r="AK11" s="14"/>
      <c r="AL11" s="15"/>
      <c r="AM11" s="15"/>
      <c r="BO11" s="14"/>
      <c r="BP11" s="14"/>
    </row>
    <row r="12" spans="1:68">
      <c r="A12" s="19"/>
      <c r="F12" s="20"/>
      <c r="G12" s="20"/>
      <c r="H12" s="20"/>
      <c r="I12" s="20"/>
      <c r="J12" s="20"/>
      <c r="K12" s="20"/>
      <c r="L12" s="20"/>
      <c r="M12" s="20"/>
      <c r="N12" s="20"/>
      <c r="O12" s="20"/>
      <c r="P12" s="20"/>
      <c r="Q12" s="20"/>
      <c r="R12" s="21"/>
      <c r="S12" s="21"/>
      <c r="T12" s="21"/>
      <c r="U12" s="21"/>
      <c r="AJ12" s="14"/>
      <c r="AK12" s="14"/>
      <c r="AL12" s="15"/>
      <c r="AM12" s="15"/>
      <c r="BO12" s="14"/>
      <c r="BP12" s="14"/>
    </row>
    <row r="13" spans="1:68">
      <c r="A13" s="19"/>
      <c r="F13" s="20"/>
      <c r="G13" s="20"/>
      <c r="H13" s="20"/>
      <c r="I13" s="20"/>
      <c r="J13" s="20"/>
      <c r="K13" s="20"/>
      <c r="L13" s="20"/>
      <c r="M13" s="20"/>
      <c r="N13" s="20"/>
      <c r="O13" s="20"/>
      <c r="P13" s="20"/>
      <c r="Q13" s="20"/>
      <c r="R13" s="21"/>
      <c r="S13" s="21"/>
      <c r="T13" s="21"/>
      <c r="U13" s="21"/>
      <c r="BJ13" s="14"/>
      <c r="BO13" s="14"/>
      <c r="BP13" s="14"/>
    </row>
    <row r="14" spans="1:68">
      <c r="A14" s="19"/>
      <c r="F14" s="20"/>
      <c r="G14" s="20"/>
      <c r="H14" s="20"/>
      <c r="I14" s="20"/>
      <c r="J14" s="20"/>
      <c r="K14" s="20"/>
      <c r="L14" s="20"/>
      <c r="M14" s="20"/>
      <c r="N14" s="20"/>
      <c r="O14" s="20"/>
      <c r="P14" s="20"/>
      <c r="Q14" s="20"/>
      <c r="R14" s="21"/>
      <c r="S14" s="21"/>
      <c r="T14" s="21"/>
      <c r="U14" s="21"/>
      <c r="BJ14" s="14"/>
      <c r="BO14" s="14"/>
      <c r="BP14" s="14"/>
    </row>
    <row r="15" spans="1:68">
      <c r="A15" s="19"/>
      <c r="F15" s="20"/>
      <c r="G15" s="20"/>
      <c r="H15" s="20"/>
      <c r="I15" s="20"/>
      <c r="J15" s="20"/>
      <c r="K15" s="20"/>
      <c r="L15" s="20"/>
      <c r="M15" s="20"/>
      <c r="N15" s="20"/>
      <c r="O15" s="20"/>
      <c r="P15" s="20"/>
      <c r="Q15" s="20"/>
      <c r="R15" s="21"/>
      <c r="S15" s="21"/>
      <c r="T15" s="21"/>
      <c r="U15" s="21"/>
      <c r="BJ15" s="14"/>
      <c r="BO15" s="14"/>
      <c r="BP15" s="14"/>
    </row>
    <row r="16" spans="1:68">
      <c r="A16" s="19"/>
      <c r="F16" s="20"/>
      <c r="G16" s="20"/>
      <c r="H16" s="20"/>
      <c r="I16" s="20"/>
      <c r="J16" s="20"/>
      <c r="K16" s="20"/>
      <c r="L16" s="20"/>
      <c r="M16" s="20"/>
      <c r="N16" s="20"/>
      <c r="O16" s="20"/>
      <c r="P16" s="20"/>
      <c r="Q16" s="20"/>
      <c r="R16" s="21"/>
      <c r="S16" s="21"/>
      <c r="T16" s="21"/>
      <c r="U16" s="21"/>
      <c r="BJ16" s="14"/>
      <c r="BO16" s="14"/>
      <c r="BP16" s="14"/>
    </row>
    <row r="17" spans="1:68">
      <c r="A17" s="19"/>
      <c r="F17" s="20"/>
      <c r="G17" s="20"/>
      <c r="H17" s="20"/>
      <c r="I17" s="20"/>
      <c r="J17" s="20"/>
      <c r="K17" s="20"/>
      <c r="L17" s="20"/>
      <c r="M17" s="20"/>
      <c r="N17" s="20"/>
      <c r="O17" s="20"/>
      <c r="P17" s="20"/>
      <c r="Q17" s="20"/>
      <c r="R17" s="21"/>
      <c r="S17" s="21"/>
      <c r="T17" s="21"/>
      <c r="U17" s="21"/>
      <c r="BJ17" s="14"/>
      <c r="BO17" s="14"/>
      <c r="BP17" s="14"/>
    </row>
    <row r="18" spans="1:68">
      <c r="A18" s="19"/>
      <c r="F18" s="20"/>
      <c r="G18" s="20"/>
      <c r="H18" s="20"/>
      <c r="I18" s="20"/>
      <c r="J18" s="20"/>
      <c r="K18" s="20"/>
      <c r="L18" s="20"/>
      <c r="M18" s="20"/>
      <c r="N18" s="20"/>
      <c r="O18" s="20"/>
      <c r="P18" s="20"/>
      <c r="Q18" s="20"/>
      <c r="R18" s="21"/>
      <c r="S18" s="21"/>
      <c r="T18" s="21"/>
      <c r="U18" s="21"/>
      <c r="BJ18" s="14"/>
      <c r="BO18" s="14"/>
      <c r="BP18" s="14"/>
    </row>
    <row r="19" spans="1:68">
      <c r="A19" s="19"/>
      <c r="F19" s="20"/>
      <c r="G19" s="20"/>
      <c r="H19" s="20"/>
      <c r="I19" s="20"/>
      <c r="J19" s="20"/>
      <c r="K19" s="20"/>
      <c r="L19" s="20"/>
      <c r="M19" s="20"/>
      <c r="N19" s="20"/>
      <c r="O19" s="20"/>
      <c r="P19" s="20"/>
      <c r="Q19" s="20"/>
      <c r="R19" s="21"/>
      <c r="S19" s="21"/>
      <c r="T19" s="21"/>
      <c r="U19" s="21"/>
      <c r="BJ19" s="14"/>
      <c r="BO19" s="14"/>
      <c r="BP19" s="14"/>
    </row>
    <row r="20" spans="1:68">
      <c r="A20" s="19"/>
      <c r="F20" s="20"/>
      <c r="G20" s="20"/>
      <c r="H20" s="20"/>
      <c r="I20" s="20"/>
      <c r="J20" s="20"/>
      <c r="K20" s="20"/>
      <c r="L20" s="20"/>
      <c r="M20" s="20"/>
      <c r="N20" s="20"/>
      <c r="O20" s="20"/>
      <c r="P20" s="20"/>
      <c r="Q20" s="20"/>
      <c r="R20" s="21"/>
      <c r="S20" s="21"/>
      <c r="T20" s="21"/>
      <c r="U20" s="21"/>
      <c r="BJ20" s="14"/>
      <c r="BO20" s="14"/>
      <c r="BP20" s="14"/>
    </row>
    <row r="21" spans="1:68">
      <c r="A21" s="19"/>
      <c r="F21" s="20"/>
      <c r="G21" s="20"/>
      <c r="H21" s="20"/>
      <c r="I21" s="20"/>
      <c r="J21" s="20"/>
      <c r="K21" s="20"/>
      <c r="L21" s="20"/>
      <c r="M21" s="20"/>
      <c r="N21" s="20"/>
      <c r="O21" s="20"/>
      <c r="P21" s="20"/>
      <c r="Q21" s="20"/>
      <c r="R21" s="21"/>
      <c r="S21" s="21"/>
      <c r="T21" s="21"/>
      <c r="U21" s="21"/>
      <c r="BJ21" s="14"/>
      <c r="BO21" s="14"/>
      <c r="BP21" s="14"/>
    </row>
    <row r="22" spans="1:68">
      <c r="A22" s="19"/>
      <c r="F22" s="20"/>
      <c r="G22" s="20"/>
      <c r="H22" s="20"/>
      <c r="I22" s="20"/>
      <c r="J22" s="20"/>
      <c r="K22" s="20"/>
      <c r="L22" s="20"/>
      <c r="M22" s="20"/>
      <c r="N22" s="20"/>
      <c r="O22" s="20"/>
      <c r="P22" s="20"/>
      <c r="Q22" s="20"/>
      <c r="R22" s="21"/>
      <c r="S22" s="21"/>
      <c r="T22" s="21"/>
      <c r="U22" s="21"/>
      <c r="BJ22" s="14"/>
      <c r="BO22" s="14"/>
      <c r="BP22" s="14"/>
    </row>
    <row r="23" spans="1:68">
      <c r="A23" s="19"/>
      <c r="F23" s="20"/>
      <c r="G23" s="20"/>
      <c r="H23" s="20"/>
      <c r="I23" s="20"/>
      <c r="J23" s="20"/>
      <c r="K23" s="20"/>
      <c r="L23" s="20"/>
      <c r="M23" s="20"/>
      <c r="N23" s="20"/>
      <c r="O23" s="20"/>
      <c r="P23" s="20"/>
      <c r="Q23" s="20"/>
      <c r="R23" s="21"/>
      <c r="S23" s="21"/>
      <c r="T23" s="21"/>
      <c r="U23" s="21"/>
      <c r="BJ23" s="14"/>
      <c r="BO23" s="14"/>
      <c r="BP23" s="14"/>
    </row>
    <row r="24" spans="1:68">
      <c r="A24" s="19"/>
      <c r="F24" s="20"/>
      <c r="G24" s="20"/>
      <c r="H24" s="20"/>
      <c r="I24" s="20"/>
      <c r="J24" s="20"/>
      <c r="K24" s="20"/>
      <c r="L24" s="20"/>
      <c r="M24" s="20"/>
      <c r="N24" s="20"/>
      <c r="O24" s="20"/>
      <c r="P24" s="20"/>
      <c r="Q24" s="20"/>
      <c r="R24" s="21"/>
      <c r="S24" s="21"/>
      <c r="T24" s="21"/>
      <c r="U24" s="21"/>
      <c r="BO24" s="14"/>
      <c r="BP24" s="14"/>
    </row>
    <row r="25" spans="1:68">
      <c r="A25" s="19"/>
      <c r="F25" s="20"/>
      <c r="G25" s="20"/>
      <c r="H25" s="20"/>
      <c r="I25" s="20"/>
      <c r="J25" s="20"/>
      <c r="K25" s="20"/>
      <c r="L25" s="20"/>
      <c r="M25" s="20"/>
      <c r="N25" s="20"/>
      <c r="O25" s="20"/>
      <c r="P25" s="20"/>
      <c r="Q25" s="20"/>
      <c r="R25" s="21"/>
      <c r="S25" s="21"/>
      <c r="T25" s="21"/>
      <c r="U25" s="21"/>
      <c r="BO25" s="14"/>
      <c r="BP25" s="14"/>
    </row>
    <row r="26" spans="1:68">
      <c r="A26" s="19"/>
      <c r="F26" s="20"/>
      <c r="G26" s="20"/>
      <c r="H26" s="20"/>
      <c r="I26" s="20"/>
      <c r="J26" s="20"/>
      <c r="K26" s="20"/>
      <c r="L26" s="20"/>
      <c r="M26" s="20"/>
      <c r="N26" s="20"/>
      <c r="O26" s="20"/>
      <c r="P26" s="20"/>
      <c r="Q26" s="20"/>
      <c r="R26" s="21"/>
      <c r="S26" s="21"/>
      <c r="T26" s="21"/>
      <c r="U26" s="21"/>
      <c r="BO26" s="14"/>
      <c r="BP26" s="14"/>
    </row>
    <row r="27" spans="1:68">
      <c r="A27" s="19"/>
      <c r="F27" s="20"/>
      <c r="G27" s="20"/>
      <c r="H27" s="20"/>
      <c r="I27" s="20"/>
      <c r="J27" s="20"/>
      <c r="K27" s="20"/>
      <c r="L27" s="20"/>
      <c r="M27" s="20"/>
      <c r="N27" s="20"/>
      <c r="O27" s="20"/>
      <c r="P27" s="20"/>
      <c r="Q27" s="20"/>
      <c r="R27" s="21"/>
      <c r="S27" s="21"/>
      <c r="T27" s="21"/>
      <c r="U27" s="21"/>
      <c r="BO27" s="14"/>
      <c r="BP27" s="14"/>
    </row>
    <row r="28" spans="1:68">
      <c r="A28" s="19"/>
      <c r="F28" s="20"/>
      <c r="G28" s="20"/>
      <c r="H28" s="20"/>
      <c r="I28" s="20"/>
      <c r="J28" s="20"/>
      <c r="K28" s="20"/>
      <c r="L28" s="20"/>
      <c r="M28" s="20"/>
      <c r="N28" s="20"/>
      <c r="O28" s="20"/>
      <c r="P28" s="20"/>
      <c r="Q28" s="20"/>
      <c r="R28" s="21"/>
      <c r="S28" s="21"/>
      <c r="T28" s="21"/>
      <c r="U28" s="21"/>
      <c r="BO28" s="14"/>
      <c r="BP28" s="14"/>
    </row>
    <row r="29" spans="1:68">
      <c r="A29" s="19"/>
      <c r="F29" s="20"/>
      <c r="G29" s="20"/>
      <c r="H29" s="20"/>
      <c r="I29" s="20"/>
      <c r="J29" s="20"/>
      <c r="K29" s="20"/>
      <c r="L29" s="20"/>
      <c r="M29" s="20"/>
      <c r="N29" s="20"/>
      <c r="O29" s="20"/>
      <c r="P29" s="20"/>
      <c r="Q29" s="20"/>
      <c r="R29" s="21"/>
      <c r="S29" s="21"/>
      <c r="T29" s="21"/>
      <c r="U29" s="21"/>
      <c r="BO29" s="14"/>
      <c r="BP29" s="14"/>
    </row>
    <row r="30" spans="1:68">
      <c r="A30" s="19"/>
      <c r="F30" s="20"/>
      <c r="G30" s="20"/>
      <c r="H30" s="20"/>
      <c r="I30" s="20"/>
      <c r="J30" s="20"/>
      <c r="K30" s="20"/>
      <c r="L30" s="20"/>
      <c r="M30" s="20"/>
      <c r="N30" s="20"/>
      <c r="O30" s="20"/>
      <c r="P30" s="20"/>
      <c r="Q30" s="20"/>
      <c r="R30" s="21"/>
      <c r="S30" s="21"/>
      <c r="T30" s="21"/>
      <c r="U30" s="21"/>
    </row>
    <row r="31" spans="1:68">
      <c r="A31" s="19"/>
      <c r="F31" s="20"/>
      <c r="G31" s="20"/>
      <c r="H31" s="20"/>
      <c r="I31" s="20"/>
      <c r="J31" s="20"/>
      <c r="K31" s="20"/>
      <c r="L31" s="20"/>
      <c r="M31" s="20"/>
      <c r="N31" s="20"/>
      <c r="O31" s="20"/>
      <c r="P31" s="20"/>
      <c r="Q31" s="20"/>
      <c r="R31" s="21"/>
      <c r="S31" s="21"/>
      <c r="T31" s="21"/>
      <c r="U31" s="21"/>
    </row>
    <row r="32" spans="1:68">
      <c r="A32" s="19"/>
      <c r="F32" s="20"/>
      <c r="G32" s="20"/>
      <c r="H32" s="20"/>
      <c r="I32" s="20"/>
      <c r="J32" s="20"/>
      <c r="K32" s="20"/>
      <c r="L32" s="20"/>
      <c r="M32" s="20"/>
      <c r="N32" s="20"/>
      <c r="O32" s="20"/>
      <c r="P32" s="20"/>
      <c r="Q32" s="20"/>
      <c r="R32" s="21"/>
      <c r="S32" s="21"/>
      <c r="T32" s="21"/>
      <c r="U32" s="21"/>
    </row>
    <row r="33" spans="1:47" ht="26.25">
      <c r="A33" s="122" t="s">
        <v>28</v>
      </c>
      <c r="B33" s="123"/>
      <c r="C33" s="123"/>
      <c r="D33" s="123"/>
      <c r="E33" s="123"/>
      <c r="F33" s="123"/>
      <c r="G33" s="123"/>
      <c r="H33" s="123"/>
      <c r="I33" s="123"/>
      <c r="J33" s="123"/>
      <c r="K33" s="123"/>
      <c r="L33" s="123"/>
      <c r="M33" s="123"/>
      <c r="N33" s="123"/>
      <c r="O33" s="123"/>
      <c r="P33" s="123"/>
      <c r="Q33" s="123"/>
      <c r="R33" s="123"/>
      <c r="S33" s="123"/>
      <c r="T33" s="123"/>
      <c r="U33" s="123"/>
      <c r="V33" s="123"/>
      <c r="W33" s="123"/>
      <c r="X33" s="123"/>
      <c r="Y33" s="123"/>
      <c r="Z33" s="123"/>
      <c r="AA33" s="123"/>
      <c r="AB33" s="123"/>
      <c r="AC33" s="123"/>
      <c r="AD33" s="123"/>
      <c r="AE33" s="123"/>
      <c r="AF33" s="123"/>
      <c r="AG33" s="123"/>
      <c r="AH33" s="123"/>
      <c r="AI33" s="123"/>
      <c r="AJ33" s="123"/>
      <c r="AK33" s="123"/>
      <c r="AL33" s="123"/>
      <c r="AM33" s="123"/>
      <c r="AN33" s="123"/>
      <c r="AO33" s="123"/>
    </row>
    <row r="34" spans="1:47">
      <c r="A34" s="19"/>
      <c r="F34" s="20"/>
      <c r="G34" s="20"/>
      <c r="H34" s="20"/>
      <c r="I34" s="20"/>
      <c r="J34" s="20"/>
      <c r="K34" s="20"/>
      <c r="L34" s="20"/>
      <c r="M34" s="20"/>
      <c r="N34" s="20"/>
      <c r="O34" s="20"/>
      <c r="P34" s="20"/>
      <c r="Q34" s="20"/>
      <c r="R34" s="21"/>
      <c r="S34" s="21"/>
      <c r="T34" s="21"/>
      <c r="U34" s="21"/>
    </row>
    <row r="35" spans="1:47">
      <c r="A35" s="19"/>
      <c r="F35" s="20"/>
      <c r="G35" s="20"/>
      <c r="H35" s="20"/>
      <c r="I35" s="20"/>
      <c r="J35" s="20"/>
      <c r="K35" s="20"/>
      <c r="L35" s="20"/>
      <c r="M35" s="20"/>
      <c r="N35" s="20"/>
      <c r="O35" s="20"/>
      <c r="P35" s="20"/>
      <c r="Q35" s="20"/>
      <c r="R35" s="21"/>
      <c r="S35" s="21"/>
      <c r="T35" s="21"/>
      <c r="U35" s="21"/>
    </row>
    <row r="36" spans="1:47" s="12" customFormat="1" ht="60.75" customHeight="1">
      <c r="A36" s="11" t="s">
        <v>10</v>
      </c>
      <c r="B36" s="126" t="s">
        <v>11</v>
      </c>
      <c r="C36" s="127"/>
      <c r="D36" s="128"/>
      <c r="E36" s="129"/>
      <c r="F36" s="126" t="s">
        <v>23</v>
      </c>
      <c r="G36" s="127"/>
      <c r="H36" s="128"/>
      <c r="I36" s="129"/>
      <c r="J36" s="126" t="s">
        <v>12</v>
      </c>
      <c r="K36" s="127"/>
      <c r="L36" s="128"/>
      <c r="M36" s="129"/>
      <c r="N36" s="126" t="s">
        <v>13</v>
      </c>
      <c r="O36" s="127"/>
      <c r="P36" s="128"/>
      <c r="Q36" s="129"/>
      <c r="R36" s="126" t="s">
        <v>14</v>
      </c>
      <c r="S36" s="127"/>
      <c r="T36" s="128"/>
      <c r="U36" s="129"/>
      <c r="V36" s="126" t="s">
        <v>15</v>
      </c>
      <c r="W36" s="127"/>
      <c r="X36" s="128"/>
      <c r="Y36" s="129"/>
      <c r="Z36" s="126" t="s">
        <v>24</v>
      </c>
      <c r="AA36" s="127"/>
      <c r="AB36" s="127"/>
      <c r="AC36" s="130"/>
      <c r="AD36" s="126"/>
      <c r="AE36" s="127"/>
      <c r="AF36" s="128"/>
      <c r="AG36" s="129"/>
      <c r="AH36" s="126"/>
      <c r="AI36" s="127"/>
      <c r="AJ36" s="128"/>
      <c r="AK36" s="129"/>
      <c r="AL36" s="126"/>
      <c r="AM36" s="127"/>
      <c r="AN36" s="128"/>
      <c r="AO36" s="129"/>
    </row>
    <row r="37" spans="1:47" s="12" customFormat="1" ht="43.5" customHeight="1">
      <c r="A37" s="11"/>
      <c r="B37" s="43" t="s">
        <v>16</v>
      </c>
      <c r="C37" s="43" t="s">
        <v>17</v>
      </c>
      <c r="D37" s="13" t="s">
        <v>18</v>
      </c>
      <c r="E37" s="13" t="s">
        <v>19</v>
      </c>
      <c r="F37" s="43" t="s">
        <v>16</v>
      </c>
      <c r="G37" s="43" t="s">
        <v>17</v>
      </c>
      <c r="H37" s="13" t="s">
        <v>18</v>
      </c>
      <c r="I37" s="13" t="s">
        <v>19</v>
      </c>
      <c r="J37" s="43" t="s">
        <v>16</v>
      </c>
      <c r="K37" s="43" t="s">
        <v>17</v>
      </c>
      <c r="L37" s="13" t="s">
        <v>18</v>
      </c>
      <c r="M37" s="13" t="s">
        <v>19</v>
      </c>
      <c r="N37" s="43" t="s">
        <v>16</v>
      </c>
      <c r="O37" s="43" t="s">
        <v>17</v>
      </c>
      <c r="P37" s="13" t="s">
        <v>18</v>
      </c>
      <c r="Q37" s="13" t="s">
        <v>19</v>
      </c>
      <c r="R37" s="43" t="s">
        <v>16</v>
      </c>
      <c r="S37" s="43" t="s">
        <v>17</v>
      </c>
      <c r="T37" s="13" t="s">
        <v>18</v>
      </c>
      <c r="U37" s="13" t="s">
        <v>19</v>
      </c>
      <c r="V37" s="43" t="s">
        <v>16</v>
      </c>
      <c r="W37" s="43" t="s">
        <v>17</v>
      </c>
      <c r="X37" s="13" t="s">
        <v>18</v>
      </c>
      <c r="Y37" s="13" t="s">
        <v>19</v>
      </c>
      <c r="Z37" s="43" t="s">
        <v>16</v>
      </c>
      <c r="AA37" s="43" t="s">
        <v>17</v>
      </c>
      <c r="AB37" s="13" t="s">
        <v>18</v>
      </c>
      <c r="AC37" s="13" t="s">
        <v>19</v>
      </c>
      <c r="AD37" s="43" t="s">
        <v>16</v>
      </c>
      <c r="AE37" s="43" t="s">
        <v>17</v>
      </c>
      <c r="AF37" s="13" t="s">
        <v>18</v>
      </c>
      <c r="AG37" s="13" t="s">
        <v>19</v>
      </c>
      <c r="AH37" s="43" t="s">
        <v>16</v>
      </c>
      <c r="AI37" s="43" t="s">
        <v>17</v>
      </c>
      <c r="AJ37" s="13" t="s">
        <v>18</v>
      </c>
      <c r="AK37" s="13" t="s">
        <v>19</v>
      </c>
      <c r="AL37" s="43" t="s">
        <v>16</v>
      </c>
      <c r="AM37" s="43" t="s">
        <v>17</v>
      </c>
      <c r="AN37" s="13" t="s">
        <v>18</v>
      </c>
      <c r="AO37" s="13" t="s">
        <v>19</v>
      </c>
    </row>
    <row r="38" spans="1:47">
      <c r="A38" s="14">
        <v>-6</v>
      </c>
      <c r="B38" s="42"/>
      <c r="C38" s="42"/>
      <c r="D38" s="42"/>
      <c r="E38" s="42"/>
      <c r="F38" s="64">
        <v>1502006.38488872</v>
      </c>
      <c r="G38" s="64">
        <v>1441250.4582008601</v>
      </c>
      <c r="H38" s="64">
        <v>1398989.5661118401</v>
      </c>
      <c r="I38" s="64">
        <v>1436849.3734804599</v>
      </c>
      <c r="J38" s="42"/>
      <c r="K38" s="42"/>
      <c r="L38" s="42"/>
      <c r="M38" s="42"/>
      <c r="N38" s="75">
        <v>1606282.7722772276</v>
      </c>
      <c r="O38" s="75">
        <v>1590233.6633663366</v>
      </c>
      <c r="P38" s="75">
        <v>1447075.6435643563</v>
      </c>
      <c r="Q38" s="75">
        <v>1906603.5643564358</v>
      </c>
      <c r="R38" s="42"/>
      <c r="S38" s="42"/>
      <c r="T38" s="42"/>
      <c r="U38" s="42"/>
      <c r="V38" s="88">
        <v>697542.39999996498</v>
      </c>
      <c r="W38" s="88">
        <v>393161.59999998001</v>
      </c>
      <c r="X38" s="88">
        <v>551019.19999997201</v>
      </c>
      <c r="Y38" s="88">
        <v>557412.79999997199</v>
      </c>
      <c r="Z38" s="42"/>
      <c r="AA38" s="42"/>
      <c r="AB38" s="42"/>
      <c r="AC38" s="42"/>
      <c r="AD38" s="38"/>
      <c r="AE38" s="38"/>
      <c r="AF38" s="38"/>
      <c r="AG38" s="38"/>
      <c r="AH38" s="38"/>
      <c r="AI38" s="38"/>
      <c r="AJ38" s="38"/>
      <c r="AK38" s="38"/>
      <c r="AL38" s="38"/>
      <c r="AM38" s="38"/>
      <c r="AN38" s="38"/>
      <c r="AO38" s="38"/>
      <c r="AR38" s="14"/>
      <c r="AS38" s="14"/>
      <c r="AT38" s="14"/>
      <c r="AU38" s="32"/>
    </row>
    <row r="39" spans="1:47">
      <c r="A39" s="14">
        <f>A38+1</f>
        <v>-5</v>
      </c>
      <c r="B39" s="42"/>
      <c r="C39" s="42"/>
      <c r="D39" s="42"/>
      <c r="E39" s="42"/>
      <c r="F39" s="64">
        <v>2269524.1238077399</v>
      </c>
      <c r="G39" s="64">
        <v>2207908.9377220902</v>
      </c>
      <c r="H39" s="64">
        <v>2171725.7340564802</v>
      </c>
      <c r="I39" s="64">
        <v>2198415.1692537898</v>
      </c>
      <c r="J39" s="42"/>
      <c r="K39" s="42"/>
      <c r="L39" s="42"/>
      <c r="M39" s="42"/>
      <c r="N39" s="75">
        <v>2463852.6732673268</v>
      </c>
      <c r="O39" s="75">
        <v>2187611.8811881188</v>
      </c>
      <c r="P39" s="75">
        <v>2154252.6732673268</v>
      </c>
      <c r="Q39" s="75">
        <v>2278530.6930693067</v>
      </c>
      <c r="R39" s="42"/>
      <c r="S39" s="42"/>
      <c r="T39" s="42"/>
      <c r="U39" s="42"/>
      <c r="V39" s="88">
        <v>1292935.9999999399</v>
      </c>
      <c r="W39" s="88">
        <v>863494.39999995695</v>
      </c>
      <c r="X39" s="88">
        <v>1157894.3999999401</v>
      </c>
      <c r="Y39" s="88">
        <v>1183167.9999999399</v>
      </c>
      <c r="Z39" s="39"/>
      <c r="AA39" s="39"/>
      <c r="AB39" s="39"/>
      <c r="AC39" s="39"/>
      <c r="AD39" s="38"/>
      <c r="AE39" s="38"/>
      <c r="AF39" s="38"/>
      <c r="AG39" s="38"/>
      <c r="AH39" s="38"/>
      <c r="AI39" s="38"/>
      <c r="AJ39" s="38"/>
      <c r="AK39" s="38"/>
      <c r="AL39" s="38"/>
      <c r="AM39" s="38"/>
      <c r="AN39" s="38"/>
      <c r="AO39" s="38"/>
      <c r="AR39" s="14"/>
      <c r="AS39" s="14"/>
      <c r="AT39" s="14"/>
      <c r="AU39" s="32"/>
    </row>
    <row r="40" spans="1:47">
      <c r="A40" s="14">
        <f t="shared" ref="A40:A67" si="2">A39+1</f>
        <v>-4</v>
      </c>
      <c r="B40" s="42"/>
      <c r="C40" s="42"/>
      <c r="D40" s="42"/>
      <c r="E40" s="42"/>
      <c r="F40" s="64">
        <v>2917248.5281466199</v>
      </c>
      <c r="G40" s="64">
        <v>2879399.1995511502</v>
      </c>
      <c r="H40" s="64">
        <v>2823903.61698149</v>
      </c>
      <c r="I40" s="64">
        <v>2864833.7048812401</v>
      </c>
      <c r="J40" s="42"/>
      <c r="K40" s="42"/>
      <c r="L40" s="42"/>
      <c r="M40" s="42"/>
      <c r="N40" s="75">
        <v>3023843.9603960398</v>
      </c>
      <c r="O40" s="75">
        <v>3037774.2574257427</v>
      </c>
      <c r="P40" s="75">
        <v>2908148.1188118812</v>
      </c>
      <c r="Q40" s="75">
        <v>2876678.0198019799</v>
      </c>
      <c r="R40" s="84">
        <v>2454300</v>
      </c>
      <c r="S40" s="84">
        <v>2287000</v>
      </c>
      <c r="T40" s="84">
        <v>2382400</v>
      </c>
      <c r="U40" s="84">
        <v>2390700</v>
      </c>
      <c r="V40" s="88">
        <v>2033364.7999998999</v>
      </c>
      <c r="W40" s="88">
        <v>1523247.9999999199</v>
      </c>
      <c r="X40" s="88">
        <v>1810683.1999999101</v>
      </c>
      <c r="Y40" s="88">
        <v>1841004.7999999099</v>
      </c>
      <c r="Z40" s="39"/>
      <c r="AA40" s="39"/>
      <c r="AB40" s="39"/>
      <c r="AC40" s="39"/>
      <c r="AD40" s="38"/>
      <c r="AE40" s="38"/>
      <c r="AF40" s="38"/>
      <c r="AG40" s="38"/>
      <c r="AH40" s="102"/>
      <c r="AI40" s="102"/>
      <c r="AJ40" s="102"/>
      <c r="AK40" s="102"/>
      <c r="AL40" s="38"/>
      <c r="AM40" s="38"/>
      <c r="AN40" s="38"/>
      <c r="AO40" s="38"/>
      <c r="AR40" s="14"/>
      <c r="AS40" s="14"/>
      <c r="AT40" s="14"/>
      <c r="AU40" s="32"/>
    </row>
    <row r="41" spans="1:47">
      <c r="A41" s="14">
        <f t="shared" si="2"/>
        <v>-3</v>
      </c>
      <c r="B41" s="42"/>
      <c r="C41" s="47"/>
      <c r="D41" s="47"/>
      <c r="E41" s="47"/>
      <c r="F41" s="63">
        <v>3482201.1034224802</v>
      </c>
      <c r="G41" s="64">
        <v>3417662.3396296999</v>
      </c>
      <c r="H41" s="64">
        <v>3408116.1772956802</v>
      </c>
      <c r="I41" s="64">
        <v>3435633.4355713502</v>
      </c>
      <c r="J41" s="42"/>
      <c r="K41" s="42"/>
      <c r="L41" s="42"/>
      <c r="M41" s="42"/>
      <c r="N41" s="75">
        <v>3317582.5742574255</v>
      </c>
      <c r="O41" s="75">
        <v>3867777.4257425745</v>
      </c>
      <c r="P41" s="75">
        <v>3324830.8910891088</v>
      </c>
      <c r="Q41" s="75">
        <v>3534399.207920792</v>
      </c>
      <c r="R41" s="84">
        <v>2864900</v>
      </c>
      <c r="S41" s="84">
        <v>2711600</v>
      </c>
      <c r="T41" s="84">
        <v>2796500</v>
      </c>
      <c r="U41" s="84">
        <v>2785500</v>
      </c>
      <c r="V41" s="88">
        <v>2839539.19999986</v>
      </c>
      <c r="W41" s="88">
        <v>2299798.39999989</v>
      </c>
      <c r="X41" s="88">
        <v>2594030.39999987</v>
      </c>
      <c r="Y41" s="88">
        <v>2663351.9999998701</v>
      </c>
      <c r="Z41" s="39">
        <v>3435999</v>
      </c>
      <c r="AA41" s="39">
        <v>3435908</v>
      </c>
      <c r="AB41" s="39">
        <v>3421882</v>
      </c>
      <c r="AC41" s="39">
        <v>3458922</v>
      </c>
      <c r="AD41" s="38"/>
      <c r="AE41" s="38"/>
      <c r="AF41" s="38"/>
      <c r="AG41" s="38"/>
      <c r="AH41" s="102"/>
      <c r="AI41" s="102"/>
      <c r="AJ41" s="102"/>
      <c r="AK41" s="102"/>
      <c r="AL41" s="38"/>
      <c r="AM41" s="38"/>
      <c r="AN41" s="38"/>
      <c r="AO41" s="38"/>
      <c r="AR41" s="14"/>
      <c r="AS41" s="14"/>
      <c r="AT41" s="14"/>
      <c r="AU41" s="32"/>
    </row>
    <row r="42" spans="1:47" ht="15">
      <c r="A42" s="14">
        <f t="shared" si="2"/>
        <v>-2</v>
      </c>
      <c r="B42" s="45"/>
      <c r="C42" s="47"/>
      <c r="D42" s="47"/>
      <c r="E42" s="47"/>
      <c r="F42" s="63">
        <v>3954940.47503273</v>
      </c>
      <c r="G42" s="64">
        <v>3897307.2227417198</v>
      </c>
      <c r="H42" s="64">
        <v>3881222.30596596</v>
      </c>
      <c r="I42" s="64">
        <v>3909420.6844959799</v>
      </c>
      <c r="J42" s="42"/>
      <c r="K42" s="42"/>
      <c r="L42" s="42"/>
      <c r="M42" s="42"/>
      <c r="N42" s="75">
        <v>3892537.0297029703</v>
      </c>
      <c r="O42" s="75">
        <v>3851108.9108910891</v>
      </c>
      <c r="P42" s="75">
        <v>3720459.4059405942</v>
      </c>
      <c r="Q42" s="75">
        <v>3707674.4554455443</v>
      </c>
      <c r="R42" s="84">
        <v>3267000</v>
      </c>
      <c r="S42" s="84">
        <v>3122800</v>
      </c>
      <c r="T42" s="84">
        <v>3204400</v>
      </c>
      <c r="U42" s="84">
        <v>3187700</v>
      </c>
      <c r="V42" s="88">
        <v>3461988.7999998298</v>
      </c>
      <c r="W42" s="88">
        <v>3025041.5999998502</v>
      </c>
      <c r="X42" s="88">
        <v>3281438.3999998402</v>
      </c>
      <c r="Y42" s="88">
        <v>3283366.3999998402</v>
      </c>
      <c r="Z42" s="39">
        <v>3911161</v>
      </c>
      <c r="AA42" s="39">
        <v>3910724</v>
      </c>
      <c r="AB42" s="39">
        <v>3895327</v>
      </c>
      <c r="AC42" s="39">
        <v>3932188</v>
      </c>
      <c r="AD42" s="38"/>
      <c r="AE42" s="38"/>
      <c r="AF42" s="38"/>
      <c r="AG42" s="38"/>
      <c r="AH42" s="102"/>
      <c r="AI42" s="102"/>
      <c r="AJ42" s="102"/>
      <c r="AK42" s="102"/>
      <c r="AL42" s="38"/>
      <c r="AM42" s="38"/>
      <c r="AN42" s="38"/>
      <c r="AO42" s="38"/>
      <c r="AR42" s="14"/>
      <c r="AS42" s="14"/>
      <c r="AT42" s="14"/>
      <c r="AU42" s="32"/>
    </row>
    <row r="43" spans="1:47" ht="15">
      <c r="A43" s="14">
        <f t="shared" si="2"/>
        <v>-1</v>
      </c>
      <c r="B43" s="45"/>
      <c r="C43" s="48"/>
      <c r="D43" s="48"/>
      <c r="E43" s="48"/>
      <c r="F43" s="63">
        <v>4429136.3961099703</v>
      </c>
      <c r="G43" s="64">
        <v>4374447.6790723801</v>
      </c>
      <c r="H43" s="64">
        <v>4376354.8157845503</v>
      </c>
      <c r="I43" s="64">
        <v>4396987.5201047296</v>
      </c>
      <c r="J43" s="42"/>
      <c r="K43" s="42"/>
      <c r="L43" s="42"/>
      <c r="M43" s="42"/>
      <c r="N43" s="75">
        <v>4286822.1782178218</v>
      </c>
      <c r="O43" s="75">
        <v>4215562.7722772276</v>
      </c>
      <c r="P43" s="75">
        <v>4206185.3465346526</v>
      </c>
      <c r="Q43" s="75">
        <v>4266850.6930693062</v>
      </c>
      <c r="R43" s="84">
        <v>3644400</v>
      </c>
      <c r="S43" s="84">
        <v>3502900</v>
      </c>
      <c r="T43" s="84">
        <v>3592500</v>
      </c>
      <c r="U43" s="84">
        <v>3589400</v>
      </c>
      <c r="V43" s="88">
        <v>3942622.3999998001</v>
      </c>
      <c r="W43" s="88">
        <v>3648179.19999982</v>
      </c>
      <c r="X43" s="88">
        <v>3797364.7999998098</v>
      </c>
      <c r="Y43" s="88">
        <v>3791647.99999981</v>
      </c>
      <c r="Z43" s="39">
        <v>4393323</v>
      </c>
      <c r="AA43" s="39">
        <v>4394235</v>
      </c>
      <c r="AB43" s="39">
        <v>4386675</v>
      </c>
      <c r="AC43" s="39">
        <v>4413070</v>
      </c>
      <c r="AD43" s="38"/>
      <c r="AE43" s="38"/>
      <c r="AF43" s="38"/>
      <c r="AG43" s="38"/>
      <c r="AH43" s="102"/>
      <c r="AI43" s="102"/>
      <c r="AJ43" s="102"/>
      <c r="AK43" s="102"/>
      <c r="AL43" s="38"/>
      <c r="AM43" s="38"/>
      <c r="AN43" s="38"/>
      <c r="AO43" s="38"/>
      <c r="AR43" s="14"/>
      <c r="AS43" s="14"/>
      <c r="AT43" s="14"/>
      <c r="AU43" s="32"/>
    </row>
    <row r="44" spans="1:47" ht="15">
      <c r="A44" s="14">
        <f t="shared" si="2"/>
        <v>0</v>
      </c>
      <c r="B44" s="45"/>
      <c r="C44" s="48"/>
      <c r="D44" s="48"/>
      <c r="E44" s="48"/>
      <c r="F44" s="63">
        <v>5045445.4385636803</v>
      </c>
      <c r="G44" s="64">
        <v>4998521.4924256597</v>
      </c>
      <c r="H44" s="64">
        <v>4973131.4250981901</v>
      </c>
      <c r="I44" s="64">
        <v>4990159.43145689</v>
      </c>
      <c r="J44" s="42"/>
      <c r="K44" s="42"/>
      <c r="L44" s="42"/>
      <c r="M44" s="42"/>
      <c r="N44" s="75">
        <v>4513255.4455445539</v>
      </c>
      <c r="O44" s="75">
        <v>4745342.574257425</v>
      </c>
      <c r="P44" s="75">
        <v>4745908.9108910896</v>
      </c>
      <c r="Q44" s="75">
        <v>4677051.8811881188</v>
      </c>
      <c r="R44" s="84">
        <v>4045499.9999999995</v>
      </c>
      <c r="S44" s="84">
        <v>3905400</v>
      </c>
      <c r="T44" s="84">
        <v>4001800.0000000005</v>
      </c>
      <c r="U44" s="84">
        <v>4014599.9999999995</v>
      </c>
      <c r="V44" s="88">
        <v>4434310.3999997796</v>
      </c>
      <c r="W44" s="88">
        <v>4205926.3999997899</v>
      </c>
      <c r="X44" s="88">
        <v>4278990.3999997899</v>
      </c>
      <c r="Y44" s="88">
        <v>4308163.1999997897</v>
      </c>
      <c r="Z44" s="39">
        <v>5005699</v>
      </c>
      <c r="AA44" s="39">
        <v>5001820</v>
      </c>
      <c r="AB44" s="39">
        <v>4981652</v>
      </c>
      <c r="AC44" s="39">
        <v>5017805</v>
      </c>
      <c r="AD44" s="38"/>
      <c r="AE44" s="38"/>
      <c r="AF44" s="38"/>
      <c r="AG44" s="38"/>
      <c r="AH44" s="102"/>
      <c r="AI44" s="102"/>
      <c r="AJ44" s="102"/>
      <c r="AK44" s="102"/>
      <c r="AL44" s="38"/>
      <c r="AM44" s="38"/>
      <c r="AN44" s="38"/>
      <c r="AO44" s="38"/>
      <c r="AR44" s="14"/>
      <c r="AS44" s="14"/>
      <c r="AT44" s="14"/>
      <c r="AU44" s="32"/>
    </row>
    <row r="45" spans="1:47" ht="15">
      <c r="A45" s="14">
        <f t="shared" si="2"/>
        <v>1</v>
      </c>
      <c r="B45" s="45"/>
      <c r="C45" s="48"/>
      <c r="D45" s="48"/>
      <c r="E45" s="48"/>
      <c r="F45" s="65">
        <v>5739968.0437628599</v>
      </c>
      <c r="G45" s="66">
        <v>5617397.83429961</v>
      </c>
      <c r="H45" s="64">
        <v>5672421.8720778003</v>
      </c>
      <c r="I45" s="64">
        <v>5680081.8552459301</v>
      </c>
      <c r="J45" s="42"/>
      <c r="K45" s="42"/>
      <c r="L45" s="42"/>
      <c r="M45" s="42"/>
      <c r="N45" s="75">
        <v>5078309.7029702971</v>
      </c>
      <c r="O45" s="75">
        <v>5795660.1980198016</v>
      </c>
      <c r="P45" s="75">
        <v>5459495.4455445539</v>
      </c>
      <c r="Q45" s="75">
        <v>5727680</v>
      </c>
      <c r="R45" s="84">
        <v>4527800</v>
      </c>
      <c r="S45" s="84">
        <v>4400200</v>
      </c>
      <c r="T45" s="84">
        <v>4479900</v>
      </c>
      <c r="U45" s="84">
        <v>4486200</v>
      </c>
      <c r="V45" s="88">
        <v>5021052.7999997502</v>
      </c>
      <c r="W45" s="88">
        <v>4772825.5999997603</v>
      </c>
      <c r="X45" s="88">
        <v>4804662.3999997601</v>
      </c>
      <c r="Y45" s="88">
        <v>4835791.9999997597</v>
      </c>
      <c r="Z45" s="39">
        <v>5676601</v>
      </c>
      <c r="AA45" s="39">
        <v>5677469</v>
      </c>
      <c r="AB45" s="39">
        <v>5676259</v>
      </c>
      <c r="AC45" s="39">
        <v>5710032</v>
      </c>
      <c r="AD45" s="38"/>
      <c r="AE45" s="38"/>
      <c r="AF45" s="38"/>
      <c r="AG45" s="38"/>
      <c r="AH45" s="102"/>
      <c r="AI45" s="102"/>
      <c r="AJ45" s="102"/>
      <c r="AK45" s="102"/>
      <c r="AL45" s="38"/>
      <c r="AM45" s="38"/>
      <c r="AN45" s="38"/>
      <c r="AO45" s="38"/>
      <c r="AR45" s="14"/>
      <c r="AS45" s="14"/>
      <c r="AT45" s="14"/>
      <c r="AU45" s="32"/>
    </row>
    <row r="46" spans="1:47" ht="15">
      <c r="A46" s="14">
        <f t="shared" si="2"/>
        <v>2</v>
      </c>
      <c r="B46" s="45"/>
      <c r="C46" s="48"/>
      <c r="D46" s="48"/>
      <c r="E46" s="48"/>
      <c r="F46" s="65">
        <v>6377266.0688236402</v>
      </c>
      <c r="G46" s="66">
        <v>6272310.67701515</v>
      </c>
      <c r="H46" s="64">
        <v>6308692.9773704903</v>
      </c>
      <c r="I46" s="64">
        <v>6342801.3839536197</v>
      </c>
      <c r="J46" s="42"/>
      <c r="K46" s="42"/>
      <c r="L46" s="42"/>
      <c r="M46" s="42"/>
      <c r="N46" s="75">
        <v>5772252.6732673272</v>
      </c>
      <c r="O46" s="75">
        <v>6476881.5841584159</v>
      </c>
      <c r="P46" s="75">
        <v>5881585.7425742568</v>
      </c>
      <c r="Q46" s="75">
        <v>6255143.7623762377</v>
      </c>
      <c r="R46" s="84">
        <v>5084300</v>
      </c>
      <c r="S46" s="84">
        <v>4957600</v>
      </c>
      <c r="T46" s="84">
        <v>5020800</v>
      </c>
      <c r="U46" s="84">
        <v>5015300</v>
      </c>
      <c r="V46" s="88">
        <v>5593012.7999997204</v>
      </c>
      <c r="W46" s="88">
        <v>5356819.1999997301</v>
      </c>
      <c r="X46" s="88">
        <v>5365425.5999997295</v>
      </c>
      <c r="Y46" s="88">
        <v>5423756.7999997297</v>
      </c>
      <c r="Z46" s="39">
        <v>6319427</v>
      </c>
      <c r="AA46" s="39">
        <v>6325276</v>
      </c>
      <c r="AB46" s="39">
        <v>6325754</v>
      </c>
      <c r="AC46" s="39">
        <v>6360038</v>
      </c>
      <c r="AD46" s="38"/>
      <c r="AE46" s="38"/>
      <c r="AF46" s="38"/>
      <c r="AG46" s="38"/>
      <c r="AH46" s="102"/>
      <c r="AI46" s="102"/>
      <c r="AJ46" s="102"/>
      <c r="AK46" s="102"/>
      <c r="AL46" s="38"/>
      <c r="AM46" s="38"/>
      <c r="AN46" s="38"/>
      <c r="AO46" s="38"/>
      <c r="AR46" s="14"/>
      <c r="AS46" s="14"/>
      <c r="AT46" s="14"/>
      <c r="AU46" s="32"/>
    </row>
    <row r="47" spans="1:47" ht="15">
      <c r="A47" s="14">
        <f t="shared" si="2"/>
        <v>3</v>
      </c>
      <c r="B47" s="45"/>
      <c r="C47" s="48"/>
      <c r="D47" s="48"/>
      <c r="E47" s="48"/>
      <c r="F47" s="65">
        <v>7033876.4727884801</v>
      </c>
      <c r="G47" s="66">
        <v>6841192.7922199396</v>
      </c>
      <c r="H47" s="64">
        <v>6921041.0435758401</v>
      </c>
      <c r="I47" s="64">
        <v>6944209.61099682</v>
      </c>
      <c r="J47" s="42"/>
      <c r="K47" s="42"/>
      <c r="L47" s="42"/>
      <c r="M47" s="42"/>
      <c r="N47" s="75">
        <v>6723976.2376237623</v>
      </c>
      <c r="O47" s="75">
        <v>6460419.0099009899</v>
      </c>
      <c r="P47" s="75">
        <v>6996472.871287128</v>
      </c>
      <c r="Q47" s="75">
        <v>6726259.0099009899</v>
      </c>
      <c r="R47" s="84">
        <v>5755900</v>
      </c>
      <c r="S47" s="84">
        <v>5571900</v>
      </c>
      <c r="T47" s="84">
        <v>5655300</v>
      </c>
      <c r="U47" s="84">
        <v>5648800</v>
      </c>
      <c r="V47" s="88">
        <v>6136735.9999996899</v>
      </c>
      <c r="W47" s="88">
        <v>5934726.3999996996</v>
      </c>
      <c r="X47" s="88">
        <v>6007619.1999997003</v>
      </c>
      <c r="Y47" s="88">
        <v>5999689.5999996997</v>
      </c>
      <c r="Z47" s="39">
        <v>6932042</v>
      </c>
      <c r="AA47" s="39">
        <v>6935082</v>
      </c>
      <c r="AB47" s="39">
        <v>6932631</v>
      </c>
      <c r="AC47" s="39">
        <v>6989052</v>
      </c>
      <c r="AD47" s="38"/>
      <c r="AE47" s="38"/>
      <c r="AF47" s="38"/>
      <c r="AG47" s="38"/>
      <c r="AH47" s="102"/>
      <c r="AI47" s="102"/>
      <c r="AJ47" s="102"/>
      <c r="AK47" s="102"/>
      <c r="AL47" s="38"/>
      <c r="AM47" s="38"/>
      <c r="AN47" s="38"/>
      <c r="AO47" s="38"/>
      <c r="AR47" s="14"/>
      <c r="AS47" s="14"/>
      <c r="AT47" s="14"/>
      <c r="AU47" s="32"/>
    </row>
    <row r="48" spans="1:47" ht="15">
      <c r="A48" s="14">
        <f t="shared" si="2"/>
        <v>4</v>
      </c>
      <c r="B48" s="45"/>
      <c r="C48" s="48"/>
      <c r="D48" s="48"/>
      <c r="E48" s="48"/>
      <c r="F48" s="65">
        <v>7660999.6091266098</v>
      </c>
      <c r="G48" s="66">
        <v>7442999.2126425998</v>
      </c>
      <c r="H48" s="64">
        <v>7545387.30503086</v>
      </c>
      <c r="I48" s="64">
        <v>7566826.8748831097</v>
      </c>
      <c r="J48" s="42"/>
      <c r="K48" s="42"/>
      <c r="L48" s="42"/>
      <c r="M48" s="42"/>
      <c r="N48" s="75">
        <v>7449418.6138613857</v>
      </c>
      <c r="O48" s="75">
        <v>7329183.3663366335</v>
      </c>
      <c r="P48" s="75">
        <v>7351036.8316831682</v>
      </c>
      <c r="Q48" s="75">
        <v>7576339.8019801984</v>
      </c>
      <c r="R48" s="84">
        <v>6469600</v>
      </c>
      <c r="S48" s="84">
        <v>6220200</v>
      </c>
      <c r="T48" s="84">
        <v>6330300</v>
      </c>
      <c r="U48" s="84">
        <v>6326000</v>
      </c>
      <c r="V48" s="88">
        <v>6730500.7999996599</v>
      </c>
      <c r="W48" s="88">
        <v>6438801.5999996802</v>
      </c>
      <c r="X48" s="88">
        <v>6600340.7999996701</v>
      </c>
      <c r="Y48" s="88">
        <v>6571503.9999996703</v>
      </c>
      <c r="Z48" s="39">
        <v>7549803</v>
      </c>
      <c r="AA48" s="39">
        <v>7554063</v>
      </c>
      <c r="AB48" s="39">
        <v>7556117</v>
      </c>
      <c r="AC48" s="39">
        <v>7613922</v>
      </c>
      <c r="AD48" s="38"/>
      <c r="AE48" s="38"/>
      <c r="AF48" s="38"/>
      <c r="AG48" s="38"/>
      <c r="AH48" s="102"/>
      <c r="AI48" s="102"/>
      <c r="AJ48" s="102"/>
      <c r="AK48" s="102"/>
      <c r="AL48" s="38"/>
      <c r="AM48" s="38"/>
      <c r="AN48" s="38"/>
      <c r="AO48" s="38"/>
      <c r="AR48" s="14"/>
      <c r="AS48" s="14"/>
      <c r="AT48" s="14"/>
      <c r="AU48" s="32"/>
    </row>
    <row r="49" spans="1:47" ht="15">
      <c r="A49" s="14">
        <f t="shared" si="2"/>
        <v>5</v>
      </c>
      <c r="B49" s="45"/>
      <c r="C49" s="48"/>
      <c r="D49" s="48"/>
      <c r="E49" s="48"/>
      <c r="F49" s="63">
        <v>8213807.2863287805</v>
      </c>
      <c r="G49" s="64">
        <v>7937261.9842902599</v>
      </c>
      <c r="H49" s="64">
        <v>8104157.4041518597</v>
      </c>
      <c r="I49" s="64">
        <v>8115757.40602207</v>
      </c>
      <c r="J49" s="42"/>
      <c r="K49" s="42"/>
      <c r="L49" s="42"/>
      <c r="M49" s="42"/>
      <c r="N49" s="75">
        <v>8040180.5940594058</v>
      </c>
      <c r="O49" s="75">
        <v>7794685.1485148519</v>
      </c>
      <c r="P49" s="75">
        <v>7952012.6732673272</v>
      </c>
      <c r="Q49" s="75">
        <v>7714581.3861386143</v>
      </c>
      <c r="R49" s="84">
        <v>7175000</v>
      </c>
      <c r="S49" s="84">
        <v>6897600</v>
      </c>
      <c r="T49" s="84">
        <v>7014900</v>
      </c>
      <c r="U49" s="84">
        <v>7012900</v>
      </c>
      <c r="V49" s="88">
        <v>7188457.5999996401</v>
      </c>
      <c r="W49" s="88">
        <v>7045795.19999965</v>
      </c>
      <c r="X49" s="88">
        <v>7111406.39999964</v>
      </c>
      <c r="Y49" s="88">
        <v>7142737.5999996401</v>
      </c>
      <c r="Z49" s="39">
        <v>8085079</v>
      </c>
      <c r="AA49" s="39">
        <v>8092748</v>
      </c>
      <c r="AB49" s="39">
        <v>8109959</v>
      </c>
      <c r="AC49" s="39">
        <v>8164784</v>
      </c>
      <c r="AD49" s="38"/>
      <c r="AE49" s="38"/>
      <c r="AF49" s="38"/>
      <c r="AG49" s="38"/>
      <c r="AH49" s="102"/>
      <c r="AI49" s="102"/>
      <c r="AJ49" s="102"/>
      <c r="AK49" s="102"/>
      <c r="AL49" s="38"/>
      <c r="AM49" s="38"/>
      <c r="AN49" s="38"/>
      <c r="AO49" s="38"/>
      <c r="AR49" s="14"/>
      <c r="AS49" s="14"/>
      <c r="AT49" s="14"/>
      <c r="AU49" s="32"/>
    </row>
    <row r="50" spans="1:47" ht="15">
      <c r="A50" s="14">
        <f t="shared" si="2"/>
        <v>6</v>
      </c>
      <c r="B50" s="45"/>
      <c r="C50" s="48"/>
      <c r="D50" s="48"/>
      <c r="E50" s="48"/>
      <c r="F50" s="63">
        <v>8600474.0153356995</v>
      </c>
      <c r="G50" s="64">
        <v>8249655.1692537898</v>
      </c>
      <c r="H50" s="64">
        <v>8519766.5045820102</v>
      </c>
      <c r="I50" s="64">
        <v>8522826.3063399997</v>
      </c>
      <c r="J50" s="42"/>
      <c r="K50" s="42"/>
      <c r="L50" s="42"/>
      <c r="M50" s="42"/>
      <c r="N50" s="75">
        <v>8410133.8613861389</v>
      </c>
      <c r="O50" s="75">
        <v>8243539.0099009909</v>
      </c>
      <c r="P50" s="75">
        <v>8446011.0891089123</v>
      </c>
      <c r="Q50" s="75">
        <v>8247344.9504950494</v>
      </c>
      <c r="R50" s="84">
        <v>7797100</v>
      </c>
      <c r="S50" s="84">
        <v>7525400</v>
      </c>
      <c r="T50" s="84">
        <v>7636600</v>
      </c>
      <c r="U50" s="84">
        <v>7634600</v>
      </c>
      <c r="V50" s="88">
        <v>7716369.5999996103</v>
      </c>
      <c r="W50" s="88">
        <v>7552606.3999996204</v>
      </c>
      <c r="X50" s="88">
        <v>7705788.7999996198</v>
      </c>
      <c r="Y50" s="88">
        <v>7702734.3999996204</v>
      </c>
      <c r="Z50" s="39">
        <v>8456640</v>
      </c>
      <c r="AA50" s="39">
        <v>8473189</v>
      </c>
      <c r="AB50" s="39">
        <v>8521303</v>
      </c>
      <c r="AC50" s="39">
        <v>8561656</v>
      </c>
      <c r="AD50" s="38"/>
      <c r="AE50" s="38"/>
      <c r="AF50" s="38"/>
      <c r="AG50" s="38"/>
      <c r="AH50" s="102"/>
      <c r="AI50" s="102"/>
      <c r="AJ50" s="102"/>
      <c r="AK50" s="102"/>
      <c r="AL50" s="38"/>
      <c r="AM50" s="38"/>
      <c r="AN50" s="38"/>
      <c r="AO50" s="38"/>
      <c r="AR50" s="14"/>
      <c r="AS50" s="14"/>
      <c r="AT50" s="14"/>
      <c r="AU50" s="32"/>
    </row>
    <row r="51" spans="1:47" ht="15">
      <c r="A51" s="14">
        <f t="shared" si="2"/>
        <v>7</v>
      </c>
      <c r="B51" s="45"/>
      <c r="C51" s="48"/>
      <c r="D51" s="76"/>
      <c r="E51" s="48"/>
      <c r="F51" s="63">
        <v>8808194.7353656292</v>
      </c>
      <c r="G51" s="64">
        <v>8421035.5040209498</v>
      </c>
      <c r="H51" s="64">
        <v>8751577.9240695704</v>
      </c>
      <c r="I51" s="64">
        <v>8742052.7192818392</v>
      </c>
      <c r="J51" s="42"/>
      <c r="K51" s="42"/>
      <c r="L51" s="42"/>
      <c r="M51" s="42"/>
      <c r="N51" s="75">
        <v>8697057.425742574</v>
      </c>
      <c r="O51" s="75">
        <v>8581612.6732673272</v>
      </c>
      <c r="P51" s="75">
        <v>8622068.9108910877</v>
      </c>
      <c r="Q51" s="75">
        <v>8593521.584158415</v>
      </c>
      <c r="R51" s="84">
        <v>8288000</v>
      </c>
      <c r="S51" s="84">
        <v>8053699.9999999991</v>
      </c>
      <c r="T51" s="84">
        <v>8151600</v>
      </c>
      <c r="U51" s="84">
        <v>8140700.0000000009</v>
      </c>
      <c r="V51" s="88">
        <v>8043383.9999996005</v>
      </c>
      <c r="W51" s="88">
        <v>7948596.7999996003</v>
      </c>
      <c r="X51" s="88">
        <v>8116083.1999995997</v>
      </c>
      <c r="Y51" s="88">
        <v>8158244.79999959</v>
      </c>
      <c r="Z51" s="39">
        <v>8660274</v>
      </c>
      <c r="AA51" s="39">
        <v>8680717</v>
      </c>
      <c r="AB51" s="39">
        <v>8746817</v>
      </c>
      <c r="AC51" s="39">
        <v>8775130</v>
      </c>
      <c r="AD51" s="38"/>
      <c r="AE51" s="38"/>
      <c r="AF51" s="38"/>
      <c r="AG51" s="38"/>
      <c r="AH51" s="102"/>
      <c r="AI51" s="102"/>
      <c r="AJ51" s="102"/>
      <c r="AK51" s="102"/>
      <c r="AL51" s="38"/>
      <c r="AM51" s="38"/>
      <c r="AN51" s="38"/>
      <c r="AO51" s="38"/>
      <c r="AR51" s="14"/>
      <c r="AS51" s="14"/>
      <c r="AT51" s="14"/>
      <c r="AU51" s="32"/>
    </row>
    <row r="52" spans="1:47" ht="15">
      <c r="A52" s="14">
        <f t="shared" si="2"/>
        <v>8</v>
      </c>
      <c r="B52" s="45"/>
      <c r="C52" s="48"/>
      <c r="D52" s="48"/>
      <c r="E52" s="48"/>
      <c r="F52" s="65">
        <v>8884867.9184589498</v>
      </c>
      <c r="G52" s="66">
        <v>8512766.6841219403</v>
      </c>
      <c r="H52" s="64">
        <v>8847846.4129418395</v>
      </c>
      <c r="I52" s="64">
        <v>8854102.2405086998</v>
      </c>
      <c r="J52" s="42"/>
      <c r="K52" s="42"/>
      <c r="L52" s="42"/>
      <c r="M52" s="42"/>
      <c r="N52" s="75">
        <v>8917508.1188118812</v>
      </c>
      <c r="O52" s="75">
        <v>8772992.4752475247</v>
      </c>
      <c r="P52" s="75">
        <v>8799814.6534653455</v>
      </c>
      <c r="Q52" s="75">
        <v>8796004.7524752486</v>
      </c>
      <c r="R52" s="84">
        <v>8628800</v>
      </c>
      <c r="S52" s="84">
        <v>8453500</v>
      </c>
      <c r="T52" s="84">
        <v>8522700</v>
      </c>
      <c r="U52" s="84">
        <v>8509200</v>
      </c>
      <c r="V52" s="88">
        <v>8313276.79999959</v>
      </c>
      <c r="W52" s="88">
        <v>8316612.7999995798</v>
      </c>
      <c r="X52" s="88">
        <v>8477310.3999995794</v>
      </c>
      <c r="Y52" s="88">
        <v>8509241.5999995694</v>
      </c>
      <c r="Z52" s="39">
        <v>8748494</v>
      </c>
      <c r="AA52" s="39">
        <v>8774899</v>
      </c>
      <c r="AB52" s="39">
        <v>8850975</v>
      </c>
      <c r="AC52" s="39">
        <v>8869490</v>
      </c>
      <c r="AD52" s="38"/>
      <c r="AE52" s="38"/>
      <c r="AF52" s="38"/>
      <c r="AG52" s="38"/>
      <c r="AH52" s="102"/>
      <c r="AI52" s="102"/>
      <c r="AJ52" s="102"/>
      <c r="AK52" s="102"/>
      <c r="AL52" s="38"/>
      <c r="AM52" s="38"/>
      <c r="AN52" s="38"/>
      <c r="AO52" s="38"/>
      <c r="AR52" s="14"/>
      <c r="AS52" s="14"/>
      <c r="AT52" s="14"/>
      <c r="AU52" s="32"/>
    </row>
    <row r="53" spans="1:47" ht="15">
      <c r="A53" s="14">
        <f t="shared" si="2"/>
        <v>9</v>
      </c>
      <c r="B53" s="45"/>
      <c r="C53" s="48"/>
      <c r="D53" s="48"/>
      <c r="E53" s="48"/>
      <c r="F53" s="65">
        <v>8932745.4329530597</v>
      </c>
      <c r="G53" s="66">
        <v>8572600.4787731394</v>
      </c>
      <c r="H53" s="64">
        <v>8910582.8277538791</v>
      </c>
      <c r="I53" s="64">
        <v>8912992.9455769602</v>
      </c>
      <c r="J53" s="42"/>
      <c r="K53" s="42"/>
      <c r="L53" s="42"/>
      <c r="M53" s="42"/>
      <c r="N53" s="75">
        <v>8964800</v>
      </c>
      <c r="O53" s="75">
        <v>8857668.1188118812</v>
      </c>
      <c r="P53" s="75">
        <v>8891374.2574257422</v>
      </c>
      <c r="Q53" s="75">
        <v>8922851.4851485137</v>
      </c>
      <c r="R53" s="84">
        <v>8812900</v>
      </c>
      <c r="S53" s="84">
        <v>8712700</v>
      </c>
      <c r="T53" s="84">
        <v>8730100</v>
      </c>
      <c r="U53" s="84">
        <v>8728200</v>
      </c>
      <c r="V53" s="88">
        <v>8572532.7999995705</v>
      </c>
      <c r="W53" s="88">
        <v>8561798.3999995701</v>
      </c>
      <c r="X53" s="88">
        <v>8758391.9999995604</v>
      </c>
      <c r="Y53" s="88">
        <v>8744515.1999995597</v>
      </c>
      <c r="Z53" s="39">
        <v>8805311</v>
      </c>
      <c r="AA53" s="39">
        <v>8832231</v>
      </c>
      <c r="AB53" s="39">
        <v>8911794</v>
      </c>
      <c r="AC53" s="39">
        <v>8922878</v>
      </c>
      <c r="AD53" s="38"/>
      <c r="AE53" s="38"/>
      <c r="AF53" s="38"/>
      <c r="AG53" s="38"/>
      <c r="AH53" s="102"/>
      <c r="AI53" s="102"/>
      <c r="AJ53" s="102"/>
      <c r="AK53" s="102"/>
      <c r="AL53" s="42"/>
      <c r="AM53" s="42"/>
      <c r="AN53" s="42"/>
      <c r="AO53" s="42"/>
      <c r="AR53" s="14"/>
      <c r="AS53" s="14"/>
      <c r="AT53" s="14"/>
      <c r="AU53" s="32"/>
    </row>
    <row r="54" spans="1:47" ht="15">
      <c r="A54" s="14">
        <f t="shared" si="2"/>
        <v>10</v>
      </c>
      <c r="B54" s="45"/>
      <c r="C54" s="48"/>
      <c r="D54" s="48"/>
      <c r="E54" s="48"/>
      <c r="F54" s="65">
        <v>8951198.5524593201</v>
      </c>
      <c r="G54" s="66">
        <v>8600956.0389003195</v>
      </c>
      <c r="H54" s="64">
        <v>8943570.0056106206</v>
      </c>
      <c r="I54" s="64">
        <v>8944272.0834112596</v>
      </c>
      <c r="J54" s="42"/>
      <c r="K54" s="42"/>
      <c r="L54" s="42"/>
      <c r="M54" s="42"/>
      <c r="N54" s="75">
        <v>8964800</v>
      </c>
      <c r="O54" s="75">
        <v>8919141.3861386143</v>
      </c>
      <c r="P54" s="75">
        <v>8933081.9801980201</v>
      </c>
      <c r="Q54" s="75">
        <v>8954290.6930693053</v>
      </c>
      <c r="R54" s="84">
        <v>8911400</v>
      </c>
      <c r="S54" s="84">
        <v>8865100</v>
      </c>
      <c r="T54" s="84">
        <v>8852000</v>
      </c>
      <c r="U54" s="84">
        <v>8857500</v>
      </c>
      <c r="V54" s="88">
        <v>8763710.3999995608</v>
      </c>
      <c r="W54" s="88">
        <v>8691135.9999995697</v>
      </c>
      <c r="X54" s="88">
        <v>8858622.3999995608</v>
      </c>
      <c r="Y54" s="88">
        <v>8851998.3999995608</v>
      </c>
      <c r="Z54" s="39">
        <v>8831915</v>
      </c>
      <c r="AA54" s="39">
        <v>8860005</v>
      </c>
      <c r="AB54" s="39">
        <v>8943925</v>
      </c>
      <c r="AC54" s="39">
        <v>8947737</v>
      </c>
      <c r="AD54" s="38"/>
      <c r="AE54" s="38"/>
      <c r="AF54" s="38"/>
      <c r="AG54" s="38"/>
      <c r="AH54" s="102"/>
      <c r="AI54" s="102"/>
      <c r="AJ54" s="102"/>
      <c r="AK54" s="102"/>
      <c r="AL54" s="42"/>
      <c r="AM54" s="42"/>
      <c r="AN54" s="42"/>
      <c r="AO54" s="42"/>
      <c r="AR54" s="14"/>
      <c r="AS54" s="14"/>
      <c r="AT54" s="14"/>
      <c r="AU54" s="32"/>
    </row>
    <row r="55" spans="1:47" ht="15">
      <c r="A55" s="14">
        <f t="shared" si="2"/>
        <v>11</v>
      </c>
      <c r="B55" s="45"/>
      <c r="C55" s="48"/>
      <c r="D55" s="48"/>
      <c r="E55" s="48"/>
      <c r="F55" s="65">
        <v>8964800</v>
      </c>
      <c r="G55" s="66">
        <v>8611780.6115578804</v>
      </c>
      <c r="H55" s="64">
        <v>8956092.1395174898</v>
      </c>
      <c r="I55" s="64">
        <v>8955421.4980362803</v>
      </c>
      <c r="J55" s="42"/>
      <c r="K55" s="42"/>
      <c r="L55" s="42"/>
      <c r="M55" s="42"/>
      <c r="N55" s="75">
        <v>8964800</v>
      </c>
      <c r="O55" s="75">
        <v>8964800</v>
      </c>
      <c r="P55" s="75">
        <v>8952467.3267326728</v>
      </c>
      <c r="Q55" s="75">
        <v>8964800</v>
      </c>
      <c r="R55" s="84">
        <v>8943700</v>
      </c>
      <c r="S55" s="84">
        <v>8924700</v>
      </c>
      <c r="T55" s="84">
        <v>8909400</v>
      </c>
      <c r="U55" s="84">
        <v>8915200</v>
      </c>
      <c r="V55" s="88">
        <v>8863699.1999995597</v>
      </c>
      <c r="W55" s="88">
        <v>8812737.59999956</v>
      </c>
      <c r="X55" s="88">
        <v>8898801.59999956</v>
      </c>
      <c r="Y55" s="88">
        <v>8899913.59999956</v>
      </c>
      <c r="Z55" s="39"/>
      <c r="AA55" s="39"/>
      <c r="AB55" s="39"/>
      <c r="AC55" s="39"/>
      <c r="AD55" s="38"/>
      <c r="AE55" s="38"/>
      <c r="AF55" s="38"/>
      <c r="AG55" s="38"/>
      <c r="AH55" s="102"/>
      <c r="AI55" s="102"/>
      <c r="AJ55" s="102"/>
      <c r="AK55" s="102"/>
      <c r="AL55" s="42"/>
      <c r="AM55" s="42"/>
      <c r="AN55" s="42"/>
      <c r="AO55" s="42"/>
      <c r="AR55" s="14"/>
      <c r="AS55" s="14"/>
      <c r="AT55" s="14"/>
      <c r="AU55" s="32"/>
    </row>
    <row r="56" spans="1:47" ht="15">
      <c r="A56" s="14">
        <f t="shared" si="2"/>
        <v>12</v>
      </c>
      <c r="B56" s="45"/>
      <c r="C56" s="48"/>
      <c r="D56" s="48"/>
      <c r="E56" s="48"/>
      <c r="F56" s="63">
        <v>8964800</v>
      </c>
      <c r="G56" s="64">
        <v>8665369.0574153699</v>
      </c>
      <c r="H56" s="64">
        <v>8963395.8443987295</v>
      </c>
      <c r="I56" s="64">
        <v>8962358.4458574895</v>
      </c>
      <c r="J56" s="42"/>
      <c r="K56" s="42"/>
      <c r="L56" s="42"/>
      <c r="M56" s="42"/>
      <c r="N56" s="75">
        <v>8964800</v>
      </c>
      <c r="O56" s="75">
        <v>8964800</v>
      </c>
      <c r="P56" s="75">
        <v>8964800</v>
      </c>
      <c r="Q56" s="75">
        <v>8964800</v>
      </c>
      <c r="R56" s="84">
        <v>8957600</v>
      </c>
      <c r="S56" s="84">
        <v>8951800</v>
      </c>
      <c r="T56" s="84">
        <v>8939200</v>
      </c>
      <c r="U56" s="84">
        <v>8944400</v>
      </c>
      <c r="V56" s="88">
        <v>8909631.9999995492</v>
      </c>
      <c r="W56" s="88">
        <v>8860411.1999995597</v>
      </c>
      <c r="X56" s="88">
        <v>8923750.3999995608</v>
      </c>
      <c r="Y56" s="88">
        <v>8922203.1999995504</v>
      </c>
      <c r="Z56" s="39"/>
      <c r="AA56" s="39"/>
      <c r="AB56" s="39"/>
      <c r="AC56" s="39"/>
      <c r="AD56" s="38"/>
      <c r="AE56" s="38"/>
      <c r="AF56" s="38"/>
      <c r="AG56" s="38"/>
      <c r="AH56" s="102"/>
      <c r="AI56" s="102"/>
      <c r="AJ56" s="102"/>
      <c r="AK56" s="102"/>
      <c r="AL56" s="42"/>
      <c r="AM56" s="42"/>
      <c r="AN56" s="42"/>
      <c r="AO56" s="42"/>
      <c r="AR56" s="14"/>
      <c r="AS56" s="14"/>
      <c r="AT56" s="14"/>
      <c r="AU56" s="32"/>
    </row>
    <row r="57" spans="1:47" ht="15">
      <c r="A57" s="14">
        <f t="shared" si="2"/>
        <v>13</v>
      </c>
      <c r="B57" s="45"/>
      <c r="C57" s="48"/>
      <c r="D57" s="48"/>
      <c r="E57" s="48"/>
      <c r="F57" s="63">
        <v>8964800</v>
      </c>
      <c r="G57" s="64">
        <v>8705576.1099682096</v>
      </c>
      <c r="H57" s="64">
        <v>8964800</v>
      </c>
      <c r="I57" s="64">
        <v>8964800</v>
      </c>
      <c r="J57" s="42"/>
      <c r="K57" s="42"/>
      <c r="L57" s="42"/>
      <c r="M57" s="42"/>
      <c r="N57" s="75">
        <v>8964800</v>
      </c>
      <c r="O57" s="75">
        <v>8964800</v>
      </c>
      <c r="P57" s="75">
        <v>8964800</v>
      </c>
      <c r="Q57" s="75">
        <v>8964800</v>
      </c>
      <c r="R57" s="84">
        <v>8960000</v>
      </c>
      <c r="S57" s="84">
        <v>8957100</v>
      </c>
      <c r="T57" s="84">
        <v>8950800</v>
      </c>
      <c r="U57" s="84">
        <v>8954700</v>
      </c>
      <c r="V57" s="8"/>
      <c r="W57" s="8"/>
      <c r="X57" s="8"/>
      <c r="Y57" s="8"/>
      <c r="Z57" s="39"/>
      <c r="AA57" s="39"/>
      <c r="AB57" s="39"/>
      <c r="AC57" s="39"/>
      <c r="AD57" s="38"/>
      <c r="AE57" s="38"/>
      <c r="AF57" s="38"/>
      <c r="AG57" s="38"/>
      <c r="AH57" s="102"/>
      <c r="AI57" s="102"/>
      <c r="AJ57" s="102"/>
      <c r="AK57" s="102"/>
      <c r="AL57" s="42"/>
      <c r="AM57" s="42"/>
      <c r="AN57" s="42"/>
      <c r="AO57" s="42"/>
      <c r="AR57" s="14"/>
      <c r="AS57" s="14"/>
      <c r="AT57" s="14"/>
      <c r="AU57" s="32"/>
    </row>
    <row r="58" spans="1:47" ht="15">
      <c r="A58" s="14">
        <f t="shared" si="2"/>
        <v>14</v>
      </c>
      <c r="B58" s="45"/>
      <c r="C58" s="48"/>
      <c r="D58" s="48"/>
      <c r="E58" s="48"/>
      <c r="F58" s="63">
        <v>8964800</v>
      </c>
      <c r="G58" s="64">
        <v>8779870.6115578804</v>
      </c>
      <c r="H58" s="64">
        <v>8964800</v>
      </c>
      <c r="I58" s="64">
        <v>8964800</v>
      </c>
      <c r="J58" s="42"/>
      <c r="K58" s="42"/>
      <c r="L58" s="42"/>
      <c r="M58" s="42"/>
      <c r="N58" s="75">
        <v>8964800</v>
      </c>
      <c r="O58" s="75">
        <v>8964800</v>
      </c>
      <c r="P58" s="75">
        <v>8964800</v>
      </c>
      <c r="Q58" s="75">
        <v>8964800</v>
      </c>
      <c r="R58" s="84">
        <v>8960900</v>
      </c>
      <c r="S58" s="84">
        <v>8959000</v>
      </c>
      <c r="T58" s="84">
        <v>8955500</v>
      </c>
      <c r="U58" s="84">
        <v>8958800</v>
      </c>
      <c r="V58" s="10"/>
      <c r="W58" s="10"/>
      <c r="X58" s="10"/>
      <c r="Y58" s="10"/>
      <c r="Z58" s="39"/>
      <c r="AA58" s="39"/>
      <c r="AB58" s="39"/>
      <c r="AC58" s="39"/>
      <c r="AD58" s="38"/>
      <c r="AE58" s="38"/>
      <c r="AF58" s="38"/>
      <c r="AG58" s="38"/>
      <c r="AH58" s="102"/>
      <c r="AI58" s="102"/>
      <c r="AJ58" s="102"/>
      <c r="AK58" s="102"/>
      <c r="AL58" s="42"/>
      <c r="AM58" s="42"/>
      <c r="AN58" s="42"/>
      <c r="AO58" s="42"/>
    </row>
    <row r="59" spans="1:47" ht="15">
      <c r="A59" s="14">
        <f t="shared" si="2"/>
        <v>15</v>
      </c>
      <c r="B59" s="45"/>
      <c r="C59" s="48"/>
      <c r="D59" s="48"/>
      <c r="E59" s="48"/>
      <c r="F59" s="65">
        <v>8964800</v>
      </c>
      <c r="G59" s="66">
        <v>8843738.7338694595</v>
      </c>
      <c r="H59" s="64">
        <v>8964800</v>
      </c>
      <c r="I59" s="64">
        <v>8964800</v>
      </c>
      <c r="J59" s="42"/>
      <c r="K59" s="42"/>
      <c r="L59" s="42"/>
      <c r="M59" s="42"/>
      <c r="N59" s="75">
        <v>8964800</v>
      </c>
      <c r="O59" s="75">
        <v>8964800</v>
      </c>
      <c r="P59" s="75">
        <v>8964800</v>
      </c>
      <c r="Q59" s="75">
        <v>8964800</v>
      </c>
      <c r="R59" s="84"/>
      <c r="S59" s="84"/>
      <c r="T59" s="84"/>
      <c r="U59" s="84"/>
      <c r="V59" s="42"/>
      <c r="W59" s="42"/>
      <c r="X59" s="42"/>
      <c r="Y59" s="42"/>
      <c r="Z59" s="39"/>
      <c r="AA59" s="39"/>
      <c r="AB59" s="39"/>
      <c r="AC59" s="39"/>
      <c r="AD59" s="38"/>
      <c r="AE59" s="38"/>
      <c r="AF59" s="38"/>
      <c r="AG59" s="38"/>
      <c r="AH59" s="42"/>
      <c r="AI59" s="42"/>
      <c r="AJ59" s="42"/>
      <c r="AK59" s="42"/>
      <c r="AL59" s="42"/>
      <c r="AM59" s="42"/>
      <c r="AN59" s="42"/>
      <c r="AO59" s="42"/>
      <c r="AR59" s="14"/>
      <c r="AS59" s="14"/>
      <c r="AT59" s="14"/>
      <c r="AU59" s="32"/>
    </row>
    <row r="60" spans="1:47" ht="15">
      <c r="A60" s="14">
        <f t="shared" si="2"/>
        <v>16</v>
      </c>
      <c r="B60" s="45"/>
      <c r="C60" s="47"/>
      <c r="D60" s="47"/>
      <c r="E60" s="48"/>
      <c r="F60" s="65">
        <v>8964800</v>
      </c>
      <c r="G60" s="66">
        <v>8885444.2509818599</v>
      </c>
      <c r="H60" s="64">
        <v>8964800</v>
      </c>
      <c r="I60" s="64">
        <v>8964800</v>
      </c>
      <c r="J60" s="42"/>
      <c r="K60" s="42"/>
      <c r="L60" s="42"/>
      <c r="M60" s="42"/>
      <c r="N60" s="75">
        <v>8964800</v>
      </c>
      <c r="O60" s="75">
        <v>8964800</v>
      </c>
      <c r="P60" s="75">
        <v>8964800</v>
      </c>
      <c r="Q60" s="75">
        <v>8964800</v>
      </c>
      <c r="R60" s="84"/>
      <c r="S60" s="84"/>
      <c r="T60" s="84"/>
      <c r="U60" s="84"/>
      <c r="V60" s="8"/>
      <c r="W60" s="8"/>
      <c r="X60" s="8"/>
      <c r="Y60" s="8"/>
      <c r="Z60" s="39"/>
      <c r="AA60" s="39"/>
      <c r="AB60" s="39"/>
      <c r="AC60" s="39"/>
      <c r="AD60" s="38"/>
      <c r="AE60" s="38"/>
      <c r="AF60" s="38"/>
      <c r="AG60" s="38"/>
      <c r="AH60" s="42"/>
      <c r="AI60" s="42"/>
      <c r="AJ60" s="42"/>
      <c r="AK60" s="42"/>
      <c r="AL60" s="42"/>
      <c r="AM60" s="42"/>
      <c r="AN60" s="42"/>
      <c r="AO60" s="42"/>
    </row>
    <row r="61" spans="1:47" ht="15">
      <c r="A61" s="14">
        <f t="shared" si="2"/>
        <v>17</v>
      </c>
      <c r="B61" s="45"/>
      <c r="C61" s="42"/>
      <c r="D61" s="42"/>
      <c r="E61" s="42"/>
      <c r="F61" s="42"/>
      <c r="G61" s="42"/>
      <c r="H61" s="42"/>
      <c r="I61" s="42"/>
      <c r="J61" s="42"/>
      <c r="K61" s="42"/>
      <c r="L61" s="42"/>
      <c r="M61" s="42"/>
      <c r="N61" s="42"/>
      <c r="O61" s="42"/>
      <c r="P61" s="42"/>
      <c r="Q61" s="42"/>
      <c r="R61" s="42"/>
      <c r="S61" s="42"/>
      <c r="T61" s="42"/>
      <c r="U61" s="42"/>
      <c r="V61" s="42"/>
      <c r="W61" s="42"/>
      <c r="X61" s="42"/>
      <c r="Y61" s="42"/>
      <c r="Z61" s="39"/>
      <c r="AA61" s="39"/>
      <c r="AB61" s="39"/>
      <c r="AC61" s="39"/>
      <c r="AD61" s="38"/>
      <c r="AE61" s="38"/>
      <c r="AF61" s="38"/>
      <c r="AG61" s="38"/>
      <c r="AH61" s="42"/>
      <c r="AI61" s="42"/>
      <c r="AJ61" s="42"/>
      <c r="AK61" s="42"/>
      <c r="AL61" s="42"/>
      <c r="AM61" s="42"/>
      <c r="AN61" s="42"/>
      <c r="AO61" s="42"/>
    </row>
    <row r="62" spans="1:47">
      <c r="A62" s="14">
        <f t="shared" si="2"/>
        <v>18</v>
      </c>
      <c r="B62" s="42"/>
      <c r="C62" s="42"/>
      <c r="D62" s="42"/>
      <c r="E62" s="42"/>
      <c r="F62" s="42"/>
      <c r="G62" s="42"/>
      <c r="H62" s="42"/>
      <c r="I62" s="42"/>
      <c r="J62" s="42"/>
      <c r="K62" s="42"/>
      <c r="L62" s="42"/>
      <c r="M62" s="42"/>
      <c r="N62" s="42"/>
      <c r="O62" s="42"/>
      <c r="P62" s="42"/>
      <c r="Q62" s="42"/>
      <c r="R62" s="42"/>
      <c r="S62" s="42"/>
      <c r="T62" s="42"/>
      <c r="U62" s="42"/>
      <c r="V62" s="38"/>
      <c r="W62" s="38"/>
      <c r="X62" s="38"/>
      <c r="Y62" s="38"/>
      <c r="Z62" s="42"/>
      <c r="AA62" s="42"/>
      <c r="AB62" s="42"/>
      <c r="AC62" s="42"/>
      <c r="AD62" s="38"/>
      <c r="AE62" s="38"/>
      <c r="AF62" s="38"/>
      <c r="AG62" s="38"/>
      <c r="AH62" s="42"/>
      <c r="AI62" s="42"/>
      <c r="AJ62" s="42"/>
      <c r="AK62" s="42"/>
      <c r="AL62" s="42"/>
      <c r="AM62" s="42"/>
      <c r="AN62" s="42"/>
      <c r="AO62" s="42"/>
    </row>
    <row r="63" spans="1:47">
      <c r="A63" s="14">
        <f t="shared" si="2"/>
        <v>19</v>
      </c>
      <c r="B63" s="42"/>
      <c r="C63" s="42"/>
      <c r="D63" s="42"/>
      <c r="E63" s="42"/>
      <c r="F63" s="42"/>
      <c r="G63" s="42"/>
      <c r="H63" s="42"/>
      <c r="I63" s="42"/>
      <c r="J63" s="42"/>
      <c r="K63" s="42"/>
      <c r="L63" s="42"/>
      <c r="M63" s="42"/>
      <c r="N63" s="42"/>
      <c r="O63" s="42"/>
      <c r="P63" s="42"/>
      <c r="Q63" s="42"/>
      <c r="R63" s="42"/>
      <c r="S63" s="42"/>
      <c r="T63" s="42"/>
      <c r="U63" s="42"/>
      <c r="V63" s="38"/>
      <c r="W63" s="38"/>
      <c r="X63" s="38"/>
      <c r="Y63" s="38"/>
      <c r="Z63" s="42"/>
      <c r="AA63" s="42"/>
      <c r="AB63" s="42"/>
      <c r="AC63" s="42"/>
      <c r="AD63" s="38"/>
      <c r="AE63" s="38"/>
      <c r="AF63" s="38"/>
      <c r="AG63" s="38"/>
      <c r="AH63" s="42"/>
      <c r="AI63" s="42"/>
      <c r="AJ63" s="42"/>
      <c r="AK63" s="42"/>
      <c r="AL63" s="42"/>
      <c r="AM63" s="42"/>
      <c r="AN63" s="42"/>
      <c r="AO63" s="42"/>
    </row>
    <row r="64" spans="1:47">
      <c r="A64" s="14">
        <f t="shared" si="2"/>
        <v>20</v>
      </c>
      <c r="B64" s="42"/>
      <c r="C64" s="42"/>
      <c r="D64" s="42"/>
      <c r="E64" s="42"/>
      <c r="F64" s="42"/>
      <c r="G64" s="42"/>
      <c r="H64" s="42"/>
      <c r="I64" s="42"/>
      <c r="J64" s="42"/>
      <c r="K64" s="42"/>
      <c r="L64" s="42"/>
      <c r="M64" s="42"/>
      <c r="N64" s="42"/>
      <c r="O64" s="42"/>
      <c r="P64" s="42"/>
      <c r="Q64" s="42"/>
      <c r="R64" s="42"/>
      <c r="S64" s="42"/>
      <c r="T64" s="42"/>
      <c r="U64" s="42"/>
      <c r="V64" s="38"/>
      <c r="W64" s="38"/>
      <c r="X64" s="38"/>
      <c r="Y64" s="38"/>
      <c r="Z64" s="42"/>
      <c r="AA64" s="42"/>
      <c r="AB64" s="42"/>
      <c r="AC64" s="42"/>
      <c r="AD64" s="38"/>
      <c r="AE64" s="38"/>
      <c r="AF64" s="38"/>
      <c r="AG64" s="38"/>
      <c r="AH64" s="42"/>
      <c r="AI64" s="42"/>
      <c r="AJ64" s="42"/>
      <c r="AK64" s="42"/>
      <c r="AL64" s="42"/>
      <c r="AM64" s="42"/>
      <c r="AN64" s="42"/>
      <c r="AO64" s="42"/>
    </row>
    <row r="65" spans="1:41">
      <c r="A65" s="14">
        <f t="shared" si="2"/>
        <v>21</v>
      </c>
      <c r="B65" s="42"/>
      <c r="C65" s="42"/>
      <c r="D65" s="42"/>
      <c r="E65" s="42"/>
      <c r="F65" s="42"/>
      <c r="G65" s="42"/>
      <c r="H65" s="42"/>
      <c r="I65" s="42"/>
      <c r="J65" s="42"/>
      <c r="K65" s="42"/>
      <c r="L65" s="42"/>
      <c r="M65" s="42"/>
      <c r="N65" s="42"/>
      <c r="O65" s="42"/>
      <c r="P65" s="42"/>
      <c r="Q65" s="42"/>
      <c r="R65" s="42"/>
      <c r="S65" s="42"/>
      <c r="T65" s="42"/>
      <c r="U65" s="42"/>
      <c r="V65" s="38"/>
      <c r="W65" s="38"/>
      <c r="X65" s="38"/>
      <c r="Y65" s="38"/>
      <c r="Z65" s="42"/>
      <c r="AA65" s="42"/>
      <c r="AB65" s="42"/>
      <c r="AC65" s="42"/>
      <c r="AD65" s="38"/>
      <c r="AE65" s="38"/>
      <c r="AF65" s="38"/>
      <c r="AG65" s="38"/>
      <c r="AH65" s="42"/>
      <c r="AI65" s="42"/>
      <c r="AJ65" s="42"/>
      <c r="AK65" s="42"/>
      <c r="AL65" s="42"/>
      <c r="AM65" s="42"/>
      <c r="AN65" s="42"/>
      <c r="AO65" s="42"/>
    </row>
    <row r="66" spans="1:41">
      <c r="A66" s="14">
        <f t="shared" si="2"/>
        <v>22</v>
      </c>
      <c r="B66" s="42"/>
      <c r="C66" s="42"/>
      <c r="D66" s="42"/>
      <c r="E66" s="42"/>
      <c r="F66" s="42"/>
      <c r="G66" s="42"/>
      <c r="H66" s="42"/>
      <c r="I66" s="42"/>
      <c r="J66" s="42"/>
      <c r="K66" s="42"/>
      <c r="L66" s="42"/>
      <c r="M66" s="42"/>
      <c r="N66" s="42"/>
      <c r="O66" s="42"/>
      <c r="P66" s="42"/>
      <c r="Q66" s="42"/>
      <c r="R66" s="42"/>
      <c r="S66" s="42"/>
      <c r="T66" s="42"/>
      <c r="U66" s="42"/>
      <c r="V66" s="38"/>
      <c r="W66" s="38"/>
      <c r="X66" s="38"/>
      <c r="Y66" s="38"/>
      <c r="Z66" s="42"/>
      <c r="AA66" s="42"/>
      <c r="AB66" s="42"/>
      <c r="AC66" s="42"/>
      <c r="AD66" s="38"/>
      <c r="AE66" s="38"/>
      <c r="AF66" s="38"/>
      <c r="AG66" s="38"/>
      <c r="AH66" s="42"/>
      <c r="AI66" s="42"/>
      <c r="AJ66" s="42"/>
      <c r="AK66" s="42"/>
      <c r="AL66" s="42"/>
      <c r="AM66" s="42"/>
      <c r="AN66" s="42"/>
      <c r="AO66" s="42"/>
    </row>
    <row r="67" spans="1:41">
      <c r="A67" s="14">
        <f t="shared" si="2"/>
        <v>23</v>
      </c>
      <c r="B67" s="42"/>
      <c r="C67" s="42"/>
      <c r="D67" s="42"/>
      <c r="E67" s="42"/>
      <c r="F67" s="42"/>
      <c r="G67" s="42"/>
      <c r="H67" s="42"/>
      <c r="I67" s="42"/>
      <c r="J67" s="42"/>
      <c r="K67" s="42"/>
      <c r="L67" s="42"/>
      <c r="M67" s="42"/>
      <c r="N67" s="42"/>
      <c r="O67" s="42"/>
      <c r="P67" s="42"/>
      <c r="Q67" s="42"/>
      <c r="R67" s="42"/>
      <c r="S67" s="42"/>
      <c r="T67" s="42"/>
      <c r="U67" s="42"/>
      <c r="V67" s="38"/>
      <c r="W67" s="38"/>
      <c r="X67" s="38"/>
      <c r="Y67" s="38"/>
      <c r="Z67" s="42"/>
      <c r="AA67" s="42"/>
      <c r="AB67" s="42"/>
      <c r="AC67" s="42"/>
      <c r="AD67" s="38"/>
      <c r="AE67" s="38"/>
      <c r="AF67" s="38"/>
      <c r="AG67" s="38"/>
      <c r="AH67" s="42"/>
      <c r="AI67" s="42"/>
      <c r="AJ67" s="42"/>
      <c r="AK67" s="42"/>
      <c r="AL67" s="42"/>
      <c r="AM67" s="42"/>
      <c r="AN67" s="42"/>
      <c r="AO67" s="42"/>
    </row>
    <row r="68" spans="1:41">
      <c r="A68" s="44" t="s">
        <v>20</v>
      </c>
      <c r="B68" s="31" t="str">
        <f>IF(OR(MIN(B$38:B$67)&gt;$A4*$AW$3,SUM(B$38:B$67)=0),"",(LOG10(($A4*$AW$3)/INDEX(B$38:B$67,MATCH($A4*$AW$3,B$38:B$67)))/LOG10(INDEX(B$38:B$67,MATCH($A4*$AW$3,B$38:B$67))/INDEX(B$38:B$67,1+MATCH($A4*$AW$3,B$38:B$67))))*(INDEX($A$38:$A$67,MATCH($A4*$AW$3,B$38:B$67))-INDEX($A$38:$A$67,1+MATCH($A4*$AW$3,B$38:B$67)))+INDEX($A$38:$A$67,MATCH($A4*$AW$3,B$38:B$67)))</f>
        <v/>
      </c>
      <c r="C68" s="31" t="str">
        <f t="shared" ref="C68:AO72" si="3">IF(OR(MIN(C$38:C$67)&gt;$A4*$AW$3,SUM(C$38:C$67)=0),"",(LOG10(($A4*$AW$3)/INDEX(C$38:C$67,MATCH($A4*$AW$3,C$38:C$67)))/LOG10(INDEX(C$38:C$67,MATCH($A4*$AW$3,C$38:C$67))/INDEX(C$38:C$67,1+MATCH($A4*$AW$3,C$38:C$67))))*(INDEX($A$38:$A$67,MATCH($A4*$AW$3,C$38:C$67))-INDEX($A$38:$A$67,1+MATCH($A4*$AW$3,C$38:C$67)))+INDEX($A$38:$A$67,MATCH($A4*$AW$3,C$38:C$67)))</f>
        <v/>
      </c>
      <c r="D68" s="31" t="str">
        <f t="shared" si="3"/>
        <v/>
      </c>
      <c r="E68" s="31" t="str">
        <f t="shared" si="3"/>
        <v/>
      </c>
      <c r="F68" s="31">
        <f t="shared" si="3"/>
        <v>1.8470009380715209</v>
      </c>
      <c r="G68" s="31">
        <f t="shared" si="3"/>
        <v>2.0055984024757194</v>
      </c>
      <c r="H68" s="31">
        <f t="shared" si="3"/>
        <v>1.9501688579929319</v>
      </c>
      <c r="I68" s="31">
        <f t="shared" si="3"/>
        <v>1.9031336441324098</v>
      </c>
      <c r="J68" s="31" t="str">
        <f t="shared" si="3"/>
        <v/>
      </c>
      <c r="K68" s="31" t="str">
        <f t="shared" si="3"/>
        <v/>
      </c>
      <c r="L68" s="31" t="str">
        <f t="shared" si="3"/>
        <v/>
      </c>
      <c r="M68" s="31" t="str">
        <f t="shared" si="3"/>
        <v/>
      </c>
      <c r="N68" s="31">
        <f t="shared" si="3"/>
        <v>2.5475687022524407</v>
      </c>
      <c r="O68" s="31">
        <f t="shared" si="3"/>
        <v>1.7155730100656337</v>
      </c>
      <c r="P68" s="31">
        <f t="shared" si="3"/>
        <v>2.373341067303492</v>
      </c>
      <c r="Q68" s="31">
        <f t="shared" si="3"/>
        <v>2.0444360931608774</v>
      </c>
      <c r="R68" s="31">
        <f t="shared" si="3"/>
        <v>3.7392101603400567</v>
      </c>
      <c r="S68" s="31">
        <f t="shared" si="3"/>
        <v>4.0854084186903821</v>
      </c>
      <c r="T68" s="31">
        <f t="shared" si="3"/>
        <v>3.9226924261160701</v>
      </c>
      <c r="U68" s="31">
        <f t="shared" si="3"/>
        <v>3.9290150445124699</v>
      </c>
      <c r="V68" s="31">
        <f t="shared" si="3"/>
        <v>3.2418653506725774</v>
      </c>
      <c r="W68" s="31">
        <f t="shared" si="3"/>
        <v>3.6846037014809463</v>
      </c>
      <c r="X68" s="31">
        <f t="shared" si="3"/>
        <v>3.4633972526963017</v>
      </c>
      <c r="Y68" s="31">
        <f t="shared" si="3"/>
        <v>3.4934709039300165</v>
      </c>
      <c r="Z68" s="31">
        <f t="shared" si="3"/>
        <v>1.9347692677313009</v>
      </c>
      <c r="AA68" s="31">
        <f t="shared" si="3"/>
        <v>1.9266732727877645</v>
      </c>
      <c r="AB68" s="31">
        <f t="shared" si="3"/>
        <v>1.9261711665839818</v>
      </c>
      <c r="AC68" s="31">
        <f t="shared" si="3"/>
        <v>1.8756744962373031</v>
      </c>
      <c r="AD68" s="31" t="str">
        <f t="shared" si="3"/>
        <v/>
      </c>
      <c r="AE68" s="31" t="str">
        <f t="shared" si="3"/>
        <v/>
      </c>
      <c r="AF68" s="31" t="str">
        <f t="shared" si="3"/>
        <v/>
      </c>
      <c r="AG68" s="31" t="str">
        <f t="shared" si="3"/>
        <v/>
      </c>
      <c r="AH68" s="31" t="str">
        <f t="shared" si="3"/>
        <v/>
      </c>
      <c r="AI68" s="31" t="str">
        <f t="shared" si="3"/>
        <v/>
      </c>
      <c r="AJ68" s="31" t="str">
        <f t="shared" si="3"/>
        <v/>
      </c>
      <c r="AK68" s="31" t="str">
        <f t="shared" si="3"/>
        <v/>
      </c>
      <c r="AL68" s="31" t="str">
        <f t="shared" si="3"/>
        <v/>
      </c>
      <c r="AM68" s="31" t="str">
        <f t="shared" si="3"/>
        <v/>
      </c>
      <c r="AN68" s="31" t="str">
        <f t="shared" si="3"/>
        <v/>
      </c>
      <c r="AO68" s="31" t="str">
        <f t="shared" si="3"/>
        <v/>
      </c>
    </row>
    <row r="69" spans="1:41">
      <c r="A69" s="44" t="s">
        <v>21</v>
      </c>
      <c r="B69" s="31" t="str">
        <f>IF(OR(MIN(B$38:B$67)&gt;$A5*$AW$3,SUM(B$38:B$67)=0),"",(LOG10(($A5*$AW$3)/INDEX(B$38:B$67,MATCH($A5*$AW$3,B$38:B$67)))/LOG10(INDEX(B$38:B$67,MATCH($A5*$AW$3,B$38:B$67))/INDEX(B$38:B$67,1+MATCH($A5*$AW$3,B$38:B$67))))*(INDEX($A$38:$A$67,MATCH($A5*$AW$3,B$38:B$67))-INDEX($A$38:$A$67,1+MATCH($A5*$AW$3,B$38:B$67)))+INDEX($A$38:$A$67,MATCH($A5*$AW$3,B$38:B$67)))</f>
        <v/>
      </c>
      <c r="C69" s="31" t="str">
        <f t="shared" si="3"/>
        <v/>
      </c>
      <c r="D69" s="31" t="str">
        <f t="shared" si="3"/>
        <v/>
      </c>
      <c r="E69" s="31" t="str">
        <f t="shared" si="3"/>
        <v/>
      </c>
      <c r="F69" s="31">
        <f t="shared" si="3"/>
        <v>2.5396434129493324</v>
      </c>
      <c r="G69" s="31">
        <f t="shared" si="3"/>
        <v>2.8002888965392856</v>
      </c>
      <c r="H69" s="31">
        <f t="shared" si="3"/>
        <v>2.6875734222361798</v>
      </c>
      <c r="I69" s="31">
        <f t="shared" si="3"/>
        <v>2.6436109845500946</v>
      </c>
      <c r="J69" s="31" t="str">
        <f t="shared" si="3"/>
        <v/>
      </c>
      <c r="K69" s="31" t="str">
        <f t="shared" si="3"/>
        <v/>
      </c>
      <c r="L69" s="31" t="str">
        <f t="shared" si="3"/>
        <v/>
      </c>
      <c r="M69" s="31" t="str">
        <f t="shared" si="3"/>
        <v/>
      </c>
      <c r="N69" s="31">
        <f t="shared" si="3"/>
        <v>2.9996333560404365</v>
      </c>
      <c r="O69" s="31">
        <f t="shared" si="3"/>
        <v>3.3164743770623892</v>
      </c>
      <c r="P69" s="31">
        <f t="shared" si="3"/>
        <v>2.7708118362405134</v>
      </c>
      <c r="Q69" s="31">
        <f t="shared" si="3"/>
        <v>2.9945548992777584</v>
      </c>
      <c r="R69" s="31">
        <f t="shared" si="3"/>
        <v>4.3721133309424163</v>
      </c>
      <c r="S69" s="31">
        <f t="shared" si="3"/>
        <v>4.7528350810052462</v>
      </c>
      <c r="T69" s="31">
        <f t="shared" si="3"/>
        <v>4.5869781264938876</v>
      </c>
      <c r="U69" s="31">
        <f t="shared" si="3"/>
        <v>4.5913243784084417</v>
      </c>
      <c r="V69" s="31">
        <f t="shared" si="3"/>
        <v>3.9888927358681912</v>
      </c>
      <c r="W69" s="31">
        <f t="shared" si="3"/>
        <v>4.4804303800430629</v>
      </c>
      <c r="X69" s="31">
        <f t="shared" si="3"/>
        <v>4.2480926843397544</v>
      </c>
      <c r="Y69" s="31">
        <f t="shared" si="3"/>
        <v>4.2745059137312635</v>
      </c>
      <c r="Z69" s="31">
        <f t="shared" si="3"/>
        <v>2.6700306809359216</v>
      </c>
      <c r="AA69" s="31">
        <f t="shared" si="3"/>
        <v>2.6635221754208196</v>
      </c>
      <c r="AB69" s="31">
        <f t="shared" si="3"/>
        <v>2.665804860757667</v>
      </c>
      <c r="AC69" s="31">
        <f t="shared" si="3"/>
        <v>2.5894288592993018</v>
      </c>
      <c r="AD69" s="31" t="str">
        <f t="shared" si="3"/>
        <v/>
      </c>
      <c r="AE69" s="31" t="str">
        <f t="shared" si="3"/>
        <v/>
      </c>
      <c r="AF69" s="31" t="str">
        <f t="shared" si="3"/>
        <v/>
      </c>
      <c r="AG69" s="31" t="str">
        <f t="shared" si="3"/>
        <v/>
      </c>
      <c r="AH69" s="31" t="str">
        <f t="shared" si="3"/>
        <v/>
      </c>
      <c r="AI69" s="31" t="str">
        <f t="shared" si="3"/>
        <v/>
      </c>
      <c r="AJ69" s="31" t="str">
        <f t="shared" si="3"/>
        <v/>
      </c>
      <c r="AK69" s="31" t="str">
        <f t="shared" si="3"/>
        <v/>
      </c>
      <c r="AL69" s="31" t="str">
        <f t="shared" si="3"/>
        <v/>
      </c>
      <c r="AM69" s="31" t="str">
        <f t="shared" si="3"/>
        <v/>
      </c>
      <c r="AN69" s="31" t="str">
        <f t="shared" si="3"/>
        <v/>
      </c>
      <c r="AO69" s="31" t="str">
        <f t="shared" si="3"/>
        <v/>
      </c>
    </row>
    <row r="70" spans="1:41">
      <c r="A70" s="44" t="s">
        <v>22</v>
      </c>
      <c r="B70" s="31" t="str">
        <f>IF(OR(MIN(B$38:B$67)&gt;$A6*$AW$3,SUM(B$38:B$67)=0),"",(LOG10(($A6*$AW$3)/INDEX(B$38:B$67,MATCH($A6*$AW$3,B$38:B$67)))/LOG10(INDEX(B$38:B$67,MATCH($A6*$AW$3,B$38:B$67))/INDEX(B$38:B$67,1+MATCH($A6*$AW$3,B$38:B$67))))*(INDEX($A$38:$A$67,MATCH($A6*$AW$3,B$38:B$67))-INDEX($A$38:$A$67,1+MATCH($A6*$AW$3,B$38:B$67)))+INDEX($A$38:$A$67,MATCH($A6*$AW$3,B$38:B$67)))</f>
        <v/>
      </c>
      <c r="C70" s="31" t="str">
        <f t="shared" si="3"/>
        <v/>
      </c>
      <c r="D70" s="31" t="str">
        <f t="shared" si="3"/>
        <v/>
      </c>
      <c r="E70" s="31" t="str">
        <f t="shared" si="3"/>
        <v/>
      </c>
      <c r="F70" s="31">
        <f t="shared" si="3"/>
        <v>3.2274385313308716</v>
      </c>
      <c r="G70" s="31">
        <f t="shared" si="3"/>
        <v>3.5598285519528585</v>
      </c>
      <c r="H70" s="31">
        <f t="shared" si="3"/>
        <v>3.4121333271491503</v>
      </c>
      <c r="I70" s="31">
        <f t="shared" si="3"/>
        <v>3.3756343231961861</v>
      </c>
      <c r="J70" s="31" t="str">
        <f t="shared" si="3"/>
        <v/>
      </c>
      <c r="K70" s="31" t="str">
        <f t="shared" si="3"/>
        <v/>
      </c>
      <c r="L70" s="31" t="str">
        <f t="shared" si="3"/>
        <v/>
      </c>
      <c r="M70" s="31" t="str">
        <f t="shared" si="3"/>
        <v/>
      </c>
      <c r="N70" s="31">
        <f t="shared" si="3"/>
        <v>3.629366462055966</v>
      </c>
      <c r="O70" s="31">
        <f t="shared" si="3"/>
        <v>3.8279950319789213</v>
      </c>
      <c r="P70" s="31">
        <f t="shared" si="3"/>
        <v>3.5007785712066566</v>
      </c>
      <c r="Q70" s="31">
        <f t="shared" si="3"/>
        <v>3.5389676487523998</v>
      </c>
      <c r="R70" s="31">
        <f t="shared" si="3"/>
        <v>4.9957433413272403</v>
      </c>
      <c r="S70" s="31">
        <f t="shared" si="3"/>
        <v>5.4475780554416309</v>
      </c>
      <c r="T70" s="31">
        <f t="shared" si="3"/>
        <v>5.2605608260671799</v>
      </c>
      <c r="U70" s="31">
        <f t="shared" si="3"/>
        <v>5.2638466878984129</v>
      </c>
      <c r="V70" s="31">
        <f t="shared" si="3"/>
        <v>4.9648414872903448</v>
      </c>
      <c r="W70" s="31">
        <f t="shared" si="3"/>
        <v>5.2552662962570338</v>
      </c>
      <c r="X70" s="31">
        <f t="shared" si="3"/>
        <v>5.1054195304255519</v>
      </c>
      <c r="Y70" s="31">
        <f t="shared" si="3"/>
        <v>5.0538707738898108</v>
      </c>
      <c r="Z70" s="31">
        <f t="shared" si="3"/>
        <v>3.3983717371046387</v>
      </c>
      <c r="AA70" s="31">
        <f t="shared" si="3"/>
        <v>3.3926577832414213</v>
      </c>
      <c r="AB70" s="31">
        <f t="shared" si="3"/>
        <v>3.393911102124624</v>
      </c>
      <c r="AC70" s="31">
        <f t="shared" si="3"/>
        <v>3.3014862773736739</v>
      </c>
      <c r="AD70" s="31" t="str">
        <f t="shared" si="3"/>
        <v/>
      </c>
      <c r="AE70" s="31" t="str">
        <f t="shared" si="3"/>
        <v/>
      </c>
      <c r="AF70" s="31" t="str">
        <f t="shared" si="3"/>
        <v/>
      </c>
      <c r="AG70" s="31" t="str">
        <f t="shared" si="3"/>
        <v/>
      </c>
      <c r="AH70" s="31" t="str">
        <f t="shared" si="3"/>
        <v/>
      </c>
      <c r="AI70" s="31" t="str">
        <f t="shared" si="3"/>
        <v/>
      </c>
      <c r="AJ70" s="31" t="str">
        <f t="shared" si="3"/>
        <v/>
      </c>
      <c r="AK70" s="31" t="str">
        <f t="shared" si="3"/>
        <v/>
      </c>
      <c r="AL70" s="31" t="str">
        <f t="shared" si="3"/>
        <v/>
      </c>
      <c r="AM70" s="31" t="str">
        <f t="shared" si="3"/>
        <v/>
      </c>
      <c r="AN70" s="31" t="str">
        <f t="shared" si="3"/>
        <v/>
      </c>
      <c r="AO70" s="31" t="str">
        <f t="shared" si="3"/>
        <v/>
      </c>
    </row>
    <row r="71" spans="1:41">
      <c r="A71" s="44" t="s">
        <v>157</v>
      </c>
      <c r="B71" s="31" t="str">
        <f>IF(OR(MIN(B$38:B$67)&gt;$A7*$AW$3,SUM(B$38:B$67)=0),"",(LOG10(($A7*$AW$3)/INDEX(B$38:B$67,MATCH($A7*$AW$3,B$38:B$67)))/LOG10(INDEX(B$38:B$67,MATCH($A7*$AW$3,B$38:B$67))/INDEX(B$38:B$67,1+MATCH($A7*$AW$3,B$38:B$67))))*(INDEX($A$38:$A$67,MATCH($A7*$AW$3,B$38:B$67))-INDEX($A$38:$A$67,1+MATCH($A7*$AW$3,B$38:B$67)))+INDEX($A$38:$A$67,MATCH($A7*$AW$3,B$38:B$67)))</f>
        <v/>
      </c>
      <c r="C71" s="31" t="str">
        <f t="shared" si="3"/>
        <v/>
      </c>
      <c r="D71" s="31" t="str">
        <f t="shared" si="3"/>
        <v/>
      </c>
      <c r="E71" s="62" t="str">
        <f t="shared" si="3"/>
        <v/>
      </c>
      <c r="F71" s="62">
        <f t="shared" si="3"/>
        <v>4.7435018706212597</v>
      </c>
      <c r="G71" s="62">
        <f t="shared" si="3"/>
        <v>5.4242389020862296</v>
      </c>
      <c r="H71" s="62">
        <f t="shared" si="3"/>
        <v>4.9379638847378242</v>
      </c>
      <c r="I71" s="62">
        <f t="shared" si="3"/>
        <v>4.9162939176805303</v>
      </c>
      <c r="J71" s="62" t="str">
        <f t="shared" si="3"/>
        <v/>
      </c>
      <c r="K71" s="62" t="str">
        <f t="shared" si="3"/>
        <v/>
      </c>
      <c r="L71" s="62" t="str">
        <f t="shared" si="3"/>
        <v/>
      </c>
      <c r="M71" s="62" t="str">
        <f t="shared" si="3"/>
        <v/>
      </c>
      <c r="N71" s="62">
        <f t="shared" si="3"/>
        <v>5.0776630341093334</v>
      </c>
      <c r="O71" s="62">
        <f t="shared" si="3"/>
        <v>5.6162641659642816</v>
      </c>
      <c r="P71" s="62">
        <f t="shared" si="3"/>
        <v>5.240922686221321</v>
      </c>
      <c r="Q71" s="62">
        <f t="shared" si="3"/>
        <v>5.671363611139725</v>
      </c>
      <c r="R71" s="62">
        <f t="shared" si="3"/>
        <v>6.5600261333226619</v>
      </c>
      <c r="S71" s="62">
        <f t="shared" si="3"/>
        <v>7.037434645045562</v>
      </c>
      <c r="T71" s="62">
        <f t="shared" si="3"/>
        <v>6.8426498679461742</v>
      </c>
      <c r="U71" s="62">
        <f t="shared" si="3"/>
        <v>6.8608584194087019</v>
      </c>
      <c r="V71" s="62">
        <f t="shared" si="3"/>
        <v>7.0937885001795253</v>
      </c>
      <c r="W71" s="62">
        <f t="shared" si="3"/>
        <v>7.3303134988298391</v>
      </c>
      <c r="X71" s="62">
        <f t="shared" si="3"/>
        <v>6.8862207975114096</v>
      </c>
      <c r="Y71" s="62">
        <f t="shared" si="3"/>
        <v>6.8070834017250315</v>
      </c>
      <c r="Z71" s="62">
        <f t="shared" si="3"/>
        <v>4.9697077587560088</v>
      </c>
      <c r="AA71" s="62">
        <f t="shared" si="3"/>
        <v>4.9561128413391575</v>
      </c>
      <c r="AB71" s="62">
        <f t="shared" si="3"/>
        <v>4.9272283467024787</v>
      </c>
      <c r="AC71" s="62">
        <f t="shared" si="3"/>
        <v>4.8298543539017711</v>
      </c>
      <c r="AD71" s="62" t="str">
        <f t="shared" si="3"/>
        <v/>
      </c>
      <c r="AE71" s="62" t="str">
        <f t="shared" si="3"/>
        <v/>
      </c>
      <c r="AF71" s="62" t="str">
        <f t="shared" si="3"/>
        <v/>
      </c>
      <c r="AG71" s="62" t="str">
        <f t="shared" si="3"/>
        <v/>
      </c>
      <c r="AH71" s="62" t="str">
        <f t="shared" si="3"/>
        <v/>
      </c>
      <c r="AI71" s="62" t="str">
        <f t="shared" si="3"/>
        <v/>
      </c>
      <c r="AJ71" s="62" t="str">
        <f t="shared" si="3"/>
        <v/>
      </c>
      <c r="AK71" s="62" t="str">
        <f t="shared" si="3"/>
        <v/>
      </c>
      <c r="AL71" s="62" t="str">
        <f t="shared" si="3"/>
        <v/>
      </c>
      <c r="AM71" s="62" t="str">
        <f t="shared" si="3"/>
        <v/>
      </c>
      <c r="AN71" s="62" t="str">
        <f t="shared" si="3"/>
        <v/>
      </c>
      <c r="AO71" s="62" t="str">
        <f t="shared" si="3"/>
        <v/>
      </c>
    </row>
    <row r="72" spans="1:41">
      <c r="B72" s="31" t="str">
        <f>IF(OR(MIN(B$38:B$67)&gt;$A8*$AW$3,SUM(B$38:B$67)=0),"",(LOG10(($A8*$AW$3)/INDEX(B$38:B$67,MATCH($A8*$AW$3,B$38:B$67)))/LOG10(INDEX(B$38:B$67,MATCH($A8*$AW$3,B$38:B$67))/INDEX(B$38:B$67,1+MATCH($A8*$AW$3,B$38:B$67))))*(INDEX($A$38:$A$67,MATCH($A8*$AW$3,B$38:B$67))-INDEX($A$38:$A$67,1+MATCH($A8*$AW$3,B$38:B$67)))+INDEX($A$38:$A$67,MATCH($A8*$AW$3,B$38:B$67)))</f>
        <v/>
      </c>
      <c r="C72" s="31" t="str">
        <f t="shared" si="3"/>
        <v/>
      </c>
      <c r="D72" s="31" t="str">
        <f t="shared" si="3"/>
        <v/>
      </c>
      <c r="E72" s="31" t="str">
        <f t="shared" si="3"/>
        <v/>
      </c>
      <c r="F72" s="31" t="str">
        <f>IF(OR(MIN(F$38:F$67)&gt;$A8*$AW$3,SUM(F$38:F$67)=0),"",(LOG10(($A8*$AW$3)/INDEX(F$38:F$67,MATCH($A8*$AW$3,F$38:F$67)))/LOG10(INDEX(F$38:F$67,MATCH($A8*$AW$3,F$38:F$67))/INDEX(F$38:F$67,1+MATCH($A8*$AW$3,F$38:F$67))))*(INDEX($A$38:$A$67,MATCH($A8*$AW$3,F$38:F$67))-INDEX($A$38:$A$67,1+MATCH($A8*$AW$3,F$38:F$67)))+INDEX($A$38:$A$67,MATCH($A8*$AW$3,F$38:F$67)))</f>
        <v/>
      </c>
      <c r="G72" s="31" t="str">
        <f>IF(OR(MIN(G$38:G$67)&gt;$A8*$AW$3,SUM(G$38:G$67)=0),"",(LOG10(($A8*$AW$3)/INDEX(G$38:G$67,MATCH($A8*$AW$3,G$38:G$67)))/LOG10(INDEX(G$38:G$67,MATCH($A8*$AW$3,G$38:G$67))/INDEX(G$38:G$67,1+MATCH($A8*$AW$3,G$38:G$67))))*(INDEX($A$38:$A$67,MATCH($A8*$AW$3,G$38:G$67))-INDEX($A$38:$A$67,1+MATCH($A8*$AW$3,G$38:G$67)))+INDEX($A$38:$A$67,MATCH($A8*$AW$3,G$38:G$67)))</f>
        <v/>
      </c>
      <c r="H72" s="31" t="str">
        <f>IF(OR(MIN(H$38:H$67)&gt;$A8*$AW$3,SUM(H$38:H$67)=0),"",(LOG10(($A8*$AW$3)/INDEX(H$38:H$67,MATCH($A8*$AW$3,H$38:H$67)))/LOG10(INDEX(H$38:H$67,MATCH($A8*$AW$3,H$38:H$67))/INDEX(H$38:H$67,1+MATCH($A8*$AW$3,H$38:H$67))))*(INDEX($A$38:$A$67,MATCH($A8*$AW$3,H$38:H$67))-INDEX($A$38:$A$67,1+MATCH($A8*$AW$3,H$38:H$67)))+INDEX($A$38:$A$67,MATCH($A8*$AW$3,H$38:H$67)))</f>
        <v/>
      </c>
      <c r="I72" s="31" t="str">
        <f>IF(OR(MIN(I$38:I$67)&gt;$A8*$AW$3,SUM(I$38:I$67)=0),"",(LOG10(($A8*$AW$3)/INDEX(I$38:I$67,MATCH($A8*$AW$3,I$38:I$67)))/LOG10(INDEX(I$38:I$67,MATCH($A8*$AW$3,I$38:I$67))/INDEX(I$38:I$67,1+MATCH($A8*$AW$3,I$38:I$67))))*(INDEX($A$38:$A$67,MATCH($A8*$AW$3,I$38:I$67))-INDEX($A$38:$A$67,1+MATCH($A8*$AW$3,I$38:I$67)))+INDEX($A$38:$A$67,MATCH($A8*$AW$3,I$38:I$67)))</f>
        <v/>
      </c>
      <c r="J72" s="31" t="str">
        <f t="shared" si="3"/>
        <v/>
      </c>
      <c r="K72" s="31" t="str">
        <f t="shared" si="3"/>
        <v/>
      </c>
      <c r="L72" s="31" t="str">
        <f t="shared" si="3"/>
        <v/>
      </c>
      <c r="M72" s="31" t="str">
        <f t="shared" si="3"/>
        <v/>
      </c>
      <c r="N72" s="31" t="str">
        <f t="shared" si="3"/>
        <v/>
      </c>
      <c r="O72" s="31" t="str">
        <f t="shared" si="3"/>
        <v/>
      </c>
      <c r="P72" s="31" t="str">
        <f t="shared" si="3"/>
        <v/>
      </c>
      <c r="Q72" s="31" t="str">
        <f t="shared" si="3"/>
        <v/>
      </c>
      <c r="R72" s="31" t="str">
        <f t="shared" si="3"/>
        <v/>
      </c>
      <c r="S72" s="31" t="str">
        <f t="shared" si="3"/>
        <v/>
      </c>
      <c r="T72" s="31" t="str">
        <f t="shared" si="3"/>
        <v/>
      </c>
      <c r="U72" s="31" t="str">
        <f t="shared" si="3"/>
        <v/>
      </c>
      <c r="V72" s="31" t="str">
        <f t="shared" si="3"/>
        <v/>
      </c>
      <c r="W72" s="31" t="str">
        <f t="shared" si="3"/>
        <v/>
      </c>
      <c r="X72" s="31" t="str">
        <f t="shared" si="3"/>
        <v/>
      </c>
      <c r="Y72" s="31" t="str">
        <f t="shared" si="3"/>
        <v/>
      </c>
      <c r="Z72" s="31" t="str">
        <f t="shared" si="3"/>
        <v/>
      </c>
      <c r="AA72" s="31" t="str">
        <f t="shared" si="3"/>
        <v/>
      </c>
      <c r="AB72" s="31" t="str">
        <f t="shared" si="3"/>
        <v/>
      </c>
      <c r="AC72" s="31" t="str">
        <f t="shared" si="3"/>
        <v/>
      </c>
      <c r="AD72" s="31" t="str">
        <f t="shared" si="3"/>
        <v/>
      </c>
      <c r="AE72" s="31" t="str">
        <f t="shared" si="3"/>
        <v/>
      </c>
      <c r="AF72" s="31" t="str">
        <f t="shared" si="3"/>
        <v/>
      </c>
      <c r="AG72" s="31" t="str">
        <f t="shared" si="3"/>
        <v/>
      </c>
      <c r="AH72" s="31" t="str">
        <f t="shared" si="3"/>
        <v/>
      </c>
      <c r="AI72" s="31" t="str">
        <f t="shared" si="3"/>
        <v/>
      </c>
      <c r="AJ72" s="31" t="str">
        <f t="shared" si="3"/>
        <v/>
      </c>
      <c r="AK72" s="31" t="str">
        <f t="shared" si="3"/>
        <v/>
      </c>
      <c r="AL72" s="31" t="str">
        <f t="shared" si="3"/>
        <v/>
      </c>
      <c r="AM72" s="31" t="str">
        <f t="shared" si="3"/>
        <v/>
      </c>
      <c r="AN72" s="31" t="str">
        <f t="shared" si="3"/>
        <v/>
      </c>
      <c r="AO72" s="31" t="str">
        <f t="shared" si="3"/>
        <v/>
      </c>
    </row>
    <row r="73" spans="1:41">
      <c r="F73" s="18"/>
      <c r="G73" s="18"/>
      <c r="H73" s="18"/>
      <c r="I73" s="18"/>
      <c r="J73" s="18"/>
      <c r="K73" s="18"/>
      <c r="L73" s="18"/>
      <c r="M73" s="18"/>
      <c r="N73" s="18"/>
      <c r="O73" s="18"/>
      <c r="P73" s="18"/>
      <c r="Q73" s="18"/>
      <c r="AH73" s="36"/>
      <c r="AI73" s="36"/>
      <c r="AJ73" s="36"/>
      <c r="AK73" s="36"/>
    </row>
    <row r="74" spans="1:41" ht="26.25">
      <c r="A74" s="124" t="s">
        <v>29</v>
      </c>
      <c r="B74" s="125"/>
      <c r="C74" s="125"/>
      <c r="D74" s="125"/>
      <c r="E74" s="125"/>
      <c r="F74" s="125"/>
      <c r="G74" s="125"/>
      <c r="H74" s="125"/>
      <c r="I74" s="125"/>
      <c r="J74" s="125"/>
      <c r="K74" s="125"/>
      <c r="L74" s="125"/>
      <c r="M74" s="125"/>
      <c r="N74" s="125"/>
      <c r="O74" s="125"/>
      <c r="P74" s="125"/>
      <c r="Q74" s="125"/>
      <c r="R74" s="125"/>
      <c r="S74" s="125"/>
      <c r="T74" s="125"/>
      <c r="U74" s="125"/>
      <c r="V74" s="125"/>
      <c r="W74" s="125"/>
      <c r="X74" s="125"/>
      <c r="Y74" s="125"/>
      <c r="Z74" s="125"/>
      <c r="AA74" s="125"/>
      <c r="AB74" s="125"/>
      <c r="AC74" s="125"/>
      <c r="AD74" s="125"/>
      <c r="AE74" s="125"/>
      <c r="AF74" s="125"/>
      <c r="AG74" s="125"/>
      <c r="AH74" s="125"/>
      <c r="AI74" s="125"/>
      <c r="AJ74" s="125"/>
      <c r="AK74" s="125"/>
      <c r="AL74" s="125"/>
      <c r="AM74" s="125"/>
      <c r="AN74" s="125"/>
      <c r="AO74" s="125"/>
    </row>
    <row r="75" spans="1:41" ht="52.5" customHeight="1">
      <c r="A75" s="11" t="s">
        <v>10</v>
      </c>
      <c r="B75" s="126" t="s">
        <v>11</v>
      </c>
      <c r="C75" s="127"/>
      <c r="D75" s="128"/>
      <c r="E75" s="129"/>
      <c r="F75" s="126" t="s">
        <v>23</v>
      </c>
      <c r="G75" s="127"/>
      <c r="H75" s="128"/>
      <c r="I75" s="129"/>
      <c r="J75" s="126" t="s">
        <v>12</v>
      </c>
      <c r="K75" s="127"/>
      <c r="L75" s="128"/>
      <c r="M75" s="129"/>
      <c r="N75" s="126" t="s">
        <v>13</v>
      </c>
      <c r="O75" s="127"/>
      <c r="P75" s="128"/>
      <c r="Q75" s="129"/>
      <c r="R75" s="126" t="s">
        <v>14</v>
      </c>
      <c r="S75" s="127"/>
      <c r="T75" s="128"/>
      <c r="U75" s="129"/>
      <c r="V75" s="126" t="s">
        <v>15</v>
      </c>
      <c r="W75" s="127"/>
      <c r="X75" s="128"/>
      <c r="Y75" s="129"/>
      <c r="Z75" s="126" t="s">
        <v>24</v>
      </c>
      <c r="AA75" s="127"/>
      <c r="AB75" s="127"/>
      <c r="AC75" s="130"/>
      <c r="AD75" s="126"/>
      <c r="AE75" s="127"/>
      <c r="AF75" s="128"/>
      <c r="AG75" s="129"/>
      <c r="AH75" s="126"/>
      <c r="AI75" s="127"/>
      <c r="AJ75" s="128"/>
      <c r="AK75" s="129"/>
      <c r="AL75" s="126"/>
      <c r="AM75" s="127"/>
      <c r="AN75" s="128"/>
      <c r="AO75" s="129"/>
    </row>
    <row r="76" spans="1:41" ht="42" customHeight="1">
      <c r="A76" s="11"/>
      <c r="B76" s="43" t="s">
        <v>16</v>
      </c>
      <c r="C76" s="43" t="s">
        <v>17</v>
      </c>
      <c r="D76" s="13" t="s">
        <v>18</v>
      </c>
      <c r="E76" s="13" t="s">
        <v>19</v>
      </c>
      <c r="F76" s="43" t="s">
        <v>16</v>
      </c>
      <c r="G76" s="43" t="s">
        <v>17</v>
      </c>
      <c r="H76" s="13" t="s">
        <v>18</v>
      </c>
      <c r="I76" s="13" t="s">
        <v>19</v>
      </c>
      <c r="J76" s="43" t="s">
        <v>16</v>
      </c>
      <c r="K76" s="43" t="s">
        <v>17</v>
      </c>
      <c r="L76" s="13" t="s">
        <v>18</v>
      </c>
      <c r="M76" s="13" t="s">
        <v>19</v>
      </c>
      <c r="N76" s="43" t="s">
        <v>16</v>
      </c>
      <c r="O76" s="43" t="s">
        <v>17</v>
      </c>
      <c r="P76" s="13" t="s">
        <v>18</v>
      </c>
      <c r="Q76" s="13" t="s">
        <v>19</v>
      </c>
      <c r="R76" s="43" t="s">
        <v>16</v>
      </c>
      <c r="S76" s="43" t="s">
        <v>17</v>
      </c>
      <c r="T76" s="13" t="s">
        <v>18</v>
      </c>
      <c r="U76" s="13" t="s">
        <v>19</v>
      </c>
      <c r="V76" s="43" t="s">
        <v>16</v>
      </c>
      <c r="W76" s="43" t="s">
        <v>17</v>
      </c>
      <c r="X76" s="13" t="s">
        <v>18</v>
      </c>
      <c r="Y76" s="13" t="s">
        <v>19</v>
      </c>
      <c r="Z76" s="43" t="s">
        <v>16</v>
      </c>
      <c r="AA76" s="43" t="s">
        <v>17</v>
      </c>
      <c r="AB76" s="13" t="s">
        <v>18</v>
      </c>
      <c r="AC76" s="13" t="s">
        <v>19</v>
      </c>
      <c r="AD76" s="43" t="s">
        <v>16</v>
      </c>
      <c r="AE76" s="43" t="s">
        <v>17</v>
      </c>
      <c r="AF76" s="13" t="s">
        <v>18</v>
      </c>
      <c r="AG76" s="13" t="s">
        <v>19</v>
      </c>
      <c r="AH76" s="43" t="s">
        <v>16</v>
      </c>
      <c r="AI76" s="43" t="s">
        <v>17</v>
      </c>
      <c r="AJ76" s="13" t="s">
        <v>18</v>
      </c>
      <c r="AK76" s="13" t="s">
        <v>19</v>
      </c>
      <c r="AL76" s="43" t="s">
        <v>16</v>
      </c>
      <c r="AM76" s="43" t="s">
        <v>17</v>
      </c>
      <c r="AN76" s="13" t="s">
        <v>18</v>
      </c>
      <c r="AO76" s="13" t="s">
        <v>19</v>
      </c>
    </row>
    <row r="77" spans="1:41">
      <c r="A77" s="14">
        <v>-6</v>
      </c>
      <c r="B77" s="42"/>
      <c r="C77" s="42"/>
      <c r="D77" s="42"/>
      <c r="E77" s="42"/>
      <c r="F77" s="75">
        <v>427.10965435041697</v>
      </c>
      <c r="G77" s="75">
        <v>1024.58283671037</v>
      </c>
      <c r="H77" s="75">
        <v>1989.0792610250301</v>
      </c>
      <c r="I77" s="75">
        <v>2042.90822407628</v>
      </c>
      <c r="J77" s="42"/>
      <c r="K77" s="42"/>
      <c r="L77" s="42"/>
      <c r="M77" s="42"/>
      <c r="N77" s="75" t="s">
        <v>160</v>
      </c>
      <c r="O77" s="75" t="s">
        <v>160</v>
      </c>
      <c r="P77" s="75" t="s">
        <v>160</v>
      </c>
      <c r="Q77" s="75" t="s">
        <v>160</v>
      </c>
      <c r="R77" s="42"/>
      <c r="S77" s="42"/>
      <c r="T77" s="42"/>
      <c r="U77" s="42"/>
      <c r="V77" s="88"/>
      <c r="W77" s="88"/>
      <c r="X77" s="88"/>
      <c r="Y77" s="88"/>
      <c r="Z77" s="42"/>
      <c r="AA77" s="42"/>
      <c r="AB77" s="42"/>
      <c r="AC77" s="42"/>
      <c r="AD77" s="38"/>
      <c r="AE77" s="38"/>
      <c r="AF77" s="38"/>
      <c r="AG77" s="38"/>
      <c r="AH77" s="38"/>
      <c r="AI77" s="38"/>
      <c r="AJ77" s="38"/>
      <c r="AK77" s="38"/>
      <c r="AL77" s="38"/>
      <c r="AM77" s="38"/>
      <c r="AN77" s="38"/>
      <c r="AO77" s="38"/>
    </row>
    <row r="78" spans="1:41">
      <c r="A78" s="14">
        <f>A77+1</f>
        <v>-5</v>
      </c>
      <c r="B78" s="42"/>
      <c r="C78" s="42"/>
      <c r="D78" s="42"/>
      <c r="E78" s="42"/>
      <c r="F78" s="75">
        <v>201.67517133492299</v>
      </c>
      <c r="G78" s="75">
        <v>153.73496964744299</v>
      </c>
      <c r="H78" s="75">
        <v>229.11691872291499</v>
      </c>
      <c r="I78" s="75">
        <v>284.15456712536599</v>
      </c>
      <c r="J78" s="42"/>
      <c r="K78" s="42"/>
      <c r="L78" s="42"/>
      <c r="M78" s="42"/>
      <c r="N78" s="75" t="s">
        <v>160</v>
      </c>
      <c r="O78" s="75" t="s">
        <v>160</v>
      </c>
      <c r="P78" s="75" t="s">
        <v>160</v>
      </c>
      <c r="Q78" s="75" t="s">
        <v>160</v>
      </c>
      <c r="R78" s="42"/>
      <c r="S78" s="42"/>
      <c r="T78" s="42"/>
      <c r="U78" s="42"/>
      <c r="V78" s="88"/>
      <c r="W78" s="88"/>
      <c r="X78" s="88"/>
      <c r="Y78" s="88"/>
      <c r="Z78" s="39"/>
      <c r="AA78" s="39"/>
      <c r="AB78" s="39"/>
      <c r="AC78" s="39"/>
      <c r="AD78" s="38"/>
      <c r="AE78" s="38"/>
      <c r="AF78" s="38"/>
      <c r="AG78" s="38"/>
      <c r="AH78" s="38"/>
      <c r="AI78" s="38"/>
      <c r="AJ78" s="38"/>
      <c r="AK78" s="38"/>
      <c r="AL78" s="38"/>
      <c r="AM78" s="38"/>
      <c r="AN78" s="38"/>
      <c r="AO78" s="38"/>
    </row>
    <row r="79" spans="1:41">
      <c r="A79" s="14">
        <f t="shared" ref="A79:A106" si="4">A78+1</f>
        <v>-4</v>
      </c>
      <c r="B79" s="42"/>
      <c r="C79" s="42"/>
      <c r="D79" s="42"/>
      <c r="E79" s="42"/>
      <c r="F79" s="75">
        <v>134.496019169823</v>
      </c>
      <c r="G79" s="75">
        <v>82.211584490186695</v>
      </c>
      <c r="H79" s="75">
        <v>108.924529522085</v>
      </c>
      <c r="I79" s="75">
        <v>117.035102739726</v>
      </c>
      <c r="J79" s="42"/>
      <c r="K79" s="42"/>
      <c r="L79" s="42"/>
      <c r="M79" s="42"/>
      <c r="N79" s="75" t="s">
        <v>160</v>
      </c>
      <c r="O79" s="75" t="s">
        <v>160</v>
      </c>
      <c r="P79" s="75" t="s">
        <v>160</v>
      </c>
      <c r="Q79" s="75" t="s">
        <v>160</v>
      </c>
      <c r="R79" s="42">
        <v>104.88461538461539</v>
      </c>
      <c r="S79" s="42">
        <v>97.73504273504274</v>
      </c>
      <c r="T79" s="42">
        <v>101.81196581196581</v>
      </c>
      <c r="U79" s="42">
        <v>102.16666666666667</v>
      </c>
      <c r="V79" s="88">
        <v>512.85431799838636</v>
      </c>
      <c r="W79" s="88">
        <v>399.67674223341618</v>
      </c>
      <c r="X79" s="88">
        <v>188.51857404631022</v>
      </c>
      <c r="Y79" s="88">
        <v>368.20096000000041</v>
      </c>
      <c r="Z79" s="39"/>
      <c r="AA79" s="39"/>
      <c r="AB79" s="39"/>
      <c r="AC79" s="39"/>
      <c r="AD79" s="38"/>
      <c r="AE79" s="38"/>
      <c r="AF79" s="38"/>
      <c r="AG79" s="38"/>
      <c r="AH79" s="38"/>
      <c r="AI79" s="38"/>
      <c r="AJ79" s="38"/>
      <c r="AK79" s="38"/>
      <c r="AL79" s="38"/>
      <c r="AM79" s="38"/>
      <c r="AN79" s="38"/>
      <c r="AO79" s="38"/>
    </row>
    <row r="80" spans="1:41">
      <c r="A80" s="14">
        <f t="shared" si="4"/>
        <v>-3</v>
      </c>
      <c r="B80" s="47"/>
      <c r="C80" s="47"/>
      <c r="D80" s="47"/>
      <c r="E80" s="47"/>
      <c r="F80" s="75">
        <v>54.212562971470298</v>
      </c>
      <c r="G80" s="75">
        <v>41.0773660188012</v>
      </c>
      <c r="H80" s="75">
        <v>41.282913108378402</v>
      </c>
      <c r="I80" s="75">
        <v>39.8262960983431</v>
      </c>
      <c r="J80" s="42"/>
      <c r="K80" s="42"/>
      <c r="L80" s="42"/>
      <c r="M80" s="42"/>
      <c r="N80" s="75" t="s">
        <v>160</v>
      </c>
      <c r="O80" s="75" t="s">
        <v>160</v>
      </c>
      <c r="P80" s="75" t="s">
        <v>160</v>
      </c>
      <c r="Q80" s="75" t="s">
        <v>160</v>
      </c>
      <c r="R80" s="42">
        <v>49.761172771959075</v>
      </c>
      <c r="S80" s="42">
        <v>47.098466294964652</v>
      </c>
      <c r="T80" s="42">
        <v>48.573115870286422</v>
      </c>
      <c r="U80" s="42">
        <v>48.382054087853682</v>
      </c>
      <c r="V80" s="88">
        <v>83.21823126699806</v>
      </c>
      <c r="W80" s="88">
        <v>172.40902003118708</v>
      </c>
      <c r="X80" s="88">
        <v>65.961552544855408</v>
      </c>
      <c r="Y80" s="88">
        <v>61.340420827652402</v>
      </c>
      <c r="Z80" s="103">
        <v>47.6449714503986</v>
      </c>
      <c r="AA80" s="103">
        <v>41.189239324486898</v>
      </c>
      <c r="AB80" s="103">
        <v>40.5531815678154</v>
      </c>
      <c r="AC80" s="103">
        <v>47.020931087600601</v>
      </c>
      <c r="AD80" s="38"/>
      <c r="AE80" s="38"/>
      <c r="AF80" s="38"/>
      <c r="AG80" s="38"/>
      <c r="AH80" s="38"/>
      <c r="AI80" s="38"/>
      <c r="AJ80" s="38"/>
      <c r="AK80" s="38"/>
      <c r="AL80" s="38"/>
      <c r="AM80" s="38"/>
      <c r="AN80" s="38"/>
      <c r="AO80" s="38"/>
    </row>
    <row r="81" spans="1:41" ht="15">
      <c r="A81" s="14">
        <f t="shared" si="4"/>
        <v>-2</v>
      </c>
      <c r="B81" s="48"/>
      <c r="C81" s="47"/>
      <c r="D81" s="47"/>
      <c r="E81" s="47"/>
      <c r="F81" s="75">
        <v>31.280478708415501</v>
      </c>
      <c r="G81" s="75">
        <v>23.9156351477349</v>
      </c>
      <c r="H81" s="75">
        <v>25.595082612932</v>
      </c>
      <c r="I81" s="75">
        <v>26.7980663558853</v>
      </c>
      <c r="J81" s="42"/>
      <c r="K81" s="42"/>
      <c r="L81" s="42"/>
      <c r="M81" s="42"/>
      <c r="N81" s="75" t="s">
        <v>160</v>
      </c>
      <c r="O81" s="75" t="s">
        <v>160</v>
      </c>
      <c r="P81" s="75" t="s">
        <v>160</v>
      </c>
      <c r="Q81" s="75" t="s">
        <v>160</v>
      </c>
      <c r="R81" s="42">
        <v>28.80952380952381</v>
      </c>
      <c r="S81" s="42">
        <v>27.537918871252206</v>
      </c>
      <c r="T81" s="42">
        <v>28.257495590828924</v>
      </c>
      <c r="U81" s="42">
        <v>28.110229276895943</v>
      </c>
      <c r="V81" s="88">
        <v>48.958999886865051</v>
      </c>
      <c r="W81" s="88">
        <v>54.187354905276472</v>
      </c>
      <c r="X81" s="88">
        <v>26.663100144307649</v>
      </c>
      <c r="Y81" s="88">
        <v>33.94544522190796</v>
      </c>
      <c r="Z81" s="103">
        <v>27.609198670798101</v>
      </c>
      <c r="AA81" s="103">
        <v>24.762669174466001</v>
      </c>
      <c r="AB81" s="103">
        <v>26.1906046523406</v>
      </c>
      <c r="AC81" s="103">
        <v>29.036218429434101</v>
      </c>
      <c r="AD81" s="38"/>
      <c r="AE81" s="38"/>
      <c r="AF81" s="38"/>
      <c r="AG81" s="38"/>
      <c r="AH81" s="38"/>
      <c r="AI81" s="38"/>
      <c r="AJ81" s="38"/>
      <c r="AK81" s="38"/>
      <c r="AL81" s="38"/>
      <c r="AM81" s="38"/>
      <c r="AN81" s="38"/>
      <c r="AO81" s="38"/>
    </row>
    <row r="82" spans="1:41">
      <c r="A82" s="14">
        <f t="shared" si="4"/>
        <v>-1</v>
      </c>
      <c r="B82" s="49"/>
      <c r="C82" s="49"/>
      <c r="D82" s="49"/>
      <c r="E82" s="49"/>
      <c r="F82" s="75">
        <v>20.6843784561479</v>
      </c>
      <c r="G82" s="75">
        <v>15.8089705525933</v>
      </c>
      <c r="H82" s="75">
        <v>17.601888144308202</v>
      </c>
      <c r="I82" s="75">
        <v>17.646126220084</v>
      </c>
      <c r="J82" s="42"/>
      <c r="K82" s="42"/>
      <c r="L82" s="42"/>
      <c r="M82" s="42"/>
      <c r="N82" s="75">
        <v>749.91173617846755</v>
      </c>
      <c r="O82" s="75">
        <v>737.44603020645707</v>
      </c>
      <c r="P82" s="75">
        <v>735.80559789386166</v>
      </c>
      <c r="Q82" s="75">
        <v>746.41804073714832</v>
      </c>
      <c r="R82" s="42">
        <v>18.663389153479798</v>
      </c>
      <c r="S82" s="42">
        <v>17.938751472320376</v>
      </c>
      <c r="T82" s="42">
        <v>18.397603318482101</v>
      </c>
      <c r="U82" s="42">
        <v>18.381727863983201</v>
      </c>
      <c r="V82" s="88">
        <v>24.863420343668956</v>
      </c>
      <c r="W82" s="88">
        <v>34.513161280556957</v>
      </c>
      <c r="X82" s="88">
        <v>22.28458620495396</v>
      </c>
      <c r="Y82" s="88">
        <v>25.324385265610054</v>
      </c>
      <c r="Z82" s="103">
        <v>18.246498087326302</v>
      </c>
      <c r="AA82" s="103">
        <v>16.711416615064199</v>
      </c>
      <c r="AB82" s="103">
        <v>17.6246246681118</v>
      </c>
      <c r="AC82" s="103">
        <v>19.150173238889401</v>
      </c>
      <c r="AD82" s="38"/>
      <c r="AE82" s="38"/>
      <c r="AF82" s="38"/>
      <c r="AG82" s="38"/>
      <c r="AH82" s="38"/>
      <c r="AI82" s="38"/>
      <c r="AJ82" s="38"/>
      <c r="AK82" s="38"/>
      <c r="AL82" s="38"/>
      <c r="AM82" s="38"/>
      <c r="AN82" s="38"/>
      <c r="AO82" s="38"/>
    </row>
    <row r="83" spans="1:41">
      <c r="A83" s="14">
        <f t="shared" si="4"/>
        <v>0</v>
      </c>
      <c r="B83" s="49"/>
      <c r="C83" s="49"/>
      <c r="D83" s="49"/>
      <c r="E83" s="49"/>
      <c r="F83" s="75">
        <v>15.1352608714786</v>
      </c>
      <c r="G83" s="75">
        <v>12.275129824344701</v>
      </c>
      <c r="H83" s="75">
        <v>12.961902863089</v>
      </c>
      <c r="I83" s="75">
        <v>13.3234478648787</v>
      </c>
      <c r="J83" s="42"/>
      <c r="K83" s="42"/>
      <c r="L83" s="42"/>
      <c r="M83" s="42"/>
      <c r="N83" s="75">
        <v>470.90785123966936</v>
      </c>
      <c r="O83" s="75">
        <v>495.12355371900816</v>
      </c>
      <c r="P83" s="75">
        <v>495.18264462809918</v>
      </c>
      <c r="Q83" s="75">
        <v>487.99818181818182</v>
      </c>
      <c r="R83" s="42">
        <v>13.058424790187216</v>
      </c>
      <c r="S83" s="42">
        <v>12.60619754680439</v>
      </c>
      <c r="T83" s="42">
        <v>12.917366042608135</v>
      </c>
      <c r="U83" s="42">
        <v>12.958683021304065</v>
      </c>
      <c r="V83" s="88">
        <v>16.278290084227123</v>
      </c>
      <c r="W83" s="88">
        <v>20.08238601637937</v>
      </c>
      <c r="X83" s="88">
        <v>14.506153687602065</v>
      </c>
      <c r="Y83" s="88">
        <v>14.680060408136596</v>
      </c>
      <c r="Z83" s="103">
        <v>13.724049334456801</v>
      </c>
      <c r="AA83" s="103">
        <v>12.6242548535563</v>
      </c>
      <c r="AB83" s="103">
        <v>13.121036955063801</v>
      </c>
      <c r="AC83" s="103">
        <v>14.2295618141464</v>
      </c>
      <c r="AD83" s="38"/>
      <c r="AE83" s="38"/>
      <c r="AF83" s="38"/>
      <c r="AG83" s="38"/>
      <c r="AH83" s="38"/>
      <c r="AI83" s="38"/>
      <c r="AJ83" s="38"/>
      <c r="AK83" s="38"/>
      <c r="AL83" s="38"/>
      <c r="AM83" s="38"/>
      <c r="AN83" s="38"/>
      <c r="AO83" s="38"/>
    </row>
    <row r="84" spans="1:41">
      <c r="A84" s="14">
        <f t="shared" si="4"/>
        <v>1</v>
      </c>
      <c r="B84" s="49"/>
      <c r="C84" s="49"/>
      <c r="D84" s="49"/>
      <c r="E84" s="49"/>
      <c r="F84" s="75">
        <v>11.1528477101653</v>
      </c>
      <c r="G84" s="75">
        <v>9.9003453561600807</v>
      </c>
      <c r="H84" s="75">
        <v>9.9985777666133497</v>
      </c>
      <c r="I84" s="75">
        <v>10.4703037233344</v>
      </c>
      <c r="J84" s="42"/>
      <c r="K84" s="42"/>
      <c r="L84" s="42"/>
      <c r="M84" s="42"/>
      <c r="N84" s="75">
        <v>65.894119098028739</v>
      </c>
      <c r="O84" s="75">
        <v>75.202172706530447</v>
      </c>
      <c r="P84" s="75">
        <v>70.840233098316517</v>
      </c>
      <c r="Q84" s="75">
        <v>74.320088799358672</v>
      </c>
      <c r="R84" s="75">
        <v>9.6092871240900699</v>
      </c>
      <c r="S84" s="75">
        <v>9.3384834143339202</v>
      </c>
      <c r="T84" s="75">
        <v>9.5076296186251827</v>
      </c>
      <c r="U84" s="75">
        <v>9.5210000212228607</v>
      </c>
      <c r="V84" s="88">
        <v>10.255686423174454</v>
      </c>
      <c r="W84" s="88">
        <v>12.168919856078725</v>
      </c>
      <c r="X84" s="88">
        <v>9.6086176057442181</v>
      </c>
      <c r="Y84" s="88">
        <v>8.8980383728769663</v>
      </c>
      <c r="Z84" s="103">
        <v>10.5353412153957</v>
      </c>
      <c r="AA84" s="103">
        <v>9.9368527649651295</v>
      </c>
      <c r="AB84" s="103">
        <v>10.213720232318201</v>
      </c>
      <c r="AC84" s="103">
        <v>10.819608252116801</v>
      </c>
      <c r="AD84" s="38"/>
      <c r="AE84" s="38"/>
      <c r="AF84" s="38"/>
      <c r="AG84" s="38"/>
      <c r="AH84" s="38"/>
      <c r="AI84" s="38"/>
      <c r="AJ84" s="38"/>
      <c r="AK84" s="38"/>
      <c r="AL84" s="38"/>
      <c r="AM84" s="38"/>
      <c r="AN84" s="38"/>
      <c r="AO84" s="38"/>
    </row>
    <row r="85" spans="1:41">
      <c r="A85" s="14">
        <f t="shared" si="4"/>
        <v>2</v>
      </c>
      <c r="B85" s="49"/>
      <c r="C85" s="49"/>
      <c r="D85" s="49"/>
      <c r="E85" s="49"/>
      <c r="F85" s="75">
        <v>8.8714821736252993</v>
      </c>
      <c r="G85" s="75">
        <v>7.9520913375951903</v>
      </c>
      <c r="H85" s="75">
        <v>8.3169861053166692</v>
      </c>
      <c r="I85" s="75">
        <v>8.3481594880494292</v>
      </c>
      <c r="J85" s="42"/>
      <c r="K85" s="42"/>
      <c r="L85" s="42"/>
      <c r="M85" s="42"/>
      <c r="N85" s="75">
        <v>36.343034824630088</v>
      </c>
      <c r="O85" s="75">
        <v>40.779492217695086</v>
      </c>
      <c r="P85" s="75">
        <v>37.031413482014173</v>
      </c>
      <c r="Q85" s="75">
        <v>39.383395089742123</v>
      </c>
      <c r="R85" s="75">
        <v>7.5910000298605516</v>
      </c>
      <c r="S85" s="75">
        <v>7.401833437845263</v>
      </c>
      <c r="T85" s="75">
        <v>7.4961927797187133</v>
      </c>
      <c r="U85" s="75">
        <v>7.4879811281316258</v>
      </c>
      <c r="V85" s="88">
        <v>9.4435220254915464</v>
      </c>
      <c r="W85" s="88">
        <v>7.8245054780690211</v>
      </c>
      <c r="X85" s="88">
        <v>6.8711115026985352</v>
      </c>
      <c r="Y85" s="88">
        <v>7.4224667780451501</v>
      </c>
      <c r="Z85" s="103">
        <v>8.4129157028877106</v>
      </c>
      <c r="AA85" s="103">
        <v>8.1308358878030091</v>
      </c>
      <c r="AB85" s="103">
        <v>8.3232307666928502</v>
      </c>
      <c r="AC85" s="103">
        <v>8.6273824493261309</v>
      </c>
      <c r="AD85" s="38"/>
      <c r="AE85" s="38"/>
      <c r="AF85" s="38"/>
      <c r="AG85" s="38"/>
      <c r="AH85" s="38"/>
      <c r="AI85" s="38"/>
      <c r="AJ85" s="38"/>
      <c r="AK85" s="38"/>
      <c r="AL85" s="38"/>
      <c r="AM85" s="38"/>
      <c r="AN85" s="38"/>
      <c r="AO85" s="38"/>
    </row>
    <row r="86" spans="1:41">
      <c r="A86" s="14">
        <f t="shared" si="4"/>
        <v>3</v>
      </c>
      <c r="B86" s="49"/>
      <c r="C86" s="49"/>
      <c r="D86" s="49"/>
      <c r="E86" s="49"/>
      <c r="F86" s="75">
        <v>7.4307487427228498</v>
      </c>
      <c r="G86" s="75">
        <v>6.9863368447185801</v>
      </c>
      <c r="H86" s="75">
        <v>6.9953641872076098</v>
      </c>
      <c r="I86" s="75">
        <v>7.0860493066782997</v>
      </c>
      <c r="J86" s="42"/>
      <c r="K86" s="42"/>
      <c r="L86" s="42"/>
      <c r="M86" s="42"/>
      <c r="N86" s="75">
        <v>27.042588233045464</v>
      </c>
      <c r="O86" s="75">
        <v>25.982609831386405</v>
      </c>
      <c r="P86" s="75">
        <v>28.138519271263057</v>
      </c>
      <c r="Q86" s="75">
        <v>27.051769120743646</v>
      </c>
      <c r="R86" s="75">
        <v>6.486690558297834</v>
      </c>
      <c r="S86" s="75">
        <v>6.2793292311853408</v>
      </c>
      <c r="T86" s="75">
        <v>6.3733180066265467</v>
      </c>
      <c r="U86" s="75">
        <v>6.3659927423535514</v>
      </c>
      <c r="V86" s="88">
        <v>6.0666348213127597</v>
      </c>
      <c r="W86" s="88">
        <v>6.3893297687806436</v>
      </c>
      <c r="X86" s="88">
        <v>5.840542310450326</v>
      </c>
      <c r="Y86" s="88">
        <v>6.0066477006964867</v>
      </c>
      <c r="Z86" s="103">
        <v>7.2022230146168802</v>
      </c>
      <c r="AA86" s="103">
        <v>7.0072468782478499</v>
      </c>
      <c r="AB86" s="103">
        <v>7.0350946777951604</v>
      </c>
      <c r="AC86" s="103">
        <v>7.2556979375757402</v>
      </c>
      <c r="AD86" s="38"/>
      <c r="AE86" s="38"/>
      <c r="AF86" s="38"/>
      <c r="AG86" s="38"/>
      <c r="AH86" s="38"/>
      <c r="AI86" s="38"/>
      <c r="AJ86" s="38"/>
      <c r="AK86" s="38"/>
      <c r="AL86" s="38"/>
      <c r="AM86" s="38"/>
      <c r="AN86" s="38"/>
      <c r="AO86" s="38"/>
    </row>
    <row r="87" spans="1:41">
      <c r="A87" s="14">
        <f t="shared" si="4"/>
        <v>4</v>
      </c>
      <c r="B87" s="49"/>
      <c r="C87" s="49"/>
      <c r="D87" s="49"/>
      <c r="E87" s="49"/>
      <c r="F87" s="75">
        <v>6.4150448379341203</v>
      </c>
      <c r="G87" s="75">
        <v>5.9850435632551999</v>
      </c>
      <c r="H87" s="75">
        <v>6.0799270473601101</v>
      </c>
      <c r="I87" s="75">
        <v>6.18091398539746</v>
      </c>
      <c r="J87" s="42"/>
      <c r="K87" s="42"/>
      <c r="L87" s="42"/>
      <c r="M87" s="42"/>
      <c r="N87" s="75">
        <v>11.477609554168112</v>
      </c>
      <c r="O87" s="75">
        <v>11.292358422869082</v>
      </c>
      <c r="P87" s="75">
        <v>11.326028908534413</v>
      </c>
      <c r="Q87" s="75">
        <v>11.673161974684287</v>
      </c>
      <c r="R87" s="75">
        <v>5.7390224430054113</v>
      </c>
      <c r="S87" s="75">
        <v>5.517785860019516</v>
      </c>
      <c r="T87" s="75">
        <v>5.6154528519471301</v>
      </c>
      <c r="U87" s="75">
        <v>5.6116384281025455</v>
      </c>
      <c r="V87" s="88">
        <v>4.9860939076095976</v>
      </c>
      <c r="W87" s="88">
        <v>4.8487639073972923</v>
      </c>
      <c r="X87" s="88">
        <v>5.0919126087761342</v>
      </c>
      <c r="Y87" s="88">
        <v>5.3711717296151367</v>
      </c>
      <c r="Z87" s="103">
        <v>6.2106669609753897</v>
      </c>
      <c r="AA87" s="103">
        <v>6.0345641579445397</v>
      </c>
      <c r="AB87" s="103">
        <v>6.1182696767273299</v>
      </c>
      <c r="AC87" s="103">
        <v>6.2837267726353003</v>
      </c>
      <c r="AD87" s="38"/>
      <c r="AE87" s="38"/>
      <c r="AF87" s="38"/>
      <c r="AG87" s="38"/>
      <c r="AH87" s="38"/>
      <c r="AI87" s="38"/>
      <c r="AJ87" s="38"/>
      <c r="AK87" s="38"/>
      <c r="AL87" s="38"/>
      <c r="AM87" s="38"/>
      <c r="AN87" s="38"/>
      <c r="AO87" s="38"/>
    </row>
    <row r="88" spans="1:41" ht="13.5" customHeight="1">
      <c r="A88" s="14">
        <f t="shared" si="4"/>
        <v>5</v>
      </c>
      <c r="B88" s="49"/>
      <c r="C88" s="49"/>
      <c r="D88" s="49"/>
      <c r="E88" s="49"/>
      <c r="F88" s="75">
        <v>5.6752342200147696</v>
      </c>
      <c r="G88" s="75">
        <v>5.2781060553271599</v>
      </c>
      <c r="H88" s="75">
        <v>5.3895385301537297</v>
      </c>
      <c r="I88" s="75">
        <v>5.4635011780640301</v>
      </c>
      <c r="J88" s="42"/>
      <c r="K88" s="42"/>
      <c r="L88" s="42"/>
      <c r="M88" s="42"/>
      <c r="N88" s="75">
        <v>9.0057144479449374</v>
      </c>
      <c r="O88" s="75">
        <v>8.7307378034552858</v>
      </c>
      <c r="P88" s="75">
        <v>8.9069585669254057</v>
      </c>
      <c r="Q88" s="75">
        <v>8.6410144941679992</v>
      </c>
      <c r="R88" s="75">
        <v>5.1864970362874079</v>
      </c>
      <c r="S88" s="75">
        <v>4.9859765794419548</v>
      </c>
      <c r="T88" s="75">
        <v>5.0707676738470431</v>
      </c>
      <c r="U88" s="75">
        <v>5.0693219603874509</v>
      </c>
      <c r="V88" s="88">
        <v>4.0995453147712073</v>
      </c>
      <c r="W88" s="88">
        <v>4.5831008108538578</v>
      </c>
      <c r="X88" s="88">
        <v>4.5199770168712448</v>
      </c>
      <c r="Y88" s="88">
        <v>4.4003617509930857</v>
      </c>
      <c r="Z88" s="103">
        <v>5.4661737884052002</v>
      </c>
      <c r="AA88" s="103">
        <v>5.3408242327744802</v>
      </c>
      <c r="AB88" s="103">
        <v>5.4077457221047096</v>
      </c>
      <c r="AC88" s="103">
        <v>5.5716634749246001</v>
      </c>
      <c r="AD88" s="38"/>
      <c r="AE88" s="38"/>
      <c r="AF88" s="38"/>
      <c r="AG88" s="38"/>
      <c r="AH88" s="38"/>
      <c r="AI88" s="38"/>
      <c r="AJ88" s="38"/>
      <c r="AK88" s="38"/>
      <c r="AL88" s="38"/>
      <c r="AM88" s="38"/>
      <c r="AN88" s="38"/>
      <c r="AO88" s="38"/>
    </row>
    <row r="89" spans="1:41">
      <c r="A89" s="14">
        <f t="shared" si="4"/>
        <v>6</v>
      </c>
      <c r="B89" s="49"/>
      <c r="C89" s="49"/>
      <c r="D89" s="49"/>
      <c r="E89" s="49"/>
      <c r="F89" s="75">
        <v>4.9917407646178704</v>
      </c>
      <c r="G89" s="75">
        <v>4.6387944495183104</v>
      </c>
      <c r="H89" s="75">
        <v>4.7772235050795304</v>
      </c>
      <c r="I89" s="75">
        <v>4.8664939478612599</v>
      </c>
      <c r="J89" s="42"/>
      <c r="K89" s="42"/>
      <c r="L89" s="42"/>
      <c r="M89" s="42"/>
      <c r="N89" s="75">
        <v>6.3664579849391796</v>
      </c>
      <c r="O89" s="75">
        <v>6.2403459467756672</v>
      </c>
      <c r="P89" s="75">
        <v>6.3936169893828358</v>
      </c>
      <c r="Q89" s="75">
        <v>6.2432270377647772</v>
      </c>
      <c r="R89" s="75">
        <v>4.694220349187237</v>
      </c>
      <c r="S89" s="75">
        <v>4.5306441902468393</v>
      </c>
      <c r="T89" s="75">
        <v>4.5975918121613484</v>
      </c>
      <c r="U89" s="75">
        <v>4.5963877182420232</v>
      </c>
      <c r="V89" s="88">
        <v>4.1969637107301301</v>
      </c>
      <c r="W89" s="88">
        <v>3.9155105639790397</v>
      </c>
      <c r="X89" s="88">
        <v>4.049264281168095</v>
      </c>
      <c r="Y89" s="88">
        <v>4.0871881468199529</v>
      </c>
      <c r="Z89" s="103">
        <v>4.8174447467558998</v>
      </c>
      <c r="AA89" s="103">
        <v>4.6999349992538102</v>
      </c>
      <c r="AB89" s="103">
        <v>4.8278822808966497</v>
      </c>
      <c r="AC89" s="103">
        <v>4.9337626591045103</v>
      </c>
      <c r="AD89" s="38"/>
      <c r="AE89" s="38"/>
      <c r="AF89" s="38"/>
      <c r="AG89" s="38"/>
      <c r="AH89" s="38"/>
      <c r="AI89" s="38"/>
      <c r="AJ89" s="38"/>
      <c r="AK89" s="38"/>
      <c r="AL89" s="38"/>
      <c r="AM89" s="38"/>
      <c r="AN89" s="38"/>
      <c r="AO89" s="38"/>
    </row>
    <row r="90" spans="1:41" ht="14.25">
      <c r="A90" s="14">
        <f t="shared" si="4"/>
        <v>7</v>
      </c>
      <c r="B90" s="78"/>
      <c r="C90" s="78"/>
      <c r="D90" s="78"/>
      <c r="E90" s="78"/>
      <c r="F90" s="75">
        <v>4.3582464872712201</v>
      </c>
      <c r="G90" s="75">
        <v>4.06211236636591</v>
      </c>
      <c r="H90" s="75">
        <v>4.2897529405721899</v>
      </c>
      <c r="I90" s="75">
        <v>4.2881234836958804</v>
      </c>
      <c r="J90" s="42"/>
      <c r="K90" s="42"/>
      <c r="L90" s="42"/>
      <c r="M90" s="42"/>
      <c r="N90" s="75">
        <v>4.7516677305233088</v>
      </c>
      <c r="O90" s="75">
        <v>4.6885940863995845</v>
      </c>
      <c r="P90" s="75">
        <v>4.7106974932652452</v>
      </c>
      <c r="Q90" s="75">
        <v>4.6951005614999293</v>
      </c>
      <c r="R90" s="75">
        <v>4.2047587641418493</v>
      </c>
      <c r="S90" s="75">
        <v>4.0858911267819993</v>
      </c>
      <c r="T90" s="75">
        <v>4.1355588250215618</v>
      </c>
      <c r="U90" s="75">
        <v>4.1300289178631227</v>
      </c>
      <c r="V90" s="88">
        <v>3.5659139901643426</v>
      </c>
      <c r="W90" s="88">
        <v>3.4563492560449309</v>
      </c>
      <c r="X90" s="88">
        <v>3.6068351758994051</v>
      </c>
      <c r="Y90" s="88">
        <v>3.630169209399742</v>
      </c>
      <c r="Z90" s="103">
        <v>4.2180843880316798</v>
      </c>
      <c r="AA90" s="103">
        <v>4.1756451674231103</v>
      </c>
      <c r="AB90" s="103">
        <v>4.2740581627973304</v>
      </c>
      <c r="AC90" s="103">
        <v>4.32273049535294</v>
      </c>
      <c r="AD90" s="38"/>
      <c r="AE90" s="38"/>
      <c r="AF90" s="38"/>
      <c r="AG90" s="38"/>
      <c r="AH90" s="38"/>
      <c r="AI90" s="38"/>
      <c r="AJ90" s="38"/>
      <c r="AK90" s="38"/>
      <c r="AL90" s="38"/>
      <c r="AM90" s="38"/>
      <c r="AN90" s="38"/>
      <c r="AO90" s="38"/>
    </row>
    <row r="91" spans="1:41">
      <c r="A91" s="14">
        <f t="shared" si="4"/>
        <v>8</v>
      </c>
      <c r="B91" s="49"/>
      <c r="C91" s="49"/>
      <c r="D91" s="49"/>
      <c r="E91" s="49"/>
      <c r="F91" s="75">
        <v>3.8339784401678498</v>
      </c>
      <c r="G91" s="75">
        <v>3.5643765054822598</v>
      </c>
      <c r="H91" s="75">
        <v>3.8112646303426398</v>
      </c>
      <c r="I91" s="75">
        <v>3.7918459846972001</v>
      </c>
      <c r="J91" s="42"/>
      <c r="K91" s="42"/>
      <c r="L91" s="42"/>
      <c r="M91" s="42"/>
      <c r="N91" s="75">
        <v>3.9144746518094231</v>
      </c>
      <c r="O91" s="75">
        <v>3.8510373309810602</v>
      </c>
      <c r="P91" s="75">
        <v>3.8628113305492224</v>
      </c>
      <c r="Q91" s="75">
        <v>3.8611389170618522</v>
      </c>
      <c r="R91" s="75">
        <v>3.7629409969037546</v>
      </c>
      <c r="S91" s="75">
        <v>3.6864942654049102</v>
      </c>
      <c r="T91" s="75">
        <v>3.7166717543936154</v>
      </c>
      <c r="U91" s="75">
        <v>3.7107845274955302</v>
      </c>
      <c r="V91" s="88">
        <v>3.2191319034198136</v>
      </c>
      <c r="W91" s="88">
        <v>3.0185799578736598</v>
      </c>
      <c r="X91" s="88">
        <v>3.1578270118015004</v>
      </c>
      <c r="Y91" s="88">
        <v>3.3343506817571966</v>
      </c>
      <c r="Z91" s="103">
        <v>3.6971304169841699</v>
      </c>
      <c r="AA91" s="103">
        <v>3.6910029194918601</v>
      </c>
      <c r="AB91" s="103">
        <v>3.80110218849223</v>
      </c>
      <c r="AC91" s="103">
        <v>3.7985108771038099</v>
      </c>
      <c r="AD91" s="38"/>
      <c r="AE91" s="38"/>
      <c r="AF91" s="38"/>
      <c r="AG91" s="38"/>
      <c r="AH91" s="38"/>
      <c r="AI91" s="38"/>
      <c r="AJ91" s="38"/>
      <c r="AK91" s="38"/>
      <c r="AL91" s="38"/>
      <c r="AM91" s="38"/>
      <c r="AN91" s="38"/>
      <c r="AO91" s="38"/>
    </row>
    <row r="92" spans="1:41">
      <c r="A92" s="14">
        <f t="shared" si="4"/>
        <v>9</v>
      </c>
      <c r="B92" s="49"/>
      <c r="C92" s="49"/>
      <c r="D92" s="49"/>
      <c r="E92" s="49"/>
      <c r="F92" s="75">
        <v>3.3521600302003098</v>
      </c>
      <c r="G92" s="75">
        <v>3.1740240391703498</v>
      </c>
      <c r="H92" s="75">
        <v>3.3963031305167499</v>
      </c>
      <c r="I92" s="75">
        <v>3.4161050644604201</v>
      </c>
      <c r="J92" s="42"/>
      <c r="K92" s="42"/>
      <c r="L92" s="42"/>
      <c r="M92" s="42"/>
      <c r="N92" s="75">
        <v>3.4246021167789786</v>
      </c>
      <c r="O92" s="75">
        <v>3.3836771583759639</v>
      </c>
      <c r="P92" s="75">
        <v>3.3965530857413793</v>
      </c>
      <c r="Q92" s="75">
        <v>3.4085775570837109</v>
      </c>
      <c r="R92" s="75">
        <v>3.383460667255346</v>
      </c>
      <c r="S92" s="75">
        <v>3.3449917456904825</v>
      </c>
      <c r="T92" s="75">
        <v>3.3516719775789916</v>
      </c>
      <c r="U92" s="75">
        <v>3.3509425269704765</v>
      </c>
      <c r="V92" s="88">
        <v>2.930235470736386</v>
      </c>
      <c r="W92" s="88">
        <v>2.651791342406665</v>
      </c>
      <c r="X92" s="88">
        <v>3.0033627378578811</v>
      </c>
      <c r="Y92" s="88">
        <v>2.919146281472444</v>
      </c>
      <c r="Z92" s="103">
        <v>3.2687967716423301</v>
      </c>
      <c r="AA92" s="103">
        <v>3.2713848504513501</v>
      </c>
      <c r="AB92" s="103">
        <v>3.4178706667635801</v>
      </c>
      <c r="AC92" s="103">
        <v>3.40524332599544</v>
      </c>
      <c r="AD92" s="38"/>
      <c r="AE92" s="38"/>
      <c r="AF92" s="38"/>
      <c r="AG92" s="38"/>
      <c r="AH92" s="42"/>
      <c r="AI92" s="42"/>
      <c r="AJ92" s="42"/>
      <c r="AK92" s="42"/>
      <c r="AL92" s="42"/>
      <c r="AM92" s="42"/>
      <c r="AN92" s="42"/>
      <c r="AO92" s="42"/>
    </row>
    <row r="93" spans="1:41">
      <c r="A93" s="14">
        <f t="shared" si="4"/>
        <v>10</v>
      </c>
      <c r="B93" s="49"/>
      <c r="C93" s="49"/>
      <c r="D93" s="49"/>
      <c r="E93" s="49"/>
      <c r="F93" s="75">
        <v>2.9708349563185101</v>
      </c>
      <c r="G93" s="75">
        <v>2.8494983509807299</v>
      </c>
      <c r="H93" s="75">
        <v>3.0435188817173602</v>
      </c>
      <c r="I93" s="75">
        <v>3.03255455365835</v>
      </c>
      <c r="J93" s="42"/>
      <c r="K93" s="42"/>
      <c r="L93" s="42"/>
      <c r="M93" s="42"/>
      <c r="N93" s="75">
        <v>3.0400343378626506</v>
      </c>
      <c r="O93" s="75">
        <v>3.0245511420347655</v>
      </c>
      <c r="P93" s="75">
        <v>3.0292785073558881</v>
      </c>
      <c r="Q93" s="75">
        <v>3.0364705490512494</v>
      </c>
      <c r="R93" s="75">
        <v>3.0584480214160688</v>
      </c>
      <c r="S93" s="75">
        <v>3.042557572845523</v>
      </c>
      <c r="T93" s="75">
        <v>3.0380615711981331</v>
      </c>
      <c r="U93" s="75">
        <v>3.0399492054775714</v>
      </c>
      <c r="V93" s="88">
        <v>2.7220739037047261</v>
      </c>
      <c r="W93" s="88">
        <v>2.6195137853410357</v>
      </c>
      <c r="X93" s="88">
        <v>2.7252523373134347</v>
      </c>
      <c r="Y93" s="88">
        <v>2.7141313919461525</v>
      </c>
      <c r="Z93" s="103">
        <v>2.93038876251414</v>
      </c>
      <c r="AA93" s="103">
        <v>2.9484759263195999</v>
      </c>
      <c r="AB93" s="103">
        <v>3.0349777321368601</v>
      </c>
      <c r="AC93" s="103">
        <v>2.9764047648904199</v>
      </c>
      <c r="AD93" s="38"/>
      <c r="AE93" s="38"/>
      <c r="AF93" s="38"/>
      <c r="AG93" s="38"/>
      <c r="AH93" s="42"/>
      <c r="AI93" s="42"/>
      <c r="AJ93" s="42"/>
      <c r="AK93" s="42"/>
      <c r="AL93" s="42"/>
      <c r="AM93" s="42"/>
      <c r="AN93" s="42"/>
      <c r="AO93" s="42"/>
    </row>
    <row r="94" spans="1:41">
      <c r="A94" s="14">
        <f t="shared" si="4"/>
        <v>11</v>
      </c>
      <c r="B94" s="49"/>
      <c r="C94" s="49"/>
      <c r="D94" s="49"/>
      <c r="E94" s="49"/>
      <c r="F94" s="75">
        <v>2.68102362254076</v>
      </c>
      <c r="G94" s="75">
        <v>2.5677003108743501</v>
      </c>
      <c r="H94" s="75">
        <v>2.73711566359977</v>
      </c>
      <c r="I94" s="75">
        <v>2.7460742825745399</v>
      </c>
      <c r="J94" s="42"/>
      <c r="K94" s="42"/>
      <c r="L94" s="42"/>
      <c r="M94" s="42"/>
      <c r="N94" s="75">
        <v>2.6713932311059172</v>
      </c>
      <c r="O94" s="75">
        <v>2.6713932311059172</v>
      </c>
      <c r="P94" s="75">
        <v>2.6677182556588601</v>
      </c>
      <c r="Q94" s="75">
        <v>2.6713932311059172</v>
      </c>
      <c r="R94" s="75">
        <v>2.7770291250077626</v>
      </c>
      <c r="S94" s="75">
        <v>2.7711296031795318</v>
      </c>
      <c r="T94" s="75">
        <v>2.7663789356020616</v>
      </c>
      <c r="U94" s="75">
        <v>2.7681798422654165</v>
      </c>
      <c r="V94" s="88">
        <v>2.4382975352112672</v>
      </c>
      <c r="W94" s="88">
        <v>2.3390038015450796</v>
      </c>
      <c r="X94" s="88">
        <v>2.4213287603782865</v>
      </c>
      <c r="Y94" s="88">
        <v>2.5339188545892326</v>
      </c>
      <c r="Z94" s="39"/>
      <c r="AA94" s="39"/>
      <c r="AB94" s="39"/>
      <c r="AC94" s="39"/>
      <c r="AD94" s="38"/>
      <c r="AE94" s="38"/>
      <c r="AF94" s="38"/>
      <c r="AG94" s="38"/>
      <c r="AH94" s="42"/>
      <c r="AI94" s="42"/>
      <c r="AJ94" s="42"/>
      <c r="AK94" s="42"/>
      <c r="AL94" s="42"/>
      <c r="AM94" s="42"/>
      <c r="AN94" s="42"/>
      <c r="AO94" s="42"/>
    </row>
    <row r="95" spans="1:41">
      <c r="A95" s="14">
        <f t="shared" si="4"/>
        <v>12</v>
      </c>
      <c r="B95" s="49"/>
      <c r="C95" s="49"/>
      <c r="D95" s="49"/>
      <c r="E95" s="49"/>
      <c r="F95" s="75">
        <v>2.4475736543666202</v>
      </c>
      <c r="G95" s="75">
        <v>2.3327343608954698</v>
      </c>
      <c r="H95" s="75">
        <v>2.4775197750094899</v>
      </c>
      <c r="I95" s="75">
        <v>2.4976331551020801</v>
      </c>
      <c r="J95" s="42"/>
      <c r="K95" s="42"/>
      <c r="L95" s="42"/>
      <c r="M95" s="42"/>
      <c r="N95" s="75">
        <v>2.4412410964086684</v>
      </c>
      <c r="O95" s="75">
        <v>2.4412410964086684</v>
      </c>
      <c r="P95" s="75">
        <v>2.4412410964086684</v>
      </c>
      <c r="Q95" s="75">
        <v>2.4412410964086684</v>
      </c>
      <c r="R95" s="75">
        <v>2.5411631205673757</v>
      </c>
      <c r="S95" s="75">
        <v>2.539517730496454</v>
      </c>
      <c r="T95" s="75">
        <v>2.5359432624113474</v>
      </c>
      <c r="U95" s="75">
        <v>2.537418439716312</v>
      </c>
      <c r="V95" s="88">
        <v>2.3443488072007885</v>
      </c>
      <c r="W95" s="88">
        <v>2.2685990888336005</v>
      </c>
      <c r="X95" s="88">
        <v>2.2247456878017116</v>
      </c>
      <c r="Y95" s="88">
        <v>2.2642482481279398</v>
      </c>
      <c r="Z95" s="39"/>
      <c r="AA95" s="39"/>
      <c r="AB95" s="39"/>
      <c r="AC95" s="39"/>
      <c r="AD95" s="38"/>
      <c r="AE95" s="38"/>
      <c r="AF95" s="38"/>
      <c r="AG95" s="38"/>
      <c r="AH95" s="42"/>
      <c r="AI95" s="42"/>
      <c r="AJ95" s="42"/>
      <c r="AK95" s="42"/>
      <c r="AL95" s="42"/>
      <c r="AM95" s="42"/>
      <c r="AN95" s="42"/>
      <c r="AO95" s="42"/>
    </row>
    <row r="96" spans="1:41">
      <c r="A96" s="14">
        <f t="shared" si="4"/>
        <v>13</v>
      </c>
      <c r="B96" s="49"/>
      <c r="C96" s="49"/>
      <c r="D96" s="49"/>
      <c r="E96" s="49"/>
      <c r="F96" s="75">
        <v>2.2441693619677898</v>
      </c>
      <c r="G96" s="75">
        <v>2.1510589819274002</v>
      </c>
      <c r="H96" s="75">
        <v>2.2646164271514699</v>
      </c>
      <c r="I96" s="75">
        <v>2.2668305918263498</v>
      </c>
      <c r="J96" s="42"/>
      <c r="K96" s="42"/>
      <c r="L96" s="42"/>
      <c r="M96" s="42"/>
      <c r="N96" s="75">
        <v>2.2436658109407368</v>
      </c>
      <c r="O96" s="75">
        <v>2.2436658109407368</v>
      </c>
      <c r="P96" s="75">
        <v>2.2436658109407368</v>
      </c>
      <c r="Q96" s="75">
        <v>2.2436658109407368</v>
      </c>
      <c r="R96" s="75">
        <v>2.3415042073903725</v>
      </c>
      <c r="S96" s="75">
        <v>2.3407463544661056</v>
      </c>
      <c r="T96" s="75">
        <v>2.3390999843202844</v>
      </c>
      <c r="U96" s="75">
        <v>2.340119165839126</v>
      </c>
      <c r="V96" s="8"/>
      <c r="W96" s="8"/>
      <c r="X96" s="8"/>
      <c r="Y96" s="8"/>
      <c r="Z96" s="39"/>
      <c r="AA96" s="39"/>
      <c r="AB96" s="39"/>
      <c r="AC96" s="39"/>
      <c r="AD96" s="38"/>
      <c r="AE96" s="38"/>
      <c r="AF96" s="38"/>
      <c r="AG96" s="38"/>
      <c r="AH96" s="42"/>
      <c r="AI96" s="42"/>
      <c r="AJ96" s="42"/>
      <c r="AK96" s="42"/>
      <c r="AL96" s="42"/>
      <c r="AM96" s="42"/>
      <c r="AN96" s="42"/>
      <c r="AO96" s="42"/>
    </row>
    <row r="97" spans="1:41">
      <c r="A97" s="14">
        <f t="shared" si="4"/>
        <v>14</v>
      </c>
      <c r="B97" s="49"/>
      <c r="C97" s="49"/>
      <c r="D97" s="49"/>
      <c r="E97" s="49"/>
      <c r="F97" s="75">
        <v>2.06673301960633</v>
      </c>
      <c r="G97" s="75">
        <v>2.0020740641621799</v>
      </c>
      <c r="H97" s="75">
        <v>2.0950706381061299</v>
      </c>
      <c r="I97" s="75">
        <v>2.0795181367175299</v>
      </c>
      <c r="J97" s="42"/>
      <c r="K97" s="42"/>
      <c r="L97" s="42"/>
      <c r="M97" s="42"/>
      <c r="N97" s="75">
        <v>2.0684866864948894</v>
      </c>
      <c r="O97" s="75">
        <v>2.0684866864948894</v>
      </c>
      <c r="P97" s="75">
        <v>2.0684866864948894</v>
      </c>
      <c r="Q97" s="75">
        <v>2.0684866864948894</v>
      </c>
      <c r="R97" s="75">
        <v>2.1719708170734662</v>
      </c>
      <c r="S97" s="75">
        <v>2.1715102891630513</v>
      </c>
      <c r="T97" s="75">
        <v>2.1706619482754443</v>
      </c>
      <c r="U97" s="75">
        <v>2.171461812540902</v>
      </c>
      <c r="V97" s="8"/>
      <c r="W97" s="10"/>
      <c r="X97" s="10"/>
      <c r="Y97" s="10"/>
      <c r="Z97" s="39"/>
      <c r="AA97" s="39"/>
      <c r="AB97" s="39"/>
      <c r="AC97" s="39"/>
      <c r="AD97" s="38"/>
      <c r="AE97" s="38"/>
      <c r="AF97" s="38"/>
      <c r="AG97" s="38"/>
      <c r="AH97" s="42"/>
      <c r="AI97" s="42"/>
      <c r="AJ97" s="42"/>
      <c r="AK97" s="42"/>
      <c r="AL97" s="42"/>
      <c r="AM97" s="42"/>
      <c r="AN97" s="42"/>
      <c r="AO97" s="42"/>
    </row>
    <row r="98" spans="1:41">
      <c r="A98" s="14">
        <f t="shared" si="4"/>
        <v>15</v>
      </c>
      <c r="B98" s="49"/>
      <c r="C98" s="49"/>
      <c r="D98" s="49"/>
      <c r="E98" s="49"/>
      <c r="F98" s="75">
        <v>1.89516682837788</v>
      </c>
      <c r="G98" s="75">
        <v>1.8746906861547299</v>
      </c>
      <c r="H98" s="75">
        <v>1.94620368348257</v>
      </c>
      <c r="I98" s="75">
        <v>1.93396855537848</v>
      </c>
      <c r="J98" s="42"/>
      <c r="K98" s="42"/>
      <c r="L98" s="42"/>
      <c r="M98" s="42"/>
      <c r="N98" s="75">
        <v>1.958406490565594</v>
      </c>
      <c r="O98" s="75">
        <v>1.958406490565594</v>
      </c>
      <c r="P98" s="75">
        <v>1.958406490565594</v>
      </c>
      <c r="Q98" s="75">
        <v>1.958406490565594</v>
      </c>
      <c r="R98" s="75"/>
      <c r="S98" s="75"/>
      <c r="T98" s="75"/>
      <c r="U98" s="75"/>
      <c r="V98" s="8"/>
      <c r="W98" s="42"/>
      <c r="X98" s="42"/>
      <c r="Y98" s="42"/>
      <c r="Z98" s="39"/>
      <c r="AA98" s="39"/>
      <c r="AB98" s="39"/>
      <c r="AC98" s="39"/>
      <c r="AD98" s="38"/>
      <c r="AE98" s="38"/>
      <c r="AF98" s="38"/>
      <c r="AG98" s="38"/>
      <c r="AH98" s="42"/>
      <c r="AI98" s="42"/>
      <c r="AJ98" s="42"/>
      <c r="AK98" s="42"/>
      <c r="AL98" s="42"/>
      <c r="AM98" s="42"/>
      <c r="AN98" s="42"/>
      <c r="AO98" s="42"/>
    </row>
    <row r="99" spans="1:41" ht="15">
      <c r="A99" s="14">
        <f t="shared" si="4"/>
        <v>16</v>
      </c>
      <c r="B99" s="48"/>
      <c r="C99" s="47"/>
      <c r="D99" s="47"/>
      <c r="E99" s="48"/>
      <c r="F99" s="75">
        <v>1.7685021725918499</v>
      </c>
      <c r="G99" s="75">
        <v>1.7437387025197399</v>
      </c>
      <c r="H99" s="75">
        <v>1.8012312512106201</v>
      </c>
      <c r="I99" s="75">
        <v>1.8033764826654399</v>
      </c>
      <c r="J99" s="42"/>
      <c r="K99" s="42"/>
      <c r="L99" s="42"/>
      <c r="M99" s="42"/>
      <c r="N99" s="75">
        <v>1.8504667915891349</v>
      </c>
      <c r="O99" s="75">
        <v>1.8504667915891349</v>
      </c>
      <c r="P99" s="75">
        <v>1.8504667915891349</v>
      </c>
      <c r="Q99" s="75">
        <v>1.8504667915891349</v>
      </c>
      <c r="R99" s="75"/>
      <c r="S99" s="75"/>
      <c r="T99" s="75"/>
      <c r="U99" s="75"/>
      <c r="V99" s="8"/>
      <c r="W99" s="8"/>
      <c r="X99" s="8"/>
      <c r="Y99" s="8"/>
      <c r="Z99" s="39"/>
      <c r="AA99" s="39"/>
      <c r="AB99" s="39"/>
      <c r="AC99" s="39"/>
      <c r="AD99" s="38"/>
      <c r="AE99" s="38"/>
      <c r="AF99" s="38"/>
      <c r="AG99" s="38"/>
      <c r="AH99" s="42"/>
      <c r="AI99" s="42"/>
      <c r="AJ99" s="42"/>
      <c r="AK99" s="42"/>
      <c r="AL99" s="42"/>
      <c r="AM99" s="42"/>
      <c r="AN99" s="42"/>
      <c r="AO99" s="42"/>
    </row>
    <row r="100" spans="1:41" ht="15">
      <c r="A100" s="14">
        <f t="shared" si="4"/>
        <v>17</v>
      </c>
      <c r="B100" s="45"/>
      <c r="C100" s="42"/>
      <c r="D100" s="42"/>
      <c r="E100" s="42"/>
      <c r="F100" s="42"/>
      <c r="G100" s="42"/>
      <c r="H100" s="42"/>
      <c r="I100" s="42"/>
      <c r="J100" s="42"/>
      <c r="K100" s="42"/>
      <c r="L100" s="42"/>
      <c r="M100" s="42"/>
      <c r="N100" s="75"/>
      <c r="O100" s="75"/>
      <c r="P100" s="75"/>
      <c r="Q100" s="75"/>
      <c r="R100" s="75"/>
      <c r="S100" s="75"/>
      <c r="T100" s="75"/>
      <c r="U100" s="75"/>
      <c r="V100" s="8"/>
      <c r="W100" s="42"/>
      <c r="X100" s="42"/>
      <c r="Y100" s="42"/>
      <c r="Z100" s="39"/>
      <c r="AA100" s="39"/>
      <c r="AB100" s="39"/>
      <c r="AC100" s="39"/>
      <c r="AD100" s="38"/>
      <c r="AE100" s="38"/>
      <c r="AF100" s="38"/>
      <c r="AG100" s="38"/>
      <c r="AH100" s="42"/>
      <c r="AI100" s="42"/>
      <c r="AJ100" s="42"/>
      <c r="AK100" s="42"/>
      <c r="AL100" s="42"/>
      <c r="AM100" s="42"/>
      <c r="AN100" s="42"/>
      <c r="AO100" s="42"/>
    </row>
    <row r="101" spans="1:41">
      <c r="A101" s="14">
        <f t="shared" si="4"/>
        <v>18</v>
      </c>
      <c r="B101" s="42"/>
      <c r="C101" s="42"/>
      <c r="D101" s="42"/>
      <c r="E101" s="42"/>
      <c r="F101" s="42"/>
      <c r="G101" s="42"/>
      <c r="H101" s="42"/>
      <c r="I101" s="42"/>
      <c r="J101" s="42"/>
      <c r="K101" s="42"/>
      <c r="L101" s="42"/>
      <c r="M101" s="42"/>
      <c r="N101" s="42"/>
      <c r="O101" s="42"/>
      <c r="P101" s="42"/>
      <c r="Q101" s="42"/>
      <c r="R101" s="42"/>
      <c r="S101" s="42"/>
      <c r="T101" s="42"/>
      <c r="U101" s="42"/>
      <c r="V101" s="38"/>
      <c r="W101" s="38"/>
      <c r="X101" s="38"/>
      <c r="Y101" s="38"/>
      <c r="Z101" s="42"/>
      <c r="AA101" s="42"/>
      <c r="AB101" s="42"/>
      <c r="AC101" s="42"/>
      <c r="AD101" s="38"/>
      <c r="AE101" s="38"/>
      <c r="AF101" s="38"/>
      <c r="AG101" s="38"/>
      <c r="AH101" s="42"/>
      <c r="AI101" s="42"/>
      <c r="AJ101" s="42"/>
      <c r="AK101" s="42"/>
      <c r="AL101" s="42"/>
      <c r="AM101" s="42"/>
      <c r="AN101" s="42"/>
      <c r="AO101" s="42"/>
    </row>
    <row r="102" spans="1:41">
      <c r="A102" s="14">
        <f t="shared" si="4"/>
        <v>19</v>
      </c>
      <c r="B102" s="42"/>
      <c r="C102" s="42"/>
      <c r="D102" s="42"/>
      <c r="E102" s="42"/>
      <c r="F102" s="42"/>
      <c r="G102" s="42"/>
      <c r="H102" s="42"/>
      <c r="I102" s="42"/>
      <c r="J102" s="42"/>
      <c r="K102" s="42"/>
      <c r="L102" s="42"/>
      <c r="M102" s="42"/>
      <c r="N102" s="42"/>
      <c r="O102" s="42"/>
      <c r="P102" s="42"/>
      <c r="Q102" s="42"/>
      <c r="R102" s="42"/>
      <c r="S102" s="42"/>
      <c r="T102" s="42"/>
      <c r="U102" s="42"/>
      <c r="V102" s="38"/>
      <c r="W102" s="38"/>
      <c r="X102" s="38"/>
      <c r="Y102" s="38"/>
      <c r="Z102" s="42"/>
      <c r="AA102" s="42"/>
      <c r="AB102" s="42"/>
      <c r="AC102" s="42"/>
      <c r="AD102" s="38"/>
      <c r="AE102" s="38"/>
      <c r="AF102" s="38"/>
      <c r="AG102" s="38"/>
      <c r="AH102" s="42"/>
      <c r="AI102" s="42"/>
      <c r="AJ102" s="42"/>
      <c r="AK102" s="42"/>
      <c r="AL102" s="42"/>
      <c r="AM102" s="42"/>
      <c r="AN102" s="42"/>
      <c r="AO102" s="42"/>
    </row>
    <row r="103" spans="1:41">
      <c r="A103" s="14">
        <f t="shared" si="4"/>
        <v>20</v>
      </c>
      <c r="B103" s="42"/>
      <c r="C103" s="42"/>
      <c r="D103" s="42"/>
      <c r="E103" s="42"/>
      <c r="F103" s="42"/>
      <c r="G103" s="42"/>
      <c r="H103" s="42"/>
      <c r="I103" s="42"/>
      <c r="J103" s="42"/>
      <c r="K103" s="42"/>
      <c r="L103" s="42"/>
      <c r="M103" s="42"/>
      <c r="N103" s="42"/>
      <c r="O103" s="42"/>
      <c r="P103" s="42"/>
      <c r="Q103" s="42"/>
      <c r="R103" s="42"/>
      <c r="S103" s="42"/>
      <c r="T103" s="42"/>
      <c r="U103" s="42"/>
      <c r="V103" s="38"/>
      <c r="W103" s="38"/>
      <c r="X103" s="38"/>
      <c r="Y103" s="38"/>
      <c r="Z103" s="42"/>
      <c r="AA103" s="42"/>
      <c r="AB103" s="42"/>
      <c r="AC103" s="42"/>
      <c r="AD103" s="38"/>
      <c r="AE103" s="38"/>
      <c r="AF103" s="38"/>
      <c r="AG103" s="38"/>
      <c r="AH103" s="42"/>
      <c r="AI103" s="42"/>
      <c r="AJ103" s="42"/>
      <c r="AK103" s="42"/>
      <c r="AL103" s="42"/>
      <c r="AM103" s="42"/>
      <c r="AN103" s="42"/>
      <c r="AO103" s="42"/>
    </row>
    <row r="104" spans="1:41">
      <c r="A104" s="14">
        <f t="shared" si="4"/>
        <v>21</v>
      </c>
      <c r="B104" s="42"/>
      <c r="C104" s="42"/>
      <c r="D104" s="42"/>
      <c r="E104" s="42"/>
      <c r="F104" s="42"/>
      <c r="G104" s="42"/>
      <c r="H104" s="42"/>
      <c r="I104" s="42"/>
      <c r="J104" s="42"/>
      <c r="K104" s="42"/>
      <c r="L104" s="42"/>
      <c r="M104" s="42"/>
      <c r="N104" s="42"/>
      <c r="O104" s="42"/>
      <c r="P104" s="42"/>
      <c r="Q104" s="42"/>
      <c r="R104" s="42"/>
      <c r="S104" s="42"/>
      <c r="T104" s="42"/>
      <c r="U104" s="42"/>
      <c r="V104" s="38"/>
      <c r="W104" s="38"/>
      <c r="X104" s="38"/>
      <c r="Y104" s="38"/>
      <c r="Z104" s="42"/>
      <c r="AA104" s="42"/>
      <c r="AB104" s="42"/>
      <c r="AC104" s="42"/>
      <c r="AD104" s="38"/>
      <c r="AE104" s="38"/>
      <c r="AF104" s="38"/>
      <c r="AG104" s="38"/>
      <c r="AH104" s="42"/>
      <c r="AI104" s="42"/>
      <c r="AJ104" s="42"/>
      <c r="AK104" s="42"/>
      <c r="AL104" s="42"/>
      <c r="AM104" s="42"/>
      <c r="AN104" s="42"/>
      <c r="AO104" s="42"/>
    </row>
    <row r="105" spans="1:41">
      <c r="A105" s="14">
        <f t="shared" si="4"/>
        <v>22</v>
      </c>
      <c r="B105" s="42"/>
      <c r="C105" s="42"/>
      <c r="D105" s="42"/>
      <c r="E105" s="42"/>
      <c r="F105" s="42"/>
      <c r="G105" s="42"/>
      <c r="H105" s="42"/>
      <c r="I105" s="42"/>
      <c r="J105" s="42"/>
      <c r="K105" s="42"/>
      <c r="L105" s="42"/>
      <c r="M105" s="42"/>
      <c r="N105" s="42"/>
      <c r="O105" s="42"/>
      <c r="P105" s="42"/>
      <c r="Q105" s="42"/>
      <c r="R105" s="42"/>
      <c r="S105" s="42"/>
      <c r="T105" s="42"/>
      <c r="U105" s="42"/>
      <c r="V105" s="38"/>
      <c r="W105" s="38"/>
      <c r="X105" s="38"/>
      <c r="Y105" s="38"/>
      <c r="Z105" s="42"/>
      <c r="AA105" s="42"/>
      <c r="AB105" s="42"/>
      <c r="AC105" s="42"/>
      <c r="AD105" s="38"/>
      <c r="AE105" s="38"/>
      <c r="AF105" s="38"/>
      <c r="AG105" s="38"/>
      <c r="AH105" s="42"/>
      <c r="AI105" s="42"/>
      <c r="AJ105" s="42"/>
      <c r="AK105" s="42"/>
      <c r="AL105" s="42"/>
      <c r="AM105" s="42"/>
      <c r="AN105" s="42"/>
      <c r="AO105" s="42"/>
    </row>
    <row r="106" spans="1:41">
      <c r="A106" s="14">
        <f t="shared" si="4"/>
        <v>23</v>
      </c>
      <c r="B106" s="42"/>
      <c r="C106" s="42"/>
      <c r="D106" s="42"/>
      <c r="E106" s="42"/>
      <c r="F106" s="42"/>
      <c r="G106" s="42"/>
      <c r="H106" s="42"/>
      <c r="I106" s="42"/>
      <c r="J106" s="42"/>
      <c r="K106" s="42"/>
      <c r="L106" s="42"/>
      <c r="M106" s="42"/>
      <c r="N106" s="42"/>
      <c r="O106" s="42"/>
      <c r="P106" s="42"/>
      <c r="Q106" s="42"/>
      <c r="R106" s="42"/>
      <c r="S106" s="42"/>
      <c r="T106" s="42"/>
      <c r="U106" s="42"/>
      <c r="V106" s="38"/>
      <c r="W106" s="38"/>
      <c r="X106" s="38"/>
      <c r="Y106" s="38"/>
      <c r="Z106" s="42"/>
      <c r="AA106" s="42"/>
      <c r="AB106" s="42"/>
      <c r="AC106" s="42"/>
      <c r="AD106" s="38"/>
      <c r="AE106" s="38"/>
      <c r="AF106" s="38"/>
      <c r="AG106" s="38"/>
      <c r="AH106" s="42"/>
      <c r="AI106" s="42"/>
      <c r="AJ106" s="42"/>
      <c r="AK106" s="42"/>
      <c r="AL106" s="42"/>
      <c r="AM106" s="42"/>
      <c r="AN106" s="42"/>
      <c r="AO106" s="42"/>
    </row>
    <row r="107" spans="1:41">
      <c r="A107" s="44"/>
      <c r="B107" s="31"/>
      <c r="C107" s="31"/>
      <c r="D107" s="31"/>
      <c r="E107" s="31"/>
      <c r="F107" s="31"/>
      <c r="G107" s="31"/>
      <c r="H107" s="31"/>
      <c r="I107" s="31"/>
      <c r="J107" s="31"/>
      <c r="K107" s="31"/>
      <c r="L107" s="31"/>
      <c r="M107" s="31"/>
      <c r="N107" s="31"/>
      <c r="O107" s="31"/>
      <c r="P107" s="31"/>
      <c r="Q107" s="31"/>
      <c r="R107" s="31"/>
      <c r="S107" s="31"/>
      <c r="T107" s="31"/>
      <c r="U107" s="31"/>
      <c r="V107" s="31"/>
      <c r="W107" s="31"/>
      <c r="X107" s="31"/>
      <c r="Y107" s="31"/>
      <c r="Z107" s="31"/>
      <c r="AA107" s="31"/>
      <c r="AB107" s="31"/>
      <c r="AC107" s="31"/>
      <c r="AD107" s="31"/>
      <c r="AE107" s="31"/>
      <c r="AF107" s="31"/>
      <c r="AG107" s="31"/>
      <c r="AH107" s="31"/>
      <c r="AI107" s="31"/>
      <c r="AJ107" s="31"/>
      <c r="AK107" s="31"/>
      <c r="AL107" s="31"/>
      <c r="AM107" s="31"/>
      <c r="AN107" s="31"/>
      <c r="AO107" s="31"/>
    </row>
    <row r="108" spans="1:41">
      <c r="A108" s="44"/>
      <c r="B108" s="31"/>
      <c r="C108" s="31"/>
      <c r="D108" s="31"/>
      <c r="E108" s="31"/>
      <c r="F108" s="31"/>
      <c r="G108" s="31"/>
      <c r="H108" s="31"/>
      <c r="I108" s="31"/>
      <c r="J108" s="31"/>
      <c r="K108" s="31"/>
      <c r="L108" s="31"/>
      <c r="M108" s="31"/>
      <c r="N108" s="31"/>
      <c r="O108" s="31"/>
      <c r="P108" s="31"/>
      <c r="Q108" s="31"/>
      <c r="R108" s="31"/>
      <c r="S108" s="31"/>
      <c r="T108" s="31"/>
      <c r="U108" s="31"/>
      <c r="V108" s="31"/>
      <c r="W108" s="31"/>
      <c r="X108" s="31"/>
      <c r="Y108" s="31"/>
      <c r="Z108" s="31"/>
      <c r="AA108" s="31"/>
      <c r="AB108" s="31"/>
      <c r="AC108" s="31"/>
      <c r="AD108" s="31"/>
      <c r="AE108" s="31"/>
      <c r="AF108" s="31"/>
      <c r="AG108" s="31"/>
      <c r="AH108" s="31"/>
      <c r="AI108" s="31"/>
      <c r="AJ108" s="31"/>
      <c r="AK108" s="31"/>
      <c r="AL108" s="31"/>
      <c r="AM108" s="31"/>
      <c r="AN108" s="31"/>
      <c r="AO108" s="31"/>
    </row>
    <row r="109" spans="1:41">
      <c r="A109" s="44"/>
      <c r="B109" s="31"/>
      <c r="C109" s="31"/>
      <c r="D109" s="31"/>
      <c r="E109" s="31"/>
      <c r="F109" s="31"/>
      <c r="G109" s="31"/>
      <c r="H109" s="31"/>
      <c r="I109" s="31"/>
      <c r="J109" s="31"/>
      <c r="K109" s="31"/>
      <c r="L109" s="31"/>
      <c r="M109" s="31"/>
      <c r="N109" s="31"/>
      <c r="O109" s="31"/>
      <c r="P109" s="31"/>
      <c r="Q109" s="31"/>
      <c r="R109" s="31"/>
      <c r="S109" s="31"/>
      <c r="T109" s="31"/>
      <c r="U109" s="31"/>
      <c r="V109" s="31"/>
      <c r="W109" s="31"/>
      <c r="X109" s="31"/>
      <c r="Y109" s="31"/>
      <c r="Z109" s="31"/>
      <c r="AA109" s="31"/>
      <c r="AB109" s="31"/>
      <c r="AC109" s="31"/>
      <c r="AD109" s="31"/>
      <c r="AE109" s="31"/>
      <c r="AF109" s="31"/>
      <c r="AG109" s="31"/>
      <c r="AH109" s="31"/>
      <c r="AI109" s="31"/>
      <c r="AJ109" s="31"/>
      <c r="AK109" s="31"/>
      <c r="AL109" s="31"/>
      <c r="AM109" s="31"/>
      <c r="AN109" s="31"/>
      <c r="AO109" s="31"/>
    </row>
    <row r="110" spans="1:41">
      <c r="A110" s="44"/>
      <c r="B110" s="31"/>
      <c r="C110" s="31"/>
      <c r="D110" s="31"/>
      <c r="E110" s="31"/>
      <c r="F110" s="31"/>
      <c r="G110" s="31"/>
      <c r="H110" s="31"/>
      <c r="I110" s="31"/>
      <c r="J110" s="31"/>
      <c r="K110" s="31"/>
      <c r="L110" s="31"/>
      <c r="M110" s="31"/>
      <c r="N110" s="31"/>
      <c r="O110" s="31"/>
      <c r="P110" s="31"/>
      <c r="Q110" s="31"/>
      <c r="R110" s="31"/>
      <c r="S110" s="31"/>
      <c r="T110" s="31"/>
      <c r="U110" s="31"/>
      <c r="V110" s="31"/>
      <c r="W110" s="31"/>
      <c r="X110" s="31"/>
      <c r="Y110" s="31"/>
      <c r="Z110" s="31"/>
      <c r="AA110" s="31"/>
      <c r="AB110" s="31"/>
      <c r="AC110" s="31"/>
      <c r="AD110" s="31"/>
      <c r="AE110" s="31"/>
      <c r="AF110" s="31"/>
      <c r="AG110" s="31"/>
      <c r="AH110" s="31"/>
      <c r="AI110" s="31"/>
      <c r="AJ110" s="31"/>
      <c r="AK110" s="31"/>
      <c r="AL110" s="31"/>
      <c r="AM110" s="31"/>
      <c r="AN110" s="31"/>
      <c r="AO110" s="31"/>
    </row>
    <row r="111" spans="1:41" ht="26.25">
      <c r="B111" s="121" t="s">
        <v>126</v>
      </c>
      <c r="C111" s="121"/>
      <c r="D111" s="121"/>
      <c r="E111" s="121"/>
      <c r="F111" s="121"/>
      <c r="G111" s="121"/>
      <c r="H111" s="121"/>
      <c r="I111" s="121"/>
      <c r="J111" s="121"/>
      <c r="K111" s="121"/>
      <c r="L111" s="121"/>
      <c r="M111" s="22"/>
      <c r="N111" s="22"/>
      <c r="O111" s="22"/>
      <c r="P111" s="22"/>
      <c r="Q111" s="22"/>
    </row>
    <row r="112" spans="1:41" ht="51">
      <c r="A112" s="11" t="s">
        <v>10</v>
      </c>
      <c r="B112" s="85" t="s">
        <v>118</v>
      </c>
      <c r="C112" s="85" t="s">
        <v>119</v>
      </c>
      <c r="D112" s="85" t="s">
        <v>120</v>
      </c>
      <c r="E112" s="85" t="s">
        <v>121</v>
      </c>
      <c r="F112" s="86" t="s">
        <v>122</v>
      </c>
      <c r="G112" s="86" t="s">
        <v>123</v>
      </c>
      <c r="H112" s="86" t="s">
        <v>124</v>
      </c>
      <c r="I112" s="87"/>
      <c r="J112" s="87"/>
      <c r="K112" s="87"/>
      <c r="L112" s="87"/>
      <c r="M112" s="22"/>
      <c r="N112" s="22"/>
      <c r="O112" s="22"/>
      <c r="P112" s="22"/>
      <c r="Q112" s="22"/>
      <c r="R112" s="23"/>
      <c r="S112" s="23"/>
      <c r="T112" s="23"/>
      <c r="U112" s="23"/>
    </row>
    <row r="113" spans="1:41">
      <c r="A113" s="14">
        <v>-6</v>
      </c>
      <c r="B113" s="75"/>
      <c r="C113" s="75">
        <v>3516.6762670656399</v>
      </c>
      <c r="D113" s="75"/>
      <c r="E113" s="75">
        <v>0</v>
      </c>
      <c r="F113" s="84"/>
      <c r="G113" s="75">
        <v>0</v>
      </c>
      <c r="H113" s="75"/>
      <c r="I113" s="75"/>
      <c r="J113" s="75"/>
      <c r="K113" s="75"/>
      <c r="L113" s="75"/>
      <c r="R113" s="23"/>
      <c r="S113" s="23"/>
      <c r="T113" s="23"/>
      <c r="U113" s="23"/>
    </row>
    <row r="114" spans="1:41">
      <c r="A114" s="14">
        <f>A113+1</f>
        <v>-5</v>
      </c>
      <c r="B114" s="75"/>
      <c r="C114" s="75">
        <v>11253.3640546101</v>
      </c>
      <c r="D114" s="75"/>
      <c r="E114" s="75">
        <v>0</v>
      </c>
      <c r="F114" s="84"/>
      <c r="G114" s="75">
        <v>3811.1999999998102</v>
      </c>
      <c r="H114" s="75"/>
      <c r="I114" s="75"/>
      <c r="J114" s="75"/>
      <c r="K114" s="75"/>
      <c r="L114" s="75"/>
      <c r="Z114" s="24"/>
      <c r="AA114" s="24"/>
      <c r="AB114" s="24"/>
      <c r="AC114" s="24"/>
    </row>
    <row r="115" spans="1:41">
      <c r="A115" s="14">
        <f t="shared" ref="A115:A151" si="5">A114+1</f>
        <v>-4</v>
      </c>
      <c r="B115" s="75"/>
      <c r="C115" s="75">
        <v>21690.222105853802</v>
      </c>
      <c r="D115" s="75"/>
      <c r="E115" s="75">
        <v>0</v>
      </c>
      <c r="F115" s="84">
        <v>23400</v>
      </c>
      <c r="G115" s="75">
        <v>3964.7999999998001</v>
      </c>
      <c r="H115" s="75"/>
      <c r="I115" s="75"/>
      <c r="J115" s="75"/>
      <c r="K115" s="75"/>
      <c r="L115" s="75"/>
      <c r="R115" s="16"/>
      <c r="S115" s="16"/>
      <c r="T115" s="16"/>
      <c r="U115" s="16"/>
      <c r="Z115" s="24"/>
      <c r="AA115" s="24"/>
      <c r="AB115" s="24"/>
      <c r="AC115" s="24"/>
    </row>
    <row r="116" spans="1:41">
      <c r="A116" s="14">
        <f t="shared" si="5"/>
        <v>-3</v>
      </c>
      <c r="B116" s="75"/>
      <c r="C116" s="75">
        <v>64232.364466055697</v>
      </c>
      <c r="D116" s="75"/>
      <c r="E116" s="75">
        <v>0</v>
      </c>
      <c r="F116" s="84">
        <v>57573</v>
      </c>
      <c r="G116" s="75">
        <v>34121.599999998303</v>
      </c>
      <c r="H116" s="75">
        <v>72117</v>
      </c>
      <c r="I116" s="75"/>
      <c r="J116" s="75"/>
      <c r="K116" s="75"/>
      <c r="L116" s="75"/>
      <c r="Z116" s="24"/>
      <c r="AA116" s="24"/>
      <c r="AB116" s="24"/>
      <c r="AC116" s="24"/>
    </row>
    <row r="117" spans="1:41">
      <c r="A117" s="14">
        <f t="shared" si="5"/>
        <v>-2</v>
      </c>
      <c r="B117" s="75"/>
      <c r="C117" s="75">
        <v>126434.780998691</v>
      </c>
      <c r="D117" s="75"/>
      <c r="E117" s="75">
        <v>0</v>
      </c>
      <c r="F117" s="84">
        <v>113400</v>
      </c>
      <c r="G117" s="75">
        <v>70711.999999996493</v>
      </c>
      <c r="H117" s="75">
        <v>141709</v>
      </c>
      <c r="I117" s="75"/>
      <c r="J117" s="75"/>
      <c r="K117" s="75"/>
      <c r="L117" s="75"/>
      <c r="M117" s="25"/>
      <c r="N117" s="25"/>
      <c r="O117" s="25"/>
      <c r="P117" s="25"/>
      <c r="Q117" s="25"/>
      <c r="R117" s="26"/>
      <c r="S117" s="26"/>
      <c r="T117" s="26"/>
      <c r="U117" s="26"/>
      <c r="Z117" s="24"/>
      <c r="AA117" s="24"/>
      <c r="AB117" s="24"/>
      <c r="AC117" s="24"/>
    </row>
    <row r="118" spans="1:41">
      <c r="A118" s="14">
        <f t="shared" si="5"/>
        <v>-1</v>
      </c>
      <c r="B118" s="75"/>
      <c r="C118" s="75">
        <v>214129.53768468299</v>
      </c>
      <c r="D118" s="75"/>
      <c r="E118" s="75">
        <v>5716.4356435643558</v>
      </c>
      <c r="F118" s="84">
        <v>195270</v>
      </c>
      <c r="G118" s="75">
        <v>158571.19999999201</v>
      </c>
      <c r="H118" s="75">
        <v>240795</v>
      </c>
      <c r="I118" s="75"/>
      <c r="J118" s="75"/>
      <c r="K118" s="75"/>
      <c r="L118" s="75"/>
      <c r="M118" s="25"/>
      <c r="N118" s="25"/>
      <c r="O118" s="25"/>
      <c r="P118" s="25"/>
      <c r="Q118" s="25"/>
      <c r="R118" s="23"/>
      <c r="S118" s="23"/>
      <c r="T118" s="23"/>
      <c r="U118" s="23"/>
      <c r="Z118" s="24"/>
      <c r="AA118" s="24"/>
      <c r="AB118" s="24"/>
      <c r="AC118" s="24"/>
    </row>
    <row r="119" spans="1:41">
      <c r="A119" s="14">
        <f t="shared" si="5"/>
        <v>0</v>
      </c>
      <c r="B119" s="75"/>
      <c r="C119" s="75">
        <v>333357.01851505501</v>
      </c>
      <c r="D119" s="75"/>
      <c r="E119" s="75">
        <v>9584.1584158415844</v>
      </c>
      <c r="F119" s="84">
        <v>309800</v>
      </c>
      <c r="G119" s="75">
        <v>272406.399999986</v>
      </c>
      <c r="H119" s="75">
        <v>365113</v>
      </c>
      <c r="I119" s="75"/>
      <c r="J119" s="75"/>
      <c r="K119" s="75"/>
      <c r="L119" s="75"/>
      <c r="M119" s="25"/>
      <c r="N119" s="25"/>
      <c r="O119" s="25"/>
      <c r="P119" s="25"/>
      <c r="Q119" s="25"/>
      <c r="R119" s="23"/>
      <c r="S119" s="23"/>
      <c r="T119" s="23"/>
      <c r="U119" s="23"/>
      <c r="Z119" s="24"/>
      <c r="AA119" s="24"/>
      <c r="AB119" s="24"/>
      <c r="AC119" s="24"/>
    </row>
    <row r="120" spans="1:41">
      <c r="A120" s="14">
        <f t="shared" si="5"/>
        <v>1</v>
      </c>
      <c r="B120" s="75"/>
      <c r="C120" s="75">
        <v>514663.89508135401</v>
      </c>
      <c r="D120" s="75"/>
      <c r="E120" s="75">
        <v>77067.722772277222</v>
      </c>
      <c r="F120" s="84">
        <v>471190</v>
      </c>
      <c r="G120" s="75">
        <v>489587.19999997597</v>
      </c>
      <c r="H120" s="75">
        <v>539344</v>
      </c>
      <c r="I120" s="75"/>
      <c r="J120" s="75"/>
      <c r="K120" s="75"/>
      <c r="L120" s="75"/>
      <c r="M120" s="25"/>
      <c r="N120" s="25"/>
      <c r="O120" s="25"/>
      <c r="P120" s="25"/>
      <c r="Q120" s="25"/>
      <c r="R120" s="23"/>
      <c r="S120" s="23"/>
      <c r="T120" s="23"/>
      <c r="U120" s="23"/>
      <c r="Z120" s="24"/>
      <c r="AA120" s="24"/>
      <c r="AB120" s="24"/>
      <c r="AC120" s="24"/>
    </row>
    <row r="121" spans="1:41">
      <c r="A121" s="14">
        <f t="shared" si="5"/>
        <v>2</v>
      </c>
      <c r="B121" s="75"/>
      <c r="C121" s="75">
        <v>718850.12492986699</v>
      </c>
      <c r="D121" s="75"/>
      <c r="E121" s="75">
        <v>158826.9306930693</v>
      </c>
      <c r="F121" s="84">
        <v>669780</v>
      </c>
      <c r="G121" s="75">
        <v>592259.19999997003</v>
      </c>
      <c r="H121" s="75">
        <v>751418</v>
      </c>
      <c r="I121" s="75"/>
      <c r="J121" s="75"/>
      <c r="K121" s="75"/>
      <c r="L121" s="75"/>
      <c r="M121" s="25"/>
      <c r="N121" s="25"/>
      <c r="O121" s="25"/>
      <c r="P121" s="25"/>
      <c r="Q121" s="25"/>
      <c r="R121" s="23"/>
      <c r="S121" s="23"/>
      <c r="T121" s="23"/>
      <c r="U121" s="23"/>
      <c r="Z121" s="24"/>
      <c r="AA121" s="24"/>
      <c r="AB121" s="24"/>
      <c r="AC121" s="24"/>
    </row>
    <row r="122" spans="1:41">
      <c r="A122" s="14">
        <f t="shared" si="5"/>
        <v>3</v>
      </c>
      <c r="B122" s="75"/>
      <c r="C122" s="75">
        <v>946590.54105105705</v>
      </c>
      <c r="D122" s="75"/>
      <c r="E122" s="75">
        <v>248643.96039603959</v>
      </c>
      <c r="F122" s="84">
        <v>887340</v>
      </c>
      <c r="G122" s="75">
        <v>1011555.19999995</v>
      </c>
      <c r="H122" s="75">
        <v>961448</v>
      </c>
      <c r="I122" s="75"/>
      <c r="J122" s="75"/>
      <c r="K122" s="75"/>
      <c r="L122" s="75"/>
      <c r="M122" s="25"/>
      <c r="N122" s="25"/>
      <c r="O122" s="25"/>
      <c r="P122" s="25"/>
      <c r="Q122" s="25"/>
      <c r="R122" s="23"/>
      <c r="S122" s="23"/>
      <c r="T122" s="23"/>
      <c r="U122" s="23"/>
      <c r="Z122" s="24"/>
      <c r="AA122" s="24"/>
      <c r="AB122" s="24"/>
      <c r="AC122" s="24"/>
    </row>
    <row r="123" spans="1:41">
      <c r="A123" s="14">
        <f t="shared" si="5"/>
        <v>4</v>
      </c>
      <c r="B123" s="75"/>
      <c r="C123" s="75">
        <v>1194223.8601084701</v>
      </c>
      <c r="D123" s="75"/>
      <c r="E123" s="75">
        <v>649039.20792079205</v>
      </c>
      <c r="F123" s="84">
        <v>1127300</v>
      </c>
      <c r="G123" s="75">
        <v>1349854.3999999301</v>
      </c>
      <c r="H123" s="75">
        <v>1216728</v>
      </c>
      <c r="I123" s="75"/>
      <c r="J123" s="75"/>
      <c r="K123" s="75"/>
      <c r="L123" s="75"/>
      <c r="M123" s="25"/>
      <c r="N123" s="25"/>
      <c r="O123" s="25"/>
      <c r="P123" s="25"/>
      <c r="Q123" s="25"/>
      <c r="R123" s="23"/>
      <c r="S123" s="23"/>
      <c r="T123" s="23"/>
      <c r="U123" s="23"/>
      <c r="Z123" s="24"/>
      <c r="AA123" s="24"/>
      <c r="AB123" s="24"/>
      <c r="AC123" s="24"/>
    </row>
    <row r="124" spans="1:41">
      <c r="A124" s="14">
        <f t="shared" si="5"/>
        <v>5</v>
      </c>
      <c r="B124" s="75"/>
      <c r="C124" s="75">
        <v>1447307.1890779899</v>
      </c>
      <c r="D124" s="75"/>
      <c r="E124" s="75">
        <v>892786.53465346526</v>
      </c>
      <c r="F124" s="84">
        <v>1383400</v>
      </c>
      <c r="G124" s="75">
        <v>1753476.7999999099</v>
      </c>
      <c r="H124" s="75">
        <v>1475379</v>
      </c>
      <c r="I124" s="75"/>
      <c r="J124" s="75"/>
      <c r="K124" s="75"/>
      <c r="L124" s="75"/>
      <c r="M124" s="25"/>
      <c r="N124" s="25"/>
      <c r="O124" s="25"/>
      <c r="P124" s="25"/>
      <c r="Q124" s="25"/>
      <c r="Z124" s="27"/>
      <c r="AA124" s="27"/>
      <c r="AB124" s="27"/>
      <c r="AC124" s="27"/>
    </row>
    <row r="125" spans="1:41">
      <c r="A125" s="14">
        <f t="shared" si="5"/>
        <v>6</v>
      </c>
      <c r="B125" s="75"/>
      <c r="C125" s="75">
        <v>1722940.837853</v>
      </c>
      <c r="D125" s="75"/>
      <c r="E125" s="75">
        <v>1321006.7326732674</v>
      </c>
      <c r="F125" s="84">
        <v>1661000</v>
      </c>
      <c r="G125" s="75">
        <v>1838559.9999999099</v>
      </c>
      <c r="H125" s="75">
        <v>1756310</v>
      </c>
      <c r="I125" s="75"/>
      <c r="J125" s="75"/>
      <c r="K125" s="75"/>
      <c r="L125" s="75"/>
      <c r="M125" s="25"/>
      <c r="N125" s="25"/>
      <c r="O125" s="25"/>
      <c r="P125" s="25"/>
      <c r="Q125" s="25"/>
      <c r="V125" s="28"/>
      <c r="W125" s="28"/>
      <c r="X125" s="28"/>
      <c r="Y125" s="28"/>
      <c r="AH125" s="28"/>
      <c r="AI125" s="28"/>
      <c r="AJ125" s="28"/>
      <c r="AK125" s="28"/>
      <c r="AL125" s="28"/>
      <c r="AM125" s="28"/>
      <c r="AN125" s="28"/>
      <c r="AO125" s="28"/>
    </row>
    <row r="126" spans="1:41">
      <c r="A126" s="77">
        <f t="shared" si="5"/>
        <v>7</v>
      </c>
      <c r="B126" s="75"/>
      <c r="C126" s="75">
        <v>2021040.97624836</v>
      </c>
      <c r="D126" s="75"/>
      <c r="E126" s="75">
        <v>1830316.8316831684</v>
      </c>
      <c r="F126" s="84">
        <v>1971100</v>
      </c>
      <c r="G126" s="75">
        <v>2255630.39999989</v>
      </c>
      <c r="H126" s="75">
        <v>2057071</v>
      </c>
      <c r="I126" s="75"/>
      <c r="J126" s="75"/>
      <c r="K126" s="75"/>
      <c r="L126" s="75"/>
    </row>
    <row r="127" spans="1:41">
      <c r="A127" s="14">
        <f t="shared" si="5"/>
        <v>8</v>
      </c>
      <c r="B127" s="75"/>
      <c r="C127" s="75">
        <v>2317401.6383018498</v>
      </c>
      <c r="D127" s="75"/>
      <c r="E127" s="75">
        <v>2278085.5445544552</v>
      </c>
      <c r="F127" s="84">
        <v>2293100</v>
      </c>
      <c r="G127" s="75">
        <v>2582459.1999998698</v>
      </c>
      <c r="H127" s="75">
        <v>2367657</v>
      </c>
      <c r="I127" s="75"/>
      <c r="J127" s="75"/>
      <c r="K127" s="75"/>
      <c r="L127" s="75"/>
    </row>
    <row r="128" spans="1:41">
      <c r="A128" s="14">
        <f t="shared" si="5"/>
        <v>9</v>
      </c>
      <c r="B128" s="75"/>
      <c r="C128" s="75">
        <v>2664772.9680194501</v>
      </c>
      <c r="D128" s="75"/>
      <c r="E128" s="75">
        <v>2617763.9603960398</v>
      </c>
      <c r="F128" s="84">
        <v>2604700</v>
      </c>
      <c r="G128" s="75">
        <v>2925543.9999998501</v>
      </c>
      <c r="H128" s="75">
        <v>2701015</v>
      </c>
      <c r="I128" s="75"/>
      <c r="J128" s="75"/>
      <c r="K128" s="75"/>
      <c r="L128" s="75"/>
    </row>
    <row r="129" spans="1:12">
      <c r="A129" s="14">
        <f t="shared" si="5"/>
        <v>10</v>
      </c>
      <c r="B129" s="75"/>
      <c r="C129" s="75">
        <v>3013024.5146811302</v>
      </c>
      <c r="D129" s="75"/>
      <c r="E129" s="75">
        <v>2948914.0594059406</v>
      </c>
      <c r="F129" s="84">
        <v>2913700</v>
      </c>
      <c r="G129" s="75">
        <v>3219497.5999998399</v>
      </c>
      <c r="H129" s="75">
        <v>3035020</v>
      </c>
      <c r="I129" s="75"/>
      <c r="J129" s="75"/>
      <c r="K129" s="75"/>
      <c r="L129" s="75"/>
    </row>
    <row r="130" spans="1:12">
      <c r="A130" s="14">
        <f t="shared" si="5"/>
        <v>11</v>
      </c>
      <c r="B130" s="75"/>
      <c r="C130" s="75">
        <v>3343797.4677389199</v>
      </c>
      <c r="D130" s="75"/>
      <c r="E130" s="75">
        <v>3355851.8811881188</v>
      </c>
      <c r="F130" s="84">
        <v>3220600</v>
      </c>
      <c r="G130" s="75">
        <v>3635199.9999998198</v>
      </c>
      <c r="H130" s="75"/>
      <c r="I130" s="75"/>
      <c r="J130" s="75"/>
      <c r="K130" s="75"/>
      <c r="L130" s="75"/>
    </row>
    <row r="131" spans="1:12">
      <c r="A131" s="14">
        <f t="shared" si="5"/>
        <v>12</v>
      </c>
      <c r="B131" s="75"/>
      <c r="C131" s="75">
        <v>3662729.4071441898</v>
      </c>
      <c r="D131" s="75"/>
      <c r="E131" s="75">
        <v>3672230.495049505</v>
      </c>
      <c r="F131" s="84">
        <v>3525000</v>
      </c>
      <c r="G131" s="75">
        <v>3800471.99999981</v>
      </c>
      <c r="H131" s="75"/>
      <c r="I131" s="75"/>
      <c r="J131" s="75"/>
      <c r="K131" s="75"/>
      <c r="L131" s="75"/>
    </row>
    <row r="132" spans="1:12">
      <c r="A132" s="14">
        <f t="shared" si="5"/>
        <v>13</v>
      </c>
      <c r="B132" s="75"/>
      <c r="C132" s="75">
        <v>3994707.4191135201</v>
      </c>
      <c r="D132" s="75"/>
      <c r="E132" s="75">
        <v>3995603.9603960393</v>
      </c>
      <c r="F132" s="84">
        <v>3826600</v>
      </c>
      <c r="G132" s="75"/>
      <c r="H132" s="75"/>
      <c r="I132" s="75"/>
      <c r="J132" s="75"/>
      <c r="K132" s="75"/>
      <c r="L132" s="75"/>
    </row>
    <row r="133" spans="1:12">
      <c r="A133" s="14">
        <f t="shared" si="5"/>
        <v>14</v>
      </c>
      <c r="B133" s="75"/>
      <c r="C133" s="75">
        <v>4337667.1853375696</v>
      </c>
      <c r="D133" s="75"/>
      <c r="E133" s="75">
        <v>4333989.7029702971</v>
      </c>
      <c r="F133" s="84">
        <v>4125700</v>
      </c>
      <c r="G133" s="75"/>
      <c r="H133" s="75"/>
      <c r="I133" s="75"/>
      <c r="J133" s="75"/>
      <c r="K133" s="75"/>
      <c r="L133" s="75"/>
    </row>
    <row r="134" spans="1:12">
      <c r="A134" s="14">
        <f t="shared" si="5"/>
        <v>15</v>
      </c>
      <c r="B134" s="75"/>
      <c r="C134" s="75">
        <v>4730348.7301290398</v>
      </c>
      <c r="D134" s="75"/>
      <c r="E134" s="75">
        <v>4577599.2079207916</v>
      </c>
      <c r="F134" s="84"/>
      <c r="G134" s="75"/>
      <c r="H134" s="75"/>
      <c r="I134" s="75"/>
      <c r="J134" s="75"/>
      <c r="K134" s="75"/>
      <c r="L134" s="75"/>
    </row>
    <row r="135" spans="1:12">
      <c r="A135" s="14">
        <f t="shared" si="5"/>
        <v>16</v>
      </c>
      <c r="B135" s="75"/>
      <c r="C135" s="75">
        <v>5069148.4234149996</v>
      </c>
      <c r="D135" s="75"/>
      <c r="E135" s="75">
        <v>4844615.4455445549</v>
      </c>
      <c r="F135" s="84"/>
      <c r="G135" s="75"/>
      <c r="H135" s="75"/>
      <c r="I135" s="75"/>
      <c r="J135" s="75"/>
      <c r="K135" s="75"/>
      <c r="L135" s="75"/>
    </row>
    <row r="136" spans="1:12">
      <c r="A136" s="14">
        <f t="shared" si="5"/>
        <v>17</v>
      </c>
      <c r="B136" s="75"/>
      <c r="C136" s="75"/>
      <c r="D136" s="75"/>
      <c r="E136" s="75"/>
      <c r="F136" s="84"/>
      <c r="G136" s="75"/>
      <c r="H136" s="75"/>
      <c r="I136" s="75"/>
      <c r="J136" s="75"/>
      <c r="K136" s="75"/>
      <c r="L136" s="75"/>
    </row>
    <row r="137" spans="1:12">
      <c r="A137" s="14">
        <f t="shared" si="5"/>
        <v>18</v>
      </c>
      <c r="B137" s="75"/>
      <c r="C137" s="75"/>
      <c r="D137" s="75"/>
      <c r="E137" s="75"/>
      <c r="F137" s="84"/>
      <c r="G137" s="75"/>
      <c r="H137" s="75"/>
      <c r="I137" s="75"/>
      <c r="J137" s="75"/>
      <c r="K137" s="75"/>
      <c r="L137" s="75"/>
    </row>
    <row r="138" spans="1:12">
      <c r="A138" s="14">
        <f t="shared" si="5"/>
        <v>19</v>
      </c>
      <c r="B138" s="75"/>
      <c r="C138" s="75"/>
      <c r="D138" s="75"/>
      <c r="E138" s="75"/>
      <c r="F138" s="84"/>
      <c r="G138" s="75"/>
      <c r="H138" s="75"/>
      <c r="I138" s="75"/>
      <c r="J138" s="75"/>
      <c r="K138" s="75"/>
      <c r="L138" s="75"/>
    </row>
    <row r="139" spans="1:12">
      <c r="A139" s="14">
        <f t="shared" si="5"/>
        <v>20</v>
      </c>
      <c r="B139" s="75"/>
      <c r="C139" s="75"/>
      <c r="D139" s="75"/>
      <c r="E139" s="75"/>
      <c r="F139" s="84"/>
      <c r="G139" s="75"/>
      <c r="H139" s="75"/>
      <c r="I139" s="75"/>
      <c r="J139" s="75"/>
      <c r="K139" s="75"/>
      <c r="L139" s="75"/>
    </row>
    <row r="140" spans="1:12">
      <c r="A140" s="14">
        <f t="shared" si="5"/>
        <v>21</v>
      </c>
      <c r="B140" s="75"/>
      <c r="C140" s="75"/>
      <c r="D140" s="75"/>
      <c r="E140" s="75"/>
      <c r="F140" s="84"/>
      <c r="G140" s="75"/>
      <c r="H140" s="75"/>
      <c r="I140" s="75"/>
      <c r="J140" s="75"/>
      <c r="K140" s="75"/>
      <c r="L140" s="75"/>
    </row>
    <row r="141" spans="1:12">
      <c r="A141" s="14">
        <f t="shared" si="5"/>
        <v>22</v>
      </c>
      <c r="B141" s="75"/>
      <c r="C141" s="75"/>
      <c r="D141" s="75"/>
      <c r="E141" s="75"/>
      <c r="F141" s="84"/>
      <c r="G141" s="75"/>
      <c r="H141" s="75"/>
      <c r="I141" s="75"/>
      <c r="J141" s="75"/>
      <c r="K141" s="75"/>
      <c r="L141" s="75"/>
    </row>
    <row r="142" spans="1:12">
      <c r="A142" s="14">
        <f t="shared" si="5"/>
        <v>23</v>
      </c>
      <c r="B142" s="75"/>
      <c r="C142" s="75"/>
      <c r="D142" s="75"/>
      <c r="E142" s="75"/>
      <c r="F142" s="84"/>
      <c r="G142" s="75"/>
      <c r="H142" s="75"/>
      <c r="I142" s="75"/>
      <c r="J142" s="75"/>
      <c r="K142" s="75"/>
      <c r="L142" s="75"/>
    </row>
    <row r="143" spans="1:12">
      <c r="A143" s="14">
        <f t="shared" si="5"/>
        <v>24</v>
      </c>
      <c r="B143" s="75"/>
      <c r="C143" s="75"/>
      <c r="D143" s="75"/>
      <c r="E143" s="75"/>
      <c r="F143" s="84"/>
      <c r="G143" s="75"/>
      <c r="H143" s="75"/>
      <c r="I143" s="75"/>
      <c r="J143" s="75"/>
      <c r="K143" s="75"/>
      <c r="L143" s="75"/>
    </row>
    <row r="144" spans="1:12">
      <c r="A144" s="14">
        <f t="shared" si="5"/>
        <v>25</v>
      </c>
      <c r="B144" s="75"/>
      <c r="C144" s="75"/>
      <c r="D144" s="75"/>
      <c r="E144" s="75"/>
      <c r="F144" s="84"/>
      <c r="G144" s="75"/>
      <c r="H144" s="75"/>
      <c r="I144" s="75"/>
      <c r="J144" s="75"/>
      <c r="K144" s="75"/>
      <c r="L144" s="75"/>
    </row>
    <row r="145" spans="1:12">
      <c r="A145" s="14">
        <f t="shared" si="5"/>
        <v>26</v>
      </c>
      <c r="B145" s="75"/>
      <c r="C145" s="75"/>
      <c r="D145" s="75"/>
      <c r="E145" s="75"/>
      <c r="F145" s="84"/>
      <c r="G145" s="75"/>
      <c r="H145" s="75"/>
      <c r="I145" s="75"/>
      <c r="J145" s="75"/>
      <c r="K145" s="75"/>
      <c r="L145" s="75"/>
    </row>
    <row r="146" spans="1:12">
      <c r="A146" s="14">
        <f t="shared" si="5"/>
        <v>27</v>
      </c>
      <c r="B146" s="75"/>
      <c r="C146" s="75"/>
      <c r="D146" s="75"/>
      <c r="E146" s="75"/>
      <c r="F146" s="84"/>
      <c r="G146" s="75"/>
      <c r="H146" s="75"/>
      <c r="I146" s="75"/>
      <c r="J146" s="75"/>
      <c r="K146" s="75"/>
      <c r="L146" s="75"/>
    </row>
    <row r="147" spans="1:12">
      <c r="A147" s="14">
        <f t="shared" si="5"/>
        <v>28</v>
      </c>
      <c r="B147" s="75"/>
      <c r="C147" s="75"/>
      <c r="D147" s="75"/>
      <c r="E147" s="75"/>
      <c r="F147" s="84"/>
      <c r="G147" s="75"/>
      <c r="H147" s="75"/>
      <c r="I147" s="75"/>
      <c r="J147" s="75"/>
      <c r="K147" s="75"/>
      <c r="L147" s="75"/>
    </row>
    <row r="148" spans="1:12">
      <c r="A148" s="14">
        <f t="shared" si="5"/>
        <v>29</v>
      </c>
      <c r="B148" s="75"/>
      <c r="C148" s="75"/>
      <c r="D148" s="75"/>
      <c r="E148" s="75"/>
      <c r="F148" s="84"/>
      <c r="G148" s="75"/>
      <c r="H148" s="75"/>
      <c r="I148" s="75"/>
      <c r="J148" s="75"/>
      <c r="K148" s="75"/>
      <c r="L148" s="75"/>
    </row>
    <row r="149" spans="1:12">
      <c r="A149" s="14">
        <f t="shared" si="5"/>
        <v>30</v>
      </c>
      <c r="B149" s="75"/>
      <c r="C149" s="75"/>
      <c r="D149" s="75"/>
      <c r="E149" s="75"/>
      <c r="F149" s="84"/>
      <c r="G149" s="75"/>
      <c r="H149" s="75"/>
      <c r="I149" s="75"/>
      <c r="J149" s="75"/>
      <c r="K149" s="75"/>
      <c r="L149" s="75"/>
    </row>
    <row r="150" spans="1:12">
      <c r="A150" s="14">
        <f t="shared" si="5"/>
        <v>31</v>
      </c>
      <c r="B150" s="75"/>
      <c r="C150" s="75"/>
      <c r="D150" s="75"/>
      <c r="E150" s="75"/>
      <c r="F150" s="84"/>
      <c r="G150" s="75"/>
      <c r="H150" s="75"/>
      <c r="I150" s="75"/>
      <c r="J150" s="75"/>
      <c r="K150" s="75"/>
      <c r="L150" s="75"/>
    </row>
    <row r="151" spans="1:12">
      <c r="A151" s="14">
        <f t="shared" si="5"/>
        <v>32</v>
      </c>
      <c r="B151" s="75"/>
      <c r="C151" s="75"/>
      <c r="D151" s="75"/>
      <c r="E151" s="75"/>
      <c r="F151" s="84"/>
      <c r="G151" s="75"/>
      <c r="H151" s="75"/>
      <c r="I151" s="75"/>
      <c r="J151" s="75"/>
      <c r="K151" s="75"/>
      <c r="L151" s="75"/>
    </row>
  </sheetData>
  <mergeCells count="23">
    <mergeCell ref="A33:AO33"/>
    <mergeCell ref="B36:E36"/>
    <mergeCell ref="F36:I36"/>
    <mergeCell ref="J36:M36"/>
    <mergeCell ref="N36:Q36"/>
    <mergeCell ref="R36:U36"/>
    <mergeCell ref="V36:Y36"/>
    <mergeCell ref="Z36:AC36"/>
    <mergeCell ref="AD36:AG36"/>
    <mergeCell ref="AH36:AK36"/>
    <mergeCell ref="B111:L111"/>
    <mergeCell ref="AH75:AK75"/>
    <mergeCell ref="AL75:AO75"/>
    <mergeCell ref="AL36:AO36"/>
    <mergeCell ref="A74:AO74"/>
    <mergeCell ref="B75:E75"/>
    <mergeCell ref="F75:I75"/>
    <mergeCell ref="J75:M75"/>
    <mergeCell ref="N75:Q75"/>
    <mergeCell ref="R75:U75"/>
    <mergeCell ref="V75:Y75"/>
    <mergeCell ref="Z75:AC75"/>
    <mergeCell ref="AD75:AG75"/>
  </mergeCells>
  <phoneticPr fontId="7" type="noConversion"/>
  <pageMargins left="0.7" right="0.7" top="0.75" bottom="0.75" header="0.3" footer="0.3"/>
  <pageSetup paperSize="9" orientation="portrait" r:id="rId1"/>
  <drawing r:id="rId2"/>
</worksheet>
</file>

<file path=xl/worksheets/sheet7.xml><?xml version="1.0" encoding="utf-8"?>
<worksheet xmlns="http://schemas.openxmlformats.org/spreadsheetml/2006/main" xmlns:r="http://schemas.openxmlformats.org/officeDocument/2006/relationships">
  <dimension ref="A1:AV125"/>
  <sheetViews>
    <sheetView tabSelected="1" topLeftCell="A88" zoomScale="70" zoomScaleNormal="70" workbookViewId="0">
      <selection activeCell="A84" sqref="A84:XFD84"/>
    </sheetView>
  </sheetViews>
  <sheetFormatPr defaultRowHeight="12.75"/>
  <cols>
    <col min="1" max="1" width="21.42578125" style="18" customWidth="1"/>
    <col min="2" max="3" width="8.7109375" style="18" customWidth="1"/>
    <col min="4" max="9" width="8.7109375" style="17" customWidth="1"/>
    <col min="10" max="22" width="8.7109375" style="18" customWidth="1"/>
    <col min="23" max="23" width="23.7109375" style="18" customWidth="1"/>
    <col min="24" max="42" width="8.7109375" style="18" customWidth="1"/>
    <col min="43" max="16384" width="9.140625" style="18"/>
  </cols>
  <sheetData>
    <row r="1" spans="1:48" ht="15.75">
      <c r="A1" s="35"/>
    </row>
    <row r="2" spans="1:48" ht="15.75">
      <c r="A2" s="35"/>
    </row>
    <row r="3" spans="1:48">
      <c r="A3" s="29" t="s">
        <v>2</v>
      </c>
      <c r="B3" s="41"/>
      <c r="C3" s="41"/>
      <c r="D3" s="29"/>
      <c r="E3" s="29"/>
      <c r="F3" s="29"/>
      <c r="G3" s="29"/>
      <c r="J3" s="17"/>
      <c r="K3" s="17"/>
      <c r="R3" s="14"/>
      <c r="S3" s="14"/>
      <c r="T3" s="15"/>
      <c r="U3" s="15"/>
      <c r="V3" s="14"/>
      <c r="W3" s="69"/>
      <c r="X3" s="69"/>
      <c r="Y3" s="14"/>
      <c r="Z3" s="14"/>
      <c r="AA3" s="14"/>
      <c r="AB3" s="16" t="s">
        <v>0</v>
      </c>
      <c r="AC3" s="33">
        <v>4789600</v>
      </c>
      <c r="AD3" s="16" t="s">
        <v>1</v>
      </c>
      <c r="AE3" s="16"/>
    </row>
    <row r="4" spans="1:48">
      <c r="A4" s="30">
        <v>0.6</v>
      </c>
      <c r="B4" s="34"/>
      <c r="C4" s="34"/>
      <c r="D4" s="20"/>
      <c r="E4" s="20"/>
      <c r="F4" s="20"/>
      <c r="G4" s="20"/>
      <c r="S4" s="14"/>
      <c r="T4" s="15"/>
      <c r="W4" s="68"/>
      <c r="X4" s="68"/>
      <c r="AB4" s="16" t="s">
        <v>3</v>
      </c>
      <c r="AC4" s="101">
        <f>AC3*A5</f>
        <v>3352720</v>
      </c>
      <c r="AD4" s="16" t="s">
        <v>1</v>
      </c>
      <c r="AE4" s="16"/>
      <c r="AF4" s="16"/>
    </row>
    <row r="5" spans="1:48">
      <c r="A5" s="30">
        <v>0.7</v>
      </c>
      <c r="B5" s="34"/>
      <c r="C5" s="34"/>
      <c r="D5" s="20"/>
      <c r="E5" s="20"/>
      <c r="F5" s="20"/>
      <c r="G5" s="20"/>
      <c r="S5" s="14"/>
      <c r="T5" s="15"/>
      <c r="W5" s="68"/>
      <c r="X5" s="68"/>
      <c r="AB5" s="16"/>
      <c r="AC5" s="32">
        <f>A5*AC3</f>
        <v>3352720</v>
      </c>
      <c r="AD5" s="16" t="s">
        <v>1</v>
      </c>
      <c r="AE5" s="16"/>
      <c r="AF5" s="16"/>
      <c r="AG5" s="16"/>
      <c r="AH5" s="32"/>
      <c r="AI5" s="32"/>
      <c r="AJ5" s="16"/>
      <c r="AK5" s="16"/>
    </row>
    <row r="6" spans="1:48">
      <c r="A6" s="30">
        <v>0.8</v>
      </c>
      <c r="B6" s="34"/>
      <c r="C6" s="34"/>
      <c r="D6" s="20"/>
      <c r="E6" s="20"/>
      <c r="F6" s="20"/>
      <c r="G6" s="20"/>
      <c r="H6" s="20"/>
      <c r="I6" s="20"/>
      <c r="S6" s="14"/>
      <c r="T6" s="15"/>
      <c r="W6" s="68"/>
      <c r="X6" s="68"/>
      <c r="AC6" s="32">
        <f>A6*AC3</f>
        <v>3831680</v>
      </c>
      <c r="AD6" s="16" t="s">
        <v>1</v>
      </c>
    </row>
    <row r="7" spans="1:48">
      <c r="A7" s="19"/>
      <c r="B7" s="34"/>
      <c r="C7" s="34"/>
      <c r="D7" s="20"/>
      <c r="E7" s="20"/>
      <c r="F7" s="20"/>
      <c r="G7" s="20"/>
      <c r="H7" s="20"/>
      <c r="I7" s="20"/>
      <c r="J7" s="21"/>
      <c r="K7" s="21"/>
      <c r="S7" s="14"/>
      <c r="T7" s="15"/>
      <c r="AC7" s="32"/>
    </row>
    <row r="8" spans="1:48">
      <c r="A8" s="19"/>
      <c r="D8" s="20"/>
      <c r="E8" s="20"/>
      <c r="F8" s="20"/>
      <c r="G8" s="20"/>
      <c r="H8" s="20"/>
      <c r="I8" s="20"/>
      <c r="J8" s="21"/>
      <c r="K8" s="21"/>
      <c r="S8" s="14"/>
      <c r="T8" s="15"/>
    </row>
    <row r="9" spans="1:48">
      <c r="A9" s="19"/>
      <c r="D9" s="20"/>
      <c r="E9" s="20"/>
      <c r="F9" s="20"/>
      <c r="G9" s="20"/>
      <c r="H9" s="20"/>
      <c r="I9" s="20"/>
      <c r="J9" s="21"/>
      <c r="K9" s="21"/>
      <c r="S9" s="14"/>
      <c r="T9" s="15"/>
      <c r="AU9" s="14"/>
      <c r="AV9" s="14"/>
    </row>
    <row r="10" spans="1:48">
      <c r="A10" s="19"/>
      <c r="D10" s="20"/>
      <c r="E10" s="20"/>
      <c r="F10" s="20"/>
      <c r="G10" s="20"/>
      <c r="H10" s="20"/>
      <c r="I10" s="20"/>
      <c r="J10" s="21"/>
      <c r="K10" s="21"/>
      <c r="S10" s="14"/>
      <c r="T10" s="15"/>
      <c r="AU10" s="14"/>
      <c r="AV10" s="14"/>
    </row>
    <row r="11" spans="1:48">
      <c r="A11" s="19"/>
      <c r="D11" s="20"/>
      <c r="E11" s="20"/>
      <c r="F11" s="20"/>
      <c r="G11" s="20"/>
      <c r="H11" s="20"/>
      <c r="I11" s="20"/>
      <c r="J11" s="21"/>
      <c r="K11" s="21"/>
      <c r="S11" s="14"/>
      <c r="T11" s="15"/>
      <c r="AU11" s="14"/>
      <c r="AV11" s="14"/>
    </row>
    <row r="12" spans="1:48">
      <c r="A12" s="19"/>
      <c r="D12" s="20"/>
      <c r="E12" s="20"/>
      <c r="F12" s="20"/>
      <c r="G12" s="20"/>
      <c r="H12" s="20"/>
      <c r="I12" s="20"/>
      <c r="J12" s="21"/>
      <c r="K12" s="21"/>
      <c r="S12" s="14"/>
      <c r="T12" s="15"/>
      <c r="AU12" s="14"/>
      <c r="AV12" s="14"/>
    </row>
    <row r="13" spans="1:48">
      <c r="A13" s="19"/>
      <c r="D13" s="20"/>
      <c r="E13" s="20"/>
      <c r="F13" s="20"/>
      <c r="G13" s="20"/>
      <c r="H13" s="20"/>
      <c r="I13" s="20"/>
      <c r="J13" s="21"/>
      <c r="K13" s="21"/>
      <c r="AP13" s="14"/>
      <c r="AU13" s="14"/>
      <c r="AV13" s="14"/>
    </row>
    <row r="14" spans="1:48">
      <c r="A14" s="19"/>
      <c r="D14" s="20"/>
      <c r="E14" s="20"/>
      <c r="F14" s="20"/>
      <c r="G14" s="20"/>
      <c r="H14" s="20"/>
      <c r="I14" s="20"/>
      <c r="J14" s="21"/>
      <c r="K14" s="21"/>
      <c r="AP14" s="14"/>
      <c r="AU14" s="14"/>
      <c r="AV14" s="14"/>
    </row>
    <row r="15" spans="1:48">
      <c r="A15" s="19"/>
      <c r="D15" s="20"/>
      <c r="E15" s="20"/>
      <c r="F15" s="20"/>
      <c r="G15" s="20"/>
      <c r="H15" s="20"/>
      <c r="I15" s="20"/>
      <c r="J15" s="21"/>
      <c r="K15" s="21"/>
      <c r="AP15" s="14"/>
      <c r="AU15" s="14"/>
      <c r="AV15" s="14"/>
    </row>
    <row r="16" spans="1:48">
      <c r="A16" s="19"/>
      <c r="D16" s="20"/>
      <c r="E16" s="20"/>
      <c r="F16" s="20"/>
      <c r="G16" s="20"/>
      <c r="H16" s="20"/>
      <c r="I16" s="20"/>
      <c r="J16" s="21"/>
      <c r="K16" s="21"/>
      <c r="AP16" s="14"/>
      <c r="AU16" s="14"/>
      <c r="AV16" s="14"/>
    </row>
    <row r="17" spans="1:48">
      <c r="A17" s="19"/>
      <c r="D17" s="20"/>
      <c r="E17" s="20"/>
      <c r="F17" s="20"/>
      <c r="G17" s="20"/>
      <c r="H17" s="20"/>
      <c r="I17" s="20"/>
      <c r="J17" s="21"/>
      <c r="K17" s="21"/>
      <c r="AP17" s="14"/>
      <c r="AU17" s="14"/>
      <c r="AV17" s="14"/>
    </row>
    <row r="18" spans="1:48">
      <c r="A18" s="19"/>
      <c r="D18" s="20"/>
      <c r="E18" s="20"/>
      <c r="F18" s="20"/>
      <c r="G18" s="20"/>
      <c r="H18" s="20"/>
      <c r="I18" s="20"/>
      <c r="J18" s="21"/>
      <c r="K18" s="21"/>
      <c r="AP18" s="14"/>
      <c r="AU18" s="14"/>
      <c r="AV18" s="14"/>
    </row>
    <row r="19" spans="1:48">
      <c r="A19" s="19"/>
      <c r="D19" s="20"/>
      <c r="E19" s="20"/>
      <c r="F19" s="20"/>
      <c r="G19" s="20"/>
      <c r="H19" s="20"/>
      <c r="I19" s="20"/>
      <c r="J19" s="21"/>
      <c r="K19" s="21"/>
      <c r="AP19" s="14"/>
      <c r="AU19" s="14"/>
      <c r="AV19" s="14"/>
    </row>
    <row r="20" spans="1:48">
      <c r="A20" s="19"/>
      <c r="D20" s="20"/>
      <c r="E20" s="20"/>
      <c r="F20" s="20"/>
      <c r="G20" s="20"/>
      <c r="H20" s="20"/>
      <c r="I20" s="20"/>
      <c r="J20" s="21"/>
      <c r="K20" s="21"/>
      <c r="AP20" s="14"/>
      <c r="AU20" s="14"/>
      <c r="AV20" s="14"/>
    </row>
    <row r="21" spans="1:48">
      <c r="A21" s="19"/>
      <c r="D21" s="20"/>
      <c r="E21" s="20"/>
      <c r="F21" s="20"/>
      <c r="G21" s="20"/>
      <c r="H21" s="20"/>
      <c r="I21" s="20"/>
      <c r="J21" s="21"/>
      <c r="K21" s="21"/>
      <c r="AP21" s="14"/>
      <c r="AU21" s="14"/>
      <c r="AV21" s="14"/>
    </row>
    <row r="22" spans="1:48">
      <c r="A22" s="19"/>
      <c r="D22" s="20"/>
      <c r="E22" s="20"/>
      <c r="F22" s="20"/>
      <c r="G22" s="20"/>
      <c r="H22" s="20"/>
      <c r="I22" s="20"/>
      <c r="J22" s="21"/>
      <c r="K22" s="21"/>
      <c r="AP22" s="14"/>
      <c r="AU22" s="14"/>
      <c r="AV22" s="14"/>
    </row>
    <row r="23" spans="1:48">
      <c r="A23" s="19"/>
      <c r="D23" s="20"/>
      <c r="E23" s="20"/>
      <c r="F23" s="20"/>
      <c r="G23" s="20"/>
      <c r="H23" s="20"/>
      <c r="I23" s="20"/>
      <c r="J23" s="21"/>
      <c r="K23" s="21"/>
      <c r="AP23" s="14"/>
      <c r="AU23" s="14"/>
      <c r="AV23" s="14"/>
    </row>
    <row r="24" spans="1:48">
      <c r="A24" s="19"/>
      <c r="D24" s="20"/>
      <c r="E24" s="20"/>
      <c r="F24" s="20"/>
      <c r="G24" s="20"/>
      <c r="H24" s="20"/>
      <c r="I24" s="20"/>
      <c r="J24" s="21"/>
      <c r="K24" s="21"/>
      <c r="AU24" s="14"/>
      <c r="AV24" s="14"/>
    </row>
    <row r="25" spans="1:48">
      <c r="A25" s="19"/>
      <c r="D25" s="20"/>
      <c r="E25" s="20"/>
      <c r="F25" s="20"/>
      <c r="G25" s="20"/>
      <c r="H25" s="20"/>
      <c r="I25" s="20"/>
      <c r="J25" s="21"/>
      <c r="K25" s="21"/>
      <c r="AU25" s="14"/>
      <c r="AV25" s="14"/>
    </row>
    <row r="26" spans="1:48">
      <c r="A26" s="19"/>
      <c r="D26" s="20"/>
      <c r="E26" s="20"/>
      <c r="F26" s="20"/>
      <c r="G26" s="20"/>
      <c r="H26" s="20"/>
      <c r="I26" s="20"/>
      <c r="J26" s="21"/>
      <c r="K26" s="21"/>
      <c r="AU26" s="14"/>
      <c r="AV26" s="14"/>
    </row>
    <row r="27" spans="1:48">
      <c r="A27" s="19"/>
      <c r="D27" s="20"/>
      <c r="E27" s="20"/>
      <c r="F27" s="20"/>
      <c r="G27" s="20"/>
      <c r="H27" s="20"/>
      <c r="I27" s="20"/>
      <c r="J27" s="21"/>
      <c r="K27" s="21"/>
      <c r="AU27" s="14"/>
      <c r="AV27" s="14"/>
    </row>
    <row r="28" spans="1:48">
      <c r="A28" s="19"/>
      <c r="D28" s="20"/>
      <c r="E28" s="20"/>
      <c r="F28" s="20"/>
      <c r="G28" s="20"/>
      <c r="H28" s="20"/>
      <c r="I28" s="20"/>
      <c r="J28" s="21"/>
      <c r="K28" s="21"/>
      <c r="AU28" s="14"/>
      <c r="AV28" s="14"/>
    </row>
    <row r="29" spans="1:48">
      <c r="A29" s="19"/>
      <c r="D29" s="20"/>
      <c r="E29" s="20"/>
      <c r="F29" s="20"/>
      <c r="G29" s="20"/>
      <c r="H29" s="20"/>
      <c r="I29" s="20"/>
      <c r="J29" s="21"/>
      <c r="K29" s="21"/>
      <c r="AU29" s="14"/>
      <c r="AV29" s="14"/>
    </row>
    <row r="30" spans="1:48">
      <c r="A30" s="19"/>
      <c r="D30" s="20"/>
      <c r="E30" s="20"/>
      <c r="F30" s="20"/>
      <c r="G30" s="20"/>
      <c r="H30" s="20"/>
      <c r="I30" s="20"/>
      <c r="J30" s="21"/>
      <c r="K30" s="21"/>
    </row>
    <row r="31" spans="1:48">
      <c r="A31" s="19"/>
      <c r="D31" s="20"/>
      <c r="E31" s="20"/>
      <c r="F31" s="20"/>
      <c r="G31" s="20"/>
      <c r="H31" s="20"/>
      <c r="I31" s="20"/>
      <c r="J31" s="21"/>
      <c r="K31" s="21"/>
    </row>
    <row r="32" spans="1:48">
      <c r="A32" s="19"/>
      <c r="D32" s="20"/>
      <c r="E32" s="20"/>
      <c r="F32" s="20"/>
      <c r="G32" s="20"/>
      <c r="H32" s="20"/>
      <c r="I32" s="20"/>
      <c r="J32" s="21"/>
      <c r="K32" s="21"/>
    </row>
    <row r="33" spans="1:44" ht="26.25">
      <c r="A33" s="122" t="s">
        <v>151</v>
      </c>
      <c r="B33" s="123"/>
      <c r="C33" s="123"/>
      <c r="D33" s="123"/>
      <c r="E33" s="123"/>
      <c r="F33" s="123"/>
      <c r="G33" s="123"/>
      <c r="H33" s="123"/>
      <c r="I33" s="123"/>
      <c r="J33" s="123"/>
      <c r="K33" s="123"/>
      <c r="L33" s="123"/>
      <c r="M33" s="123"/>
      <c r="N33" s="123"/>
      <c r="O33" s="123"/>
      <c r="P33" s="123"/>
      <c r="Q33" s="123"/>
      <c r="R33" s="123"/>
      <c r="S33" s="123"/>
      <c r="T33" s="123"/>
      <c r="U33" s="123"/>
    </row>
    <row r="34" spans="1:44">
      <c r="A34" s="19"/>
      <c r="D34" s="20"/>
      <c r="E34" s="20"/>
      <c r="F34" s="20"/>
      <c r="G34" s="20"/>
      <c r="H34" s="20"/>
      <c r="I34" s="20"/>
      <c r="J34" s="21"/>
      <c r="K34" s="21"/>
    </row>
    <row r="35" spans="1:44">
      <c r="A35" s="19"/>
      <c r="D35" s="20"/>
      <c r="E35" s="20"/>
      <c r="F35" s="20"/>
      <c r="G35" s="20"/>
      <c r="H35" s="20"/>
      <c r="I35" s="20"/>
      <c r="J35" s="21"/>
      <c r="K35" s="21"/>
    </row>
    <row r="36" spans="1:44" s="12" customFormat="1" ht="53.25" customHeight="1">
      <c r="A36" s="11" t="s">
        <v>10</v>
      </c>
      <c r="B36" s="126" t="s">
        <v>11</v>
      </c>
      <c r="C36" s="127"/>
      <c r="D36" s="126" t="s">
        <v>23</v>
      </c>
      <c r="E36" s="127"/>
      <c r="F36" s="126" t="s">
        <v>12</v>
      </c>
      <c r="G36" s="130"/>
      <c r="H36" s="126" t="s">
        <v>13</v>
      </c>
      <c r="I36" s="129"/>
      <c r="J36" s="126" t="s">
        <v>14</v>
      </c>
      <c r="K36" s="129"/>
      <c r="L36" s="126" t="s">
        <v>15</v>
      </c>
      <c r="M36" s="129"/>
      <c r="N36" s="126" t="s">
        <v>24</v>
      </c>
      <c r="O36" s="130"/>
      <c r="P36" s="127"/>
      <c r="Q36" s="129"/>
      <c r="R36" s="127"/>
      <c r="S36" s="129"/>
      <c r="T36" s="126"/>
      <c r="U36" s="129"/>
      <c r="W36" s="18"/>
      <c r="X36" s="18"/>
      <c r="Y36" s="18"/>
      <c r="Z36" s="18"/>
      <c r="AA36" s="18"/>
      <c r="AB36" s="18"/>
      <c r="AC36" s="18"/>
      <c r="AD36" s="18"/>
      <c r="AE36" s="18"/>
      <c r="AF36" s="18"/>
      <c r="AG36" s="18"/>
      <c r="AH36" s="18"/>
      <c r="AI36" s="18"/>
      <c r="AJ36" s="18"/>
      <c r="AK36" s="18"/>
      <c r="AL36" s="18"/>
      <c r="AM36" s="18"/>
      <c r="AN36" s="18"/>
      <c r="AO36" s="18"/>
      <c r="AP36" s="18"/>
      <c r="AQ36" s="18"/>
      <c r="AR36" s="18"/>
    </row>
    <row r="37" spans="1:44" s="12" customFormat="1" ht="49.5" customHeight="1">
      <c r="A37" s="11"/>
      <c r="B37" s="43" t="s">
        <v>31</v>
      </c>
      <c r="C37" s="43" t="s">
        <v>32</v>
      </c>
      <c r="D37" s="43" t="s">
        <v>31</v>
      </c>
      <c r="E37" s="43" t="s">
        <v>32</v>
      </c>
      <c r="F37" s="43" t="s">
        <v>31</v>
      </c>
      <c r="G37" s="43" t="s">
        <v>32</v>
      </c>
      <c r="H37" s="43" t="s">
        <v>31</v>
      </c>
      <c r="I37" s="43" t="s">
        <v>32</v>
      </c>
      <c r="J37" s="43" t="s">
        <v>31</v>
      </c>
      <c r="K37" s="43" t="s">
        <v>32</v>
      </c>
      <c r="L37" s="43" t="s">
        <v>31</v>
      </c>
      <c r="M37" s="43" t="s">
        <v>32</v>
      </c>
      <c r="N37" s="43" t="s">
        <v>31</v>
      </c>
      <c r="O37" s="43" t="s">
        <v>32</v>
      </c>
      <c r="P37" s="43" t="s">
        <v>31</v>
      </c>
      <c r="Q37" s="43" t="s">
        <v>32</v>
      </c>
      <c r="R37" s="43" t="s">
        <v>31</v>
      </c>
      <c r="S37" s="43" t="s">
        <v>32</v>
      </c>
      <c r="T37" s="43" t="s">
        <v>31</v>
      </c>
      <c r="U37" s="43" t="s">
        <v>32</v>
      </c>
      <c r="W37" s="18"/>
      <c r="X37" s="18"/>
      <c r="Y37" s="18"/>
      <c r="Z37" s="18"/>
      <c r="AA37" s="18"/>
      <c r="AB37" s="18"/>
      <c r="AC37" s="18"/>
      <c r="AD37" s="18"/>
      <c r="AE37" s="18"/>
      <c r="AF37" s="18"/>
      <c r="AG37" s="18"/>
      <c r="AH37" s="18"/>
      <c r="AI37" s="18"/>
      <c r="AJ37" s="18"/>
      <c r="AK37" s="18"/>
      <c r="AL37" s="18"/>
      <c r="AM37" s="18"/>
      <c r="AN37" s="18"/>
      <c r="AO37" s="18"/>
      <c r="AP37" s="18"/>
      <c r="AQ37" s="18"/>
      <c r="AR37" s="18"/>
    </row>
    <row r="38" spans="1:44">
      <c r="A38" s="14">
        <v>-6</v>
      </c>
      <c r="B38" s="42">
        <v>394000</v>
      </c>
      <c r="C38" s="42">
        <v>7450</v>
      </c>
      <c r="D38" s="72">
        <v>202130</v>
      </c>
      <c r="E38" s="72">
        <v>1547.2</v>
      </c>
      <c r="F38" s="75"/>
      <c r="G38" s="42"/>
      <c r="H38" s="75">
        <v>378965.54455445544</v>
      </c>
      <c r="I38" s="75">
        <v>15569.504950495049</v>
      </c>
      <c r="J38" s="84">
        <v>91644</v>
      </c>
      <c r="K38" s="84">
        <v>1526.8</v>
      </c>
      <c r="L38" s="8"/>
      <c r="M38" s="8"/>
      <c r="N38" s="42"/>
      <c r="O38" s="42"/>
      <c r="P38" s="38"/>
      <c r="Q38" s="38"/>
      <c r="R38" s="38">
        <v>185901.59999999101</v>
      </c>
      <c r="S38" s="38">
        <v>26339.999999998701</v>
      </c>
      <c r="T38" s="38"/>
      <c r="U38" s="38"/>
    </row>
    <row r="39" spans="1:44">
      <c r="A39" s="14">
        <f>A38+1</f>
        <v>-5</v>
      </c>
      <c r="B39" s="42">
        <v>771600</v>
      </c>
      <c r="C39" s="42">
        <v>30850</v>
      </c>
      <c r="D39" s="72">
        <v>581353</v>
      </c>
      <c r="E39" s="72">
        <v>16604</v>
      </c>
      <c r="F39" s="75"/>
      <c r="G39" s="42"/>
      <c r="H39" s="75">
        <v>848632.4752475248</v>
      </c>
      <c r="I39" s="75">
        <v>60376.633663366338</v>
      </c>
      <c r="J39" s="84">
        <v>423290</v>
      </c>
      <c r="K39" s="84">
        <v>48892</v>
      </c>
      <c r="L39" s="8"/>
      <c r="M39" s="8"/>
      <c r="N39" s="39">
        <v>350801.249374479</v>
      </c>
      <c r="O39" s="39">
        <v>29820.153461217698</v>
      </c>
      <c r="P39" s="38"/>
      <c r="Q39" s="38"/>
      <c r="R39" s="38">
        <v>508607.99999997503</v>
      </c>
      <c r="S39" s="38">
        <v>110731.199999994</v>
      </c>
      <c r="T39" s="38"/>
      <c r="U39" s="38"/>
    </row>
    <row r="40" spans="1:44">
      <c r="A40" s="14">
        <f t="shared" ref="A40:A67" si="0">A39+1</f>
        <v>-4</v>
      </c>
      <c r="B40" s="42">
        <v>1248800</v>
      </c>
      <c r="C40" s="42">
        <v>111900</v>
      </c>
      <c r="D40" s="72">
        <v>1139240</v>
      </c>
      <c r="E40" s="72">
        <v>89142.399999999994</v>
      </c>
      <c r="F40" s="75"/>
      <c r="G40" s="42"/>
      <c r="H40" s="75">
        <v>1264266.5346534655</v>
      </c>
      <c r="I40" s="75">
        <v>187088.31683168316</v>
      </c>
      <c r="J40" s="84">
        <v>902100</v>
      </c>
      <c r="K40" s="84">
        <v>162760</v>
      </c>
      <c r="L40" s="8"/>
      <c r="M40" s="8"/>
      <c r="N40" s="39">
        <v>741235.53994995798</v>
      </c>
      <c r="O40" s="39">
        <v>170416.28490408699</v>
      </c>
      <c r="P40" s="38"/>
      <c r="Q40" s="38"/>
      <c r="R40" s="38">
        <v>907119.19999995502</v>
      </c>
      <c r="S40" s="38">
        <v>335251.999999983</v>
      </c>
      <c r="T40" s="38"/>
      <c r="U40" s="38"/>
    </row>
    <row r="41" spans="1:44">
      <c r="A41" s="14">
        <f t="shared" si="0"/>
        <v>-3</v>
      </c>
      <c r="B41" s="42">
        <v>1661400</v>
      </c>
      <c r="C41" s="42">
        <v>361800</v>
      </c>
      <c r="D41" s="72">
        <v>1613480</v>
      </c>
      <c r="E41" s="72">
        <v>306295</v>
      </c>
      <c r="F41" s="75"/>
      <c r="G41" s="42"/>
      <c r="H41" s="75">
        <v>1687659.4059405942</v>
      </c>
      <c r="I41" s="75">
        <v>478767.92079207924</v>
      </c>
      <c r="J41" s="84">
        <v>1280500</v>
      </c>
      <c r="K41" s="84">
        <v>515660</v>
      </c>
      <c r="L41" s="8"/>
      <c r="M41" s="8"/>
      <c r="N41" s="39">
        <v>1100401.6120100101</v>
      </c>
      <c r="O41" s="39">
        <v>511638.33427856502</v>
      </c>
      <c r="P41" s="38"/>
      <c r="Q41" s="38"/>
      <c r="R41" s="38">
        <v>1345753.59999993</v>
      </c>
      <c r="S41" s="38">
        <v>663190.39999996696</v>
      </c>
      <c r="T41" s="38"/>
      <c r="U41" s="38"/>
    </row>
    <row r="42" spans="1:44" ht="15">
      <c r="A42" s="14">
        <f t="shared" si="0"/>
        <v>-2</v>
      </c>
      <c r="B42" s="45">
        <v>1951100</v>
      </c>
      <c r="C42" s="45">
        <v>753000</v>
      </c>
      <c r="D42" s="72">
        <v>1960410</v>
      </c>
      <c r="E42" s="72">
        <v>690370</v>
      </c>
      <c r="F42" s="75"/>
      <c r="G42" s="42"/>
      <c r="H42" s="75">
        <v>2052758.8118811883</v>
      </c>
      <c r="I42" s="75">
        <v>752086.73267326725</v>
      </c>
      <c r="J42" s="84">
        <v>1604400</v>
      </c>
      <c r="K42" s="84">
        <v>974660</v>
      </c>
      <c r="L42" s="8"/>
      <c r="M42" s="8"/>
      <c r="N42" s="39">
        <v>1447192.2205171001</v>
      </c>
      <c r="O42" s="39">
        <v>934439.37547956605</v>
      </c>
      <c r="P42" s="38"/>
      <c r="Q42" s="38"/>
      <c r="R42" s="38">
        <v>1731949.59999991</v>
      </c>
      <c r="S42" s="38">
        <v>1072207.9999999499</v>
      </c>
      <c r="T42" s="38"/>
      <c r="U42" s="38"/>
    </row>
    <row r="43" spans="1:44" ht="15">
      <c r="A43" s="14">
        <f t="shared" si="0"/>
        <v>-1</v>
      </c>
      <c r="B43" s="48">
        <v>2250000</v>
      </c>
      <c r="C43" s="48">
        <v>1166900</v>
      </c>
      <c r="D43" s="73">
        <v>2243680</v>
      </c>
      <c r="E43" s="72">
        <v>1136280</v>
      </c>
      <c r="F43" s="75"/>
      <c r="G43" s="42"/>
      <c r="H43" s="75">
        <v>2279190.0990099013</v>
      </c>
      <c r="I43" s="75">
        <v>1231055.0495049506</v>
      </c>
      <c r="J43" s="84">
        <v>1821200</v>
      </c>
      <c r="K43" s="84">
        <v>1302200</v>
      </c>
      <c r="L43" s="8"/>
      <c r="M43" s="8"/>
      <c r="N43" s="39">
        <v>1739287.9139282701</v>
      </c>
      <c r="O43" s="39">
        <v>1339943.5292744001</v>
      </c>
      <c r="P43" s="38"/>
      <c r="Q43" s="38"/>
      <c r="R43" s="38">
        <v>2074143.1999999001</v>
      </c>
      <c r="S43" s="38">
        <v>1400423.1999999301</v>
      </c>
      <c r="T43" s="38"/>
      <c r="U43" s="38"/>
    </row>
    <row r="44" spans="1:44" ht="15">
      <c r="A44" s="14">
        <f t="shared" si="0"/>
        <v>0</v>
      </c>
      <c r="B44" s="48">
        <v>2605000</v>
      </c>
      <c r="C44" s="48">
        <v>1516850</v>
      </c>
      <c r="D44" s="73">
        <v>2550720</v>
      </c>
      <c r="E44" s="72">
        <v>1525690</v>
      </c>
      <c r="F44" s="75"/>
      <c r="G44" s="42"/>
      <c r="H44" s="75">
        <v>2520828.1188118812</v>
      </c>
      <c r="I44" s="75">
        <v>1505925.5445544554</v>
      </c>
      <c r="J44" s="84">
        <v>2035499.9999999998</v>
      </c>
      <c r="K44" s="84">
        <v>1579800</v>
      </c>
      <c r="L44" s="8"/>
      <c r="M44" s="8"/>
      <c r="N44" s="39">
        <v>2108398.6975813201</v>
      </c>
      <c r="O44" s="39">
        <v>1636689.0095079199</v>
      </c>
      <c r="P44" s="38"/>
      <c r="Q44" s="38"/>
      <c r="R44" s="38">
        <v>2436690.3999998802</v>
      </c>
      <c r="S44" s="38">
        <v>1723758.39999991</v>
      </c>
      <c r="T44" s="38"/>
      <c r="U44" s="38"/>
    </row>
    <row r="45" spans="1:44" ht="15">
      <c r="A45" s="14">
        <f t="shared" si="0"/>
        <v>1</v>
      </c>
      <c r="B45" s="48">
        <v>2988700</v>
      </c>
      <c r="C45" s="48">
        <v>1829400</v>
      </c>
      <c r="D45" s="74">
        <v>3018990</v>
      </c>
      <c r="E45" s="67">
        <v>1850930</v>
      </c>
      <c r="F45" s="75"/>
      <c r="G45" s="42"/>
      <c r="H45" s="75">
        <v>3169157.2277227724</v>
      </c>
      <c r="I45" s="75">
        <v>1887157.2277227722</v>
      </c>
      <c r="J45" s="84">
        <v>2323400</v>
      </c>
      <c r="K45" s="84">
        <v>1789000</v>
      </c>
      <c r="L45" s="8"/>
      <c r="M45" s="8"/>
      <c r="N45" s="39">
        <v>2705159.28907423</v>
      </c>
      <c r="O45" s="39">
        <v>1867003.25704754</v>
      </c>
      <c r="P45" s="38"/>
      <c r="Q45" s="38"/>
      <c r="R45" s="38">
        <v>2893748.7999998601</v>
      </c>
      <c r="S45" s="38">
        <v>1973810.3999999</v>
      </c>
      <c r="T45" s="38"/>
      <c r="U45" s="38"/>
    </row>
    <row r="46" spans="1:44" ht="15">
      <c r="A46" s="14">
        <f t="shared" si="0"/>
        <v>2</v>
      </c>
      <c r="B46" s="48">
        <v>3544600</v>
      </c>
      <c r="C46" s="48">
        <v>2096200</v>
      </c>
      <c r="D46" s="74">
        <v>3653450</v>
      </c>
      <c r="E46" s="67">
        <v>2164940</v>
      </c>
      <c r="F46" s="75"/>
      <c r="G46" s="42"/>
      <c r="H46" s="75">
        <v>3783699.4059405942</v>
      </c>
      <c r="I46" s="75">
        <v>2170015.8415841581</v>
      </c>
      <c r="J46" s="84">
        <v>2703400</v>
      </c>
      <c r="K46" s="84">
        <v>1996400</v>
      </c>
      <c r="L46" s="8"/>
      <c r="M46" s="8"/>
      <c r="N46" s="39">
        <v>3464594.5100917402</v>
      </c>
      <c r="O46" s="39">
        <v>2061920.80266889</v>
      </c>
      <c r="P46" s="38"/>
      <c r="Q46" s="38"/>
      <c r="R46" s="38">
        <v>3439066.3999998299</v>
      </c>
      <c r="S46" s="38">
        <v>2301625.5999998902</v>
      </c>
      <c r="T46" s="38"/>
      <c r="U46" s="38"/>
    </row>
    <row r="47" spans="1:44" ht="15">
      <c r="A47" s="14">
        <f t="shared" si="0"/>
        <v>3</v>
      </c>
      <c r="B47" s="48">
        <v>4214100</v>
      </c>
      <c r="C47" s="48">
        <v>2390250</v>
      </c>
      <c r="D47" s="74">
        <v>4261230</v>
      </c>
      <c r="E47" s="67">
        <v>2438300</v>
      </c>
      <c r="F47" s="75"/>
      <c r="G47" s="42"/>
      <c r="H47" s="75">
        <v>4312576.6336633656</v>
      </c>
      <c r="I47" s="75">
        <v>2437715.6435643565</v>
      </c>
      <c r="J47" s="84">
        <v>3371300</v>
      </c>
      <c r="K47" s="84">
        <v>2260600</v>
      </c>
      <c r="L47" s="8"/>
      <c r="M47" s="8"/>
      <c r="N47" s="39">
        <v>4094804.4056713898</v>
      </c>
      <c r="O47" s="39">
        <v>2387519.72810676</v>
      </c>
      <c r="P47" s="38"/>
      <c r="Q47" s="38"/>
      <c r="R47" s="38">
        <v>3965560.7999998</v>
      </c>
      <c r="S47" s="38">
        <v>2658327.1999998698</v>
      </c>
      <c r="T47" s="38"/>
      <c r="U47" s="38"/>
    </row>
    <row r="48" spans="1:44" ht="15">
      <c r="A48" s="14">
        <f t="shared" si="0"/>
        <v>4</v>
      </c>
      <c r="B48" s="48">
        <v>4646200</v>
      </c>
      <c r="C48" s="48">
        <v>2701200</v>
      </c>
      <c r="D48" s="74">
        <v>4627220</v>
      </c>
      <c r="E48" s="67">
        <v>2754510</v>
      </c>
      <c r="F48" s="75"/>
      <c r="G48" s="42"/>
      <c r="H48" s="75">
        <v>4599051.8811881188</v>
      </c>
      <c r="I48" s="75">
        <v>2862499.8019801979</v>
      </c>
      <c r="J48" s="84">
        <v>4049900</v>
      </c>
      <c r="K48" s="84">
        <v>2580600</v>
      </c>
      <c r="L48" s="8"/>
      <c r="M48" s="8"/>
      <c r="N48" s="39">
        <v>4492029.6220183503</v>
      </c>
      <c r="O48" s="39">
        <v>2790904.7135946602</v>
      </c>
      <c r="P48" s="38"/>
      <c r="Q48" s="38"/>
      <c r="R48" s="38">
        <v>4367740.79999978</v>
      </c>
      <c r="S48" s="38">
        <v>2980463.9999998501</v>
      </c>
      <c r="T48" s="38"/>
      <c r="U48" s="38"/>
    </row>
    <row r="49" spans="1:21" ht="15">
      <c r="A49" s="14">
        <f t="shared" si="0"/>
        <v>5</v>
      </c>
      <c r="B49" s="48">
        <v>4773300</v>
      </c>
      <c r="C49" s="48">
        <v>3048150</v>
      </c>
      <c r="D49" s="73">
        <v>4754520</v>
      </c>
      <c r="E49" s="72">
        <v>3122370</v>
      </c>
      <c r="F49" s="75"/>
      <c r="G49" s="42"/>
      <c r="H49" s="75">
        <v>4736505.3465346536</v>
      </c>
      <c r="I49" s="75">
        <v>3172259.4059405942</v>
      </c>
      <c r="J49" s="84">
        <v>4519800</v>
      </c>
      <c r="K49" s="84">
        <v>3004300</v>
      </c>
      <c r="L49" s="8"/>
      <c r="M49" s="8"/>
      <c r="N49" s="39">
        <v>4663450.5644703899</v>
      </c>
      <c r="O49" s="39">
        <v>3140607.4308590498</v>
      </c>
      <c r="P49" s="38"/>
      <c r="Q49" s="38"/>
      <c r="R49" s="38">
        <v>4637160.7999997698</v>
      </c>
      <c r="S49" s="38">
        <v>3396132.7999998298</v>
      </c>
      <c r="T49" s="38"/>
      <c r="U49" s="38"/>
    </row>
    <row r="50" spans="1:21" ht="15">
      <c r="A50" s="14">
        <f t="shared" si="0"/>
        <v>6</v>
      </c>
      <c r="B50" s="48">
        <v>4788500</v>
      </c>
      <c r="C50" s="48">
        <v>3414850</v>
      </c>
      <c r="D50" s="73">
        <v>4788720</v>
      </c>
      <c r="E50" s="72">
        <v>3508010</v>
      </c>
      <c r="F50" s="75"/>
      <c r="G50" s="42"/>
      <c r="H50" s="75">
        <v>4789600</v>
      </c>
      <c r="I50" s="75">
        <v>3553834.4554455443</v>
      </c>
      <c r="J50" s="84">
        <v>4766800</v>
      </c>
      <c r="K50" s="84">
        <v>3483200</v>
      </c>
      <c r="L50" s="8"/>
      <c r="M50" s="8"/>
      <c r="N50" s="39">
        <v>4748502.9150959104</v>
      </c>
      <c r="O50" s="39">
        <v>3701052.5481234398</v>
      </c>
      <c r="P50" s="38"/>
      <c r="Q50" s="38"/>
      <c r="R50" s="38">
        <v>4737413.5999997603</v>
      </c>
      <c r="S50" s="38">
        <v>3757530.3999998099</v>
      </c>
      <c r="T50" s="38"/>
      <c r="U50" s="38"/>
    </row>
    <row r="51" spans="1:21" ht="15">
      <c r="A51" s="14">
        <f t="shared" si="0"/>
        <v>7</v>
      </c>
      <c r="B51" s="48">
        <v>4789600</v>
      </c>
      <c r="C51" s="48"/>
      <c r="D51" s="73">
        <v>4789600</v>
      </c>
      <c r="E51" s="72">
        <v>3916800</v>
      </c>
      <c r="F51" s="75"/>
      <c r="G51" s="42"/>
      <c r="H51" s="75">
        <v>4789600</v>
      </c>
      <c r="I51" s="75">
        <v>3974106.9306930695</v>
      </c>
      <c r="J51" s="84">
        <v>4783800</v>
      </c>
      <c r="K51" s="84">
        <v>4019100</v>
      </c>
      <c r="L51" s="8"/>
      <c r="M51" s="8"/>
      <c r="N51" s="39">
        <v>4783883.6383653004</v>
      </c>
      <c r="O51" s="39">
        <v>4010523.02485405</v>
      </c>
      <c r="P51" s="38"/>
      <c r="Q51" s="38"/>
      <c r="R51" s="38">
        <v>4773299.9999997597</v>
      </c>
      <c r="S51" s="38">
        <v>4118532.7999997898</v>
      </c>
      <c r="T51" s="38"/>
      <c r="U51" s="38"/>
    </row>
    <row r="52" spans="1:21" ht="15">
      <c r="A52" s="14">
        <f t="shared" si="0"/>
        <v>8</v>
      </c>
      <c r="B52" s="48">
        <v>4789600</v>
      </c>
      <c r="C52" s="48"/>
      <c r="D52" s="74">
        <v>4789600</v>
      </c>
      <c r="E52" s="67">
        <v>4230970</v>
      </c>
      <c r="F52" s="75"/>
      <c r="G52" s="42"/>
      <c r="H52" s="75">
        <v>4789600</v>
      </c>
      <c r="I52" s="75">
        <v>4201848.712871287</v>
      </c>
      <c r="J52" s="84">
        <v>4789700</v>
      </c>
      <c r="K52" s="84">
        <v>4442300</v>
      </c>
      <c r="L52" s="8"/>
      <c r="M52" s="8"/>
      <c r="N52" s="39">
        <v>4789600</v>
      </c>
      <c r="O52" s="39">
        <v>4353902.1918265196</v>
      </c>
      <c r="P52" s="38"/>
      <c r="Q52" s="38"/>
      <c r="R52" s="38">
        <v>4779055.1999997599</v>
      </c>
      <c r="S52" s="38">
        <v>4366411.9999997802</v>
      </c>
      <c r="T52" s="38"/>
      <c r="U52" s="38"/>
    </row>
    <row r="53" spans="1:21" ht="15">
      <c r="A53" s="14">
        <f t="shared" si="0"/>
        <v>9</v>
      </c>
      <c r="B53" s="48">
        <v>4789600</v>
      </c>
      <c r="C53" s="48"/>
      <c r="D53" s="74">
        <v>4789600</v>
      </c>
      <c r="E53" s="67">
        <v>4436200</v>
      </c>
      <c r="F53" s="75"/>
      <c r="G53" s="42"/>
      <c r="H53" s="75">
        <v>4789600</v>
      </c>
      <c r="I53" s="75">
        <v>4453193.6633663364</v>
      </c>
      <c r="J53" s="84">
        <v>4789700</v>
      </c>
      <c r="K53" s="84">
        <v>4655700</v>
      </c>
      <c r="L53" s="8"/>
      <c r="M53" s="8"/>
      <c r="N53" s="39">
        <v>4789600</v>
      </c>
      <c r="O53" s="39">
        <v>4550431.5836530402</v>
      </c>
      <c r="P53" s="38"/>
      <c r="Q53" s="38"/>
      <c r="R53" s="38">
        <v>4780973.5999997603</v>
      </c>
      <c r="S53" s="75">
        <v>4534792.7999997698</v>
      </c>
      <c r="T53" s="38"/>
      <c r="U53" s="38"/>
    </row>
    <row r="54" spans="1:21" ht="15">
      <c r="A54" s="14">
        <f t="shared" si="0"/>
        <v>10</v>
      </c>
      <c r="B54" s="48"/>
      <c r="C54" s="48"/>
      <c r="D54" s="74">
        <v>4789600</v>
      </c>
      <c r="E54" s="67">
        <v>4594330</v>
      </c>
      <c r="F54" s="75"/>
      <c r="G54" s="42"/>
      <c r="H54" s="75">
        <v>4789600</v>
      </c>
      <c r="I54" s="75">
        <v>4600598.0198019808</v>
      </c>
      <c r="J54" s="84">
        <v>4789700</v>
      </c>
      <c r="K54" s="84">
        <v>4761500</v>
      </c>
      <c r="L54" s="8"/>
      <c r="M54" s="8"/>
      <c r="N54" s="39">
        <v>4789600</v>
      </c>
      <c r="O54" s="39">
        <v>4680521.7534612203</v>
      </c>
      <c r="P54" s="38"/>
      <c r="Q54" s="38"/>
      <c r="R54" s="38">
        <v>4782328.7999997605</v>
      </c>
      <c r="S54" s="75">
        <v>4680157.5999997696</v>
      </c>
      <c r="T54" s="38"/>
      <c r="U54" s="38"/>
    </row>
    <row r="55" spans="1:21" ht="15">
      <c r="A55" s="14">
        <f t="shared" si="0"/>
        <v>11</v>
      </c>
      <c r="B55" s="48"/>
      <c r="C55" s="48"/>
      <c r="D55" s="74">
        <v>4789600</v>
      </c>
      <c r="E55" s="67">
        <v>4700040</v>
      </c>
      <c r="F55" s="75"/>
      <c r="G55" s="42"/>
      <c r="H55" s="75">
        <v>4789600</v>
      </c>
      <c r="I55" s="75">
        <v>4683660.5940594068</v>
      </c>
      <c r="J55" s="84">
        <v>4789700</v>
      </c>
      <c r="K55" s="84">
        <v>4780700</v>
      </c>
      <c r="L55" s="8"/>
      <c r="M55" s="8"/>
      <c r="N55" s="39">
        <v>4789600</v>
      </c>
      <c r="O55" s="39">
        <v>4749429.6767306104</v>
      </c>
      <c r="P55" s="38"/>
      <c r="Q55" s="38"/>
      <c r="R55" s="38">
        <v>4785391.9999997597</v>
      </c>
      <c r="S55" s="75">
        <v>4732727.9999997597</v>
      </c>
      <c r="T55" s="38"/>
      <c r="U55" s="38"/>
    </row>
    <row r="56" spans="1:21" ht="15">
      <c r="A56" s="14">
        <f t="shared" si="0"/>
        <v>12</v>
      </c>
      <c r="B56" s="48"/>
      <c r="C56" s="48"/>
      <c r="D56" s="74">
        <v>4789600</v>
      </c>
      <c r="E56" s="72">
        <v>4747030</v>
      </c>
      <c r="F56" s="75"/>
      <c r="G56" s="42"/>
      <c r="H56" s="75">
        <v>4789600</v>
      </c>
      <c r="I56" s="75">
        <v>4744343.7623762377</v>
      </c>
      <c r="J56" s="84">
        <v>4789700</v>
      </c>
      <c r="K56" s="84">
        <v>4788200</v>
      </c>
      <c r="L56" s="8"/>
      <c r="M56" s="8"/>
      <c r="N56" s="39">
        <v>4789600</v>
      </c>
      <c r="O56" s="39">
        <v>4754219.2767306101</v>
      </c>
      <c r="P56" s="38"/>
      <c r="Q56" s="38"/>
      <c r="R56" s="38">
        <v>4785391.9999997597</v>
      </c>
      <c r="S56" s="75">
        <v>4747395.1999997599</v>
      </c>
      <c r="T56" s="38"/>
      <c r="U56" s="38"/>
    </row>
    <row r="57" spans="1:21" ht="15">
      <c r="A57" s="14">
        <f t="shared" si="0"/>
        <v>13</v>
      </c>
      <c r="B57" s="48"/>
      <c r="C57" s="48"/>
      <c r="D57" s="74">
        <v>4789600</v>
      </c>
      <c r="E57" s="72">
        <v>4771060</v>
      </c>
      <c r="F57" s="75"/>
      <c r="G57" s="42"/>
      <c r="H57" s="75">
        <v>4789600</v>
      </c>
      <c r="I57" s="75">
        <v>4763569.5049504945</v>
      </c>
      <c r="J57" s="84">
        <v>4789700</v>
      </c>
      <c r="K57" s="84">
        <v>4789300</v>
      </c>
      <c r="L57" s="8"/>
      <c r="M57" s="8"/>
      <c r="N57" s="39">
        <v>4789600</v>
      </c>
      <c r="O57" s="39">
        <v>4767583.4191826498</v>
      </c>
      <c r="P57" s="38"/>
      <c r="Q57" s="38"/>
      <c r="R57" s="38"/>
      <c r="S57" s="75"/>
      <c r="T57" s="38"/>
      <c r="U57" s="38"/>
    </row>
    <row r="58" spans="1:21" ht="15">
      <c r="A58" s="14">
        <f t="shared" si="0"/>
        <v>14</v>
      </c>
      <c r="B58" s="48"/>
      <c r="C58" s="48"/>
      <c r="D58" s="74">
        <v>4789600</v>
      </c>
      <c r="E58" s="72">
        <v>4779500</v>
      </c>
      <c r="F58" s="75"/>
      <c r="G58" s="42"/>
      <c r="H58" s="75">
        <v>4789600</v>
      </c>
      <c r="I58" s="75">
        <v>4789600</v>
      </c>
      <c r="J58" s="84">
        <v>4789700</v>
      </c>
      <c r="K58" s="84">
        <v>4789700</v>
      </c>
      <c r="L58" s="8"/>
      <c r="M58" s="10"/>
      <c r="N58" s="39">
        <v>4789600</v>
      </c>
      <c r="O58" s="39">
        <v>4780020.8</v>
      </c>
      <c r="P58" s="38"/>
      <c r="Q58" s="38"/>
      <c r="R58" s="38"/>
      <c r="S58" s="75"/>
      <c r="T58" s="38"/>
      <c r="U58" s="38"/>
    </row>
    <row r="59" spans="1:21" ht="15">
      <c r="A59" s="14">
        <f t="shared" si="0"/>
        <v>15</v>
      </c>
      <c r="B59" s="48"/>
      <c r="C59" s="48"/>
      <c r="D59" s="74">
        <v>4789600</v>
      </c>
      <c r="E59" s="67">
        <v>4783340</v>
      </c>
      <c r="F59" s="75"/>
      <c r="G59" s="42"/>
      <c r="H59" s="75">
        <v>4789600</v>
      </c>
      <c r="I59" s="75">
        <v>4782287.5247524753</v>
      </c>
      <c r="J59" s="84">
        <v>4789700</v>
      </c>
      <c r="K59" s="84">
        <v>4789700</v>
      </c>
      <c r="L59" s="8"/>
      <c r="M59" s="42"/>
      <c r="N59" s="39">
        <v>4789600</v>
      </c>
      <c r="O59" s="39">
        <v>4784810.4000000004</v>
      </c>
      <c r="P59" s="38"/>
      <c r="Q59" s="38"/>
      <c r="R59" s="38"/>
      <c r="S59" s="75"/>
      <c r="T59" s="38"/>
      <c r="U59" s="38"/>
    </row>
    <row r="60" spans="1:21" ht="15">
      <c r="A60" s="14">
        <f t="shared" si="0"/>
        <v>16</v>
      </c>
      <c r="B60" s="48"/>
      <c r="C60" s="48"/>
      <c r="D60" s="74">
        <v>4789600</v>
      </c>
      <c r="E60" s="67">
        <v>4788720</v>
      </c>
      <c r="F60" s="75"/>
      <c r="G60" s="42"/>
      <c r="H60" s="75">
        <v>4789600</v>
      </c>
      <c r="I60" s="75">
        <v>4788068.1188118812</v>
      </c>
      <c r="J60" s="84">
        <v>4789700</v>
      </c>
      <c r="K60" s="84">
        <v>4789700</v>
      </c>
      <c r="L60" s="8"/>
      <c r="M60" s="8"/>
      <c r="N60" s="39">
        <v>4789600</v>
      </c>
      <c r="O60" s="39">
        <v>4789600</v>
      </c>
      <c r="P60" s="38"/>
      <c r="Q60" s="38"/>
      <c r="R60" s="38"/>
      <c r="S60" s="75"/>
      <c r="T60" s="38"/>
      <c r="U60" s="38"/>
    </row>
    <row r="61" spans="1:21" ht="15">
      <c r="A61" s="14">
        <f t="shared" si="0"/>
        <v>17</v>
      </c>
      <c r="B61" s="45"/>
      <c r="C61" s="45"/>
      <c r="D61" s="74">
        <v>4789600</v>
      </c>
      <c r="E61" s="72">
        <v>4789600</v>
      </c>
      <c r="F61" s="75"/>
      <c r="G61" s="42"/>
      <c r="H61" s="42"/>
      <c r="I61" s="42"/>
      <c r="J61" s="42"/>
      <c r="K61" s="42"/>
      <c r="L61" s="42"/>
      <c r="M61" s="42"/>
      <c r="N61" s="39">
        <v>4789600</v>
      </c>
      <c r="O61" s="39">
        <v>4789600</v>
      </c>
      <c r="P61" s="38"/>
      <c r="Q61" s="38"/>
      <c r="R61" s="42"/>
      <c r="S61" s="42"/>
      <c r="T61" s="42"/>
      <c r="U61" s="42"/>
    </row>
    <row r="62" spans="1:21" ht="15">
      <c r="A62" s="14">
        <f t="shared" si="0"/>
        <v>18</v>
      </c>
      <c r="B62" s="42"/>
      <c r="C62" s="42"/>
      <c r="D62" s="74">
        <v>4789600</v>
      </c>
      <c r="E62" s="72">
        <v>4789600</v>
      </c>
      <c r="F62" s="75"/>
      <c r="G62" s="42"/>
      <c r="H62" s="42"/>
      <c r="I62" s="42"/>
      <c r="J62" s="42"/>
      <c r="K62" s="42"/>
      <c r="L62" s="38"/>
      <c r="M62" s="38"/>
      <c r="N62" s="75">
        <v>4789600</v>
      </c>
      <c r="O62" s="75">
        <v>4789600</v>
      </c>
      <c r="P62" s="38"/>
      <c r="Q62" s="38"/>
      <c r="R62" s="42"/>
      <c r="S62" s="42"/>
      <c r="T62" s="42"/>
      <c r="U62" s="42"/>
    </row>
    <row r="63" spans="1:21" ht="15">
      <c r="A63" s="14">
        <f t="shared" si="0"/>
        <v>19</v>
      </c>
      <c r="B63" s="42"/>
      <c r="C63" s="42"/>
      <c r="D63" s="74">
        <v>4789600</v>
      </c>
      <c r="E63" s="72">
        <v>4789600</v>
      </c>
      <c r="F63" s="75"/>
      <c r="G63" s="42"/>
      <c r="H63" s="42"/>
      <c r="I63" s="42"/>
      <c r="J63" s="42"/>
      <c r="K63" s="42"/>
      <c r="L63" s="38"/>
      <c r="M63" s="38"/>
      <c r="N63" s="75">
        <v>4789600</v>
      </c>
      <c r="O63" s="75">
        <v>4789600</v>
      </c>
      <c r="P63" s="38"/>
      <c r="Q63" s="38"/>
      <c r="R63" s="42"/>
      <c r="S63" s="42"/>
      <c r="T63" s="42"/>
      <c r="U63" s="42"/>
    </row>
    <row r="64" spans="1:21">
      <c r="A64" s="14">
        <f t="shared" si="0"/>
        <v>20</v>
      </c>
      <c r="B64" s="42"/>
      <c r="C64" s="42"/>
      <c r="D64" s="42"/>
      <c r="E64" s="42"/>
      <c r="F64" s="42"/>
      <c r="G64" s="42"/>
      <c r="H64" s="42"/>
      <c r="I64" s="42"/>
      <c r="J64" s="42"/>
      <c r="K64" s="42"/>
      <c r="L64" s="38"/>
      <c r="M64" s="38"/>
      <c r="N64" s="75">
        <v>4789600</v>
      </c>
      <c r="O64" s="75">
        <v>4789600</v>
      </c>
      <c r="P64" s="38"/>
      <c r="Q64" s="38"/>
      <c r="R64" s="42"/>
      <c r="S64" s="42"/>
      <c r="T64" s="42"/>
      <c r="U64" s="42"/>
    </row>
    <row r="65" spans="1:43">
      <c r="A65" s="14">
        <f t="shared" si="0"/>
        <v>21</v>
      </c>
      <c r="B65" s="42"/>
      <c r="C65" s="42"/>
      <c r="D65" s="42"/>
      <c r="E65" s="42"/>
      <c r="F65" s="42"/>
      <c r="G65" s="42"/>
      <c r="H65" s="42"/>
      <c r="I65" s="42"/>
      <c r="J65" s="42"/>
      <c r="K65" s="42"/>
      <c r="L65" s="38"/>
      <c r="M65" s="38"/>
      <c r="N65" s="42"/>
      <c r="O65" s="42"/>
      <c r="P65" s="38"/>
      <c r="Q65" s="38"/>
      <c r="R65" s="42"/>
      <c r="S65" s="42"/>
      <c r="T65" s="42"/>
      <c r="U65" s="42"/>
    </row>
    <row r="66" spans="1:43">
      <c r="A66" s="14">
        <f t="shared" si="0"/>
        <v>22</v>
      </c>
      <c r="B66" s="42"/>
      <c r="C66" s="42"/>
      <c r="D66" s="42"/>
      <c r="E66" s="42"/>
      <c r="F66" s="42"/>
      <c r="G66" s="42"/>
      <c r="H66" s="42"/>
      <c r="I66" s="42"/>
      <c r="J66" s="42"/>
      <c r="K66" s="42"/>
      <c r="L66" s="38"/>
      <c r="M66" s="38"/>
      <c r="N66" s="42"/>
      <c r="O66" s="42"/>
      <c r="P66" s="38"/>
      <c r="Q66" s="38"/>
      <c r="R66" s="42"/>
      <c r="S66" s="42"/>
      <c r="T66" s="42"/>
      <c r="U66" s="42"/>
    </row>
    <row r="67" spans="1:43">
      <c r="A67" s="14">
        <f t="shared" si="0"/>
        <v>23</v>
      </c>
      <c r="B67" s="42"/>
      <c r="C67" s="42"/>
      <c r="D67" s="42"/>
      <c r="E67" s="42"/>
      <c r="F67" s="42"/>
      <c r="G67" s="42"/>
      <c r="H67" s="42"/>
      <c r="I67" s="42"/>
      <c r="J67" s="42"/>
      <c r="K67" s="42"/>
      <c r="L67" s="38"/>
      <c r="M67" s="38"/>
      <c r="N67" s="42"/>
      <c r="O67" s="42"/>
      <c r="P67" s="38"/>
      <c r="Q67" s="38"/>
      <c r="R67" s="42"/>
      <c r="S67" s="42"/>
      <c r="T67" s="42"/>
      <c r="U67" s="42"/>
    </row>
    <row r="68" spans="1:43">
      <c r="A68" s="44" t="s">
        <v>30</v>
      </c>
      <c r="B68" s="31">
        <f>IF(OR(MIN(B$38:B$67)&gt;$A4*$AC$3,SUM(B$38:B$67)=0),"",(LOG10(($A4*$AC$3)/INDEX(B$38:B$67,MATCH($A4*$AC$3,B$38:B$67)))/LOG10(INDEX(B$38:B$67,MATCH($A4*$AC$3,B$38:B$67))/INDEX(B$38:B$67,1+MATCH($A4*$AC$3,B$38:B$67))))*(INDEX($A$38:$A$67,MATCH($A4*$AC$3,B$38:B$67))-INDEX($A$38:$A$67,1+MATCH($A4*$AC$3,B$38:B$67)))+INDEX($A$38:$A$67,MATCH($A4*$AC$3,B$38:B$67)))</f>
        <v>0.71458829697305315</v>
      </c>
      <c r="C68" s="62">
        <f>IF(OR(MIN(C$38:C$67)&gt;$A4*$AC$3,SUM(C$38:C$67)=0),"",(LOG10(($A4*$AC$3)/INDEX(C$38:C$67,MATCH($A4*$AC$3,C$38:C$67)))/LOG10(INDEX(C$38:C$67,MATCH($A4*$AC$3,C$38:C$67))/INDEX(C$38:C$67,1+MATCH($A4*$AC$3,C$38:C$67))))*(INDEX($A$38:$A$67,MATCH($A4*$AC$3,C$38:C$67))-INDEX($A$38:$A$67,1+MATCH($A4*$AC$3,C$38:C$67)))+INDEX($A$38:$A$67,MATCH($A4*$AC$3,C$38:C$67)))</f>
        <v>4.5124611777335728</v>
      </c>
      <c r="D68" s="31">
        <f t="shared" ref="D68:U68" si="1">IF(OR(MIN(D$38:D$67)&gt;$A4*$AC$3,SUM(D$38:D$67)=0),"",(LOG10(($A4*$AC$3)/INDEX(D$38:D$67,MATCH($A4*$AC$3,D$38:D$67)))/LOG10(INDEX(D$38:D$67,MATCH($A4*$AC$3,D$38:D$67))/INDEX(D$38:D$67,1+MATCH($A4*$AC$3,D$38:D$67))))*(INDEX($A$38:$A$67,MATCH($A4*$AC$3,D$38:D$67))-INDEX($A$38:$A$67,1+MATCH($A4*$AC$3,D$38:D$67)))+INDEX($A$38:$A$67,MATCH($A4*$AC$3,D$38:D$67)))</f>
        <v>0.7074931077550749</v>
      </c>
      <c r="E68" s="31">
        <f t="shared" si="1"/>
        <v>4.3380995228816559</v>
      </c>
      <c r="F68" s="31" t="str">
        <f t="shared" si="1"/>
        <v/>
      </c>
      <c r="G68" s="31" t="str">
        <f t="shared" si="1"/>
        <v/>
      </c>
      <c r="H68" s="31">
        <f t="shared" si="1"/>
        <v>0.5725044801522633</v>
      </c>
      <c r="I68" s="31">
        <f t="shared" si="1"/>
        <v>4.0382094768891434</v>
      </c>
      <c r="J68" s="31">
        <f t="shared" si="1"/>
        <v>2.2767858087868986</v>
      </c>
      <c r="K68" s="31">
        <f t="shared" si="1"/>
        <v>4.7077848971722771</v>
      </c>
      <c r="L68" s="31" t="str">
        <f t="shared" si="1"/>
        <v/>
      </c>
      <c r="M68" s="31" t="str">
        <f t="shared" si="1"/>
        <v/>
      </c>
      <c r="N68" s="31">
        <f t="shared" si="1"/>
        <v>1.2443491314117736</v>
      </c>
      <c r="O68" s="31">
        <f t="shared" si="1"/>
        <v>4.2478217713535988</v>
      </c>
      <c r="P68" s="31" t="str">
        <f t="shared" si="1"/>
        <v/>
      </c>
      <c r="Q68" s="31" t="str">
        <f t="shared" si="1"/>
        <v/>
      </c>
      <c r="R68" s="31">
        <f t="shared" si="1"/>
        <v>0.95967970060716723</v>
      </c>
      <c r="S68" s="31">
        <f t="shared" si="1"/>
        <v>3.6812633521124978</v>
      </c>
      <c r="T68" s="31" t="str">
        <f t="shared" si="1"/>
        <v/>
      </c>
      <c r="U68" s="31" t="str">
        <f t="shared" si="1"/>
        <v/>
      </c>
    </row>
    <row r="69" spans="1:43">
      <c r="A69" s="44" t="s">
        <v>20</v>
      </c>
      <c r="B69" s="31">
        <f>IF(OR(MIN(B$38:B$67)&gt;$A5*$AC$3,SUM(B$38:B$67)=0),"",(LOG10(($A5*$AC$3)/INDEX(B$38:B$67,MATCH($A5*$AC$3,B$38:B$67)))/LOG10(INDEX(B$38:B$67,MATCH($A5*$AC$3,B$38:B$67))/INDEX(B$38:B$67,1+MATCH($A5*$AC$3,B$38:B$67))))*(INDEX($A$38:$A$67,MATCH($A5*$AC$3,B$38:B$67))-INDEX($A$38:$A$67,1+MATCH($A5*$AC$3,B$38:B$67)))+INDEX($A$38:$A$67,MATCH($A5*$AC$3,B$38:B$67)))</f>
        <v>1.6737534251694686</v>
      </c>
      <c r="C69" s="62">
        <f>IF(OR(MIN(C$38:C$67)&gt;$A5*$AC$3,SUM(C$38:C$67)=0),"",(LOG10(($A5*$AC$3)/INDEX(C$38:C$67,MATCH($A5*$AC$3,C$38:C$67)))/LOG10(INDEX(C$38:C$67,MATCH($A5*$AC$3,C$38:C$67))/INDEX(C$38:C$67,1+MATCH($A5*$AC$3,C$38:C$67))))*(INDEX($A$38:$A$67,MATCH($A5*$AC$3,C$38:C$67))-INDEX($A$38:$A$67,1+MATCH($A5*$AC$3,C$38:C$67)))+INDEX($A$38:$A$67,MATCH($A5*$AC$3,C$38:C$67)))</f>
        <v>5.8383642732309777</v>
      </c>
      <c r="D69" s="31">
        <f t="shared" ref="D69:U69" si="2">IF(OR(MIN(D$38:D$67)&gt;$A5*$AC$3,SUM(D$38:D$67)=0),"",(LOG10(($A5*$AC$3)/INDEX(D$38:D$67,MATCH($A5*$AC$3,D$38:D$67)))/LOG10(INDEX(D$38:D$67,MATCH($A5*$AC$3,D$38:D$67))/INDEX(D$38:D$67,1+MATCH($A5*$AC$3,D$38:D$67))))*(INDEX($A$38:$A$67,MATCH($A5*$AC$3,D$38:D$67))-INDEX($A$38:$A$67,1+MATCH($A5*$AC$3,D$38:D$67)))+INDEX($A$38:$A$67,MATCH($A5*$AC$3,D$38:D$67)))</f>
        <v>1.549671531504776</v>
      </c>
      <c r="E69" s="31">
        <f t="shared" si="2"/>
        <v>5.6112116454917196</v>
      </c>
      <c r="F69" s="31" t="str">
        <f t="shared" si="2"/>
        <v/>
      </c>
      <c r="G69" s="31" t="str">
        <f t="shared" si="2"/>
        <v/>
      </c>
      <c r="H69" s="31">
        <f t="shared" si="2"/>
        <v>1.3176899668100306</v>
      </c>
      <c r="I69" s="31">
        <f t="shared" si="2"/>
        <v>5.4871137666878802</v>
      </c>
      <c r="J69" s="31">
        <f t="shared" si="2"/>
        <v>2.9749693584109926</v>
      </c>
      <c r="K69" s="31">
        <f t="shared" si="2"/>
        <v>5.7418681849293716</v>
      </c>
      <c r="L69" s="31" t="str">
        <f t="shared" si="2"/>
        <v/>
      </c>
      <c r="M69" s="31" t="str">
        <f t="shared" si="2"/>
        <v/>
      </c>
      <c r="N69" s="31">
        <f t="shared" si="2"/>
        <v>1.8673442697136877</v>
      </c>
      <c r="O69" s="31">
        <f t="shared" si="2"/>
        <v>5.3980226536370797</v>
      </c>
      <c r="P69" s="31" t="str">
        <f t="shared" si="2"/>
        <v/>
      </c>
      <c r="Q69" s="31" t="str">
        <f t="shared" si="2"/>
        <v/>
      </c>
      <c r="R69" s="31">
        <f t="shared" si="2"/>
        <v>1.8527165207595382</v>
      </c>
      <c r="S69" s="31">
        <f t="shared" si="2"/>
        <v>4.9014585208498147</v>
      </c>
      <c r="T69" s="31" t="str">
        <f t="shared" si="2"/>
        <v/>
      </c>
      <c r="U69" s="31" t="str">
        <f t="shared" si="2"/>
        <v/>
      </c>
      <c r="W69" s="44"/>
      <c r="X69" s="31"/>
      <c r="Y69" s="31"/>
      <c r="Z69" s="31"/>
      <c r="AA69" s="31"/>
      <c r="AB69" s="31"/>
      <c r="AC69" s="31"/>
      <c r="AD69" s="31"/>
      <c r="AE69" s="31"/>
      <c r="AF69" s="31"/>
      <c r="AG69" s="31"/>
      <c r="AH69" s="31"/>
      <c r="AI69" s="31"/>
      <c r="AJ69" s="31"/>
      <c r="AK69" s="31"/>
      <c r="AL69" s="31"/>
      <c r="AM69" s="31"/>
      <c r="AN69" s="31"/>
      <c r="AO69" s="31"/>
      <c r="AP69" s="31"/>
      <c r="AQ69" s="31"/>
    </row>
    <row r="70" spans="1:43">
      <c r="A70" s="44" t="s">
        <v>22</v>
      </c>
      <c r="B70" s="31">
        <f>IF(OR(MIN(B$38:B$67)&gt;$A6*$AC$3,SUM(B$38:B$67)=0),"",(LOG10(($A6*$AC$3)/INDEX(B$38:B$67,MATCH($A6*$AC$3,B$38:B$67)))/LOG10(INDEX(B$38:B$67,MATCH($A6*$AC$3,B$38:B$67))/INDEX(B$38:B$67,1+MATCH($A6*$AC$3,B$38:B$67))))*(INDEX($A$38:$A$67,MATCH($A6*$AC$3,B$38:B$67))-INDEX($A$38:$A$67,1+MATCH($A6*$AC$3,B$38:B$67)))+INDEX($A$38:$A$67,MATCH($A6*$AC$3,B$38:B$67)))</f>
        <v>2.4501341164131301</v>
      </c>
      <c r="C70" s="62" t="e">
        <f>IF(OR(MIN(C$38:C$67)&gt;$A6*$AC$3,SUM(C$38:C$67)=0),"",(LOG10(($A6*$AC$3)/INDEX(C$38:C$67,MATCH($A6*$AC$3,C$38:C$67)))/LOG10(INDEX(C$38:C$67,MATCH($A6*$AC$3,C$38:C$67))/INDEX(C$38:C$67,1+MATCH($A6*$AC$3,C$38:C$67))))*(INDEX($A$38:$A$67,MATCH($A6*$AC$3,C$38:C$67))-INDEX($A$38:$A$67,1+MATCH($A6*$AC$3,C$38:C$67)))+INDEX($A$38:$A$67,MATCH($A6*$AC$3,C$38:C$67)))</f>
        <v>#DIV/0!</v>
      </c>
      <c r="D70" s="31">
        <f t="shared" ref="D70:U70" si="3">IF(OR(MIN(D$38:D$67)&gt;$A6*$AC$3,SUM(D$38:D$67)=0),"",(LOG10(($A6*$AC$3)/INDEX(D$38:D$67,MATCH($A6*$AC$3,D$38:D$67)))/LOG10(INDEX(D$38:D$67,MATCH($A6*$AC$3,D$38:D$67))/INDEX(D$38:D$67,1+MATCH($A6*$AC$3,D$38:D$67))))*(INDEX($A$38:$A$67,MATCH($A6*$AC$3,D$38:D$67))-INDEX($A$38:$A$67,1+MATCH($A6*$AC$3,D$38:D$67)))+INDEX($A$38:$A$67,MATCH($A6*$AC$3,D$38:D$67)))</f>
        <v>2.3095242327517487</v>
      </c>
      <c r="E70" s="31">
        <f t="shared" si="3"/>
        <v>6.8006674389494863</v>
      </c>
      <c r="F70" s="31" t="str">
        <f t="shared" si="3"/>
        <v/>
      </c>
      <c r="G70" s="31" t="str">
        <f t="shared" si="3"/>
        <v/>
      </c>
      <c r="H70" s="31">
        <f t="shared" si="3"/>
        <v>2.0963144349854086</v>
      </c>
      <c r="I70" s="31">
        <f t="shared" si="3"/>
        <v>6.6734745075373985</v>
      </c>
      <c r="J70" s="31">
        <f t="shared" si="3"/>
        <v>3.6979786046416692</v>
      </c>
      <c r="K70" s="31">
        <f t="shared" si="3"/>
        <v>6.666300139179322</v>
      </c>
      <c r="L70" s="31" t="str">
        <f t="shared" si="3"/>
        <v/>
      </c>
      <c r="M70" s="31" t="str">
        <f t="shared" si="3"/>
        <v/>
      </c>
      <c r="N70" s="31">
        <f t="shared" si="3"/>
        <v>2.6025953142295579</v>
      </c>
      <c r="O70" s="31">
        <f t="shared" si="3"/>
        <v>6.4319326559555092</v>
      </c>
      <c r="P70" s="31" t="str">
        <f t="shared" si="3"/>
        <v/>
      </c>
      <c r="Q70" s="31" t="str">
        <f t="shared" si="3"/>
        <v/>
      </c>
      <c r="R70" s="31">
        <f t="shared" si="3"/>
        <v>2.7589006812999823</v>
      </c>
      <c r="S70" s="31">
        <f t="shared" si="3"/>
        <v>6.2130201721775959</v>
      </c>
      <c r="T70" s="31" t="str">
        <f t="shared" si="3"/>
        <v/>
      </c>
      <c r="U70" s="31" t="str">
        <f t="shared" si="3"/>
        <v/>
      </c>
      <c r="W70" s="44"/>
      <c r="X70" s="31"/>
      <c r="Y70" s="31"/>
      <c r="Z70" s="31"/>
      <c r="AA70" s="31"/>
      <c r="AB70" s="31"/>
      <c r="AC70" s="31"/>
      <c r="AD70" s="31"/>
      <c r="AE70" s="31"/>
      <c r="AF70" s="31"/>
      <c r="AG70" s="31"/>
      <c r="AH70" s="31"/>
      <c r="AI70" s="31"/>
      <c r="AJ70" s="31"/>
      <c r="AK70" s="31"/>
      <c r="AL70" s="31"/>
      <c r="AM70" s="31"/>
      <c r="AN70" s="31"/>
      <c r="AO70" s="31"/>
      <c r="AP70" s="31"/>
      <c r="AQ70" s="31"/>
    </row>
    <row r="71" spans="1:43">
      <c r="A71" s="44"/>
      <c r="B71" s="31" t="str">
        <f>IF(OR(MIN(B$38:B$67)&gt;$A7*$AC$3,SUM(B$38:B$67)=0),"",(LOG10(($A7*$AC$3)/INDEX(B$38:B$67,MATCH($A7*$AC$3,B$38:B$67)))/LOG10(INDEX(B$38:B$67,MATCH($A7*$AC$3,B$38:B$67))/INDEX(B$38:B$67,1+MATCH($A7*$AC$3,B$38:B$67))))*(INDEX($A$38:$A$67,MATCH($A7*$AC$3,B$38:B$67))-INDEX($A$38:$A$67,1+MATCH($A7*$AC$3,B$38:B$67)))+INDEX($A$38:$A$67,MATCH($A7*$AC$3,B$38:B$67)))</f>
        <v/>
      </c>
      <c r="C71" s="31"/>
      <c r="D71" s="31"/>
      <c r="E71" s="31"/>
      <c r="F71" s="31" t="str">
        <f t="shared" ref="F71:U71" si="4">IF(OR(MIN(F$38:F$67)&gt;$A7*$AC$3,SUM(F$38:F$67)=0),"",(LOG10(($A7*$AC$3)/INDEX(F$38:F$67,MATCH($A7*$AC$3,F$38:F$67)))/LOG10(INDEX(F$38:F$67,MATCH($A7*$AC$3,F$38:F$67))/INDEX(F$38:F$67,1+MATCH($A7*$AC$3,F$38:F$67))))*(INDEX($A$38:$A$67,MATCH($A7*$AC$3,F$38:F$67))-INDEX($A$38:$A$67,1+MATCH($A7*$AC$3,F$38:F$67)))+INDEX($A$38:$A$67,MATCH($A7*$AC$3,F$38:F$67)))</f>
        <v/>
      </c>
      <c r="G71" s="31" t="str">
        <f t="shared" si="4"/>
        <v/>
      </c>
      <c r="H71" s="31" t="str">
        <f t="shared" si="4"/>
        <v/>
      </c>
      <c r="I71" s="31" t="str">
        <f t="shared" si="4"/>
        <v/>
      </c>
      <c r="J71" s="31" t="str">
        <f t="shared" si="4"/>
        <v/>
      </c>
      <c r="K71" s="31" t="str">
        <f t="shared" si="4"/>
        <v/>
      </c>
      <c r="L71" s="31" t="str">
        <f t="shared" si="4"/>
        <v/>
      </c>
      <c r="M71" s="31" t="str">
        <f t="shared" si="4"/>
        <v/>
      </c>
      <c r="N71" s="31" t="str">
        <f t="shared" si="4"/>
        <v/>
      </c>
      <c r="O71" s="31" t="str">
        <f t="shared" si="4"/>
        <v/>
      </c>
      <c r="P71" s="31" t="str">
        <f t="shared" si="4"/>
        <v/>
      </c>
      <c r="Q71" s="31" t="str">
        <f t="shared" si="4"/>
        <v/>
      </c>
      <c r="R71" s="31" t="str">
        <f t="shared" si="4"/>
        <v/>
      </c>
      <c r="S71" s="31" t="str">
        <f t="shared" si="4"/>
        <v/>
      </c>
      <c r="T71" s="31" t="str">
        <f t="shared" si="4"/>
        <v/>
      </c>
      <c r="U71" s="31" t="str">
        <f t="shared" si="4"/>
        <v/>
      </c>
    </row>
    <row r="72" spans="1:43">
      <c r="B72" s="31" t="str">
        <f>IF(OR(MIN(B$38:B$67)&gt;$A8*$AC$3,SUM(B$38:B$67)=0),"",(LOG10(($A8*$AC$3)/INDEX(B$38:B$67,MATCH($A8*$AC$3,B$38:B$67)))/LOG10(INDEX(B$38:B$67,MATCH($A8*$AC$3,B$38:B$67))/INDEX(B$38:B$67,1+MATCH($A8*$AC$3,B$38:B$67))))*(INDEX($A$38:$A$67,MATCH($A8*$AC$3,B$38:B$67))-INDEX($A$38:$A$67,1+MATCH($A8*$AC$3,B$38:B$67)))+INDEX($A$38:$A$67,MATCH($A8*$AC$3,B$38:B$67)))</f>
        <v/>
      </c>
      <c r="C72" s="31"/>
      <c r="D72" s="31" t="str">
        <f>IF(OR(MIN(D$38:D$67)&gt;$A8*$AC$3,SUM(D$38:D$67)=0),"",(LOG10(($A8*$AC$3)/INDEX(D$38:D$67,MATCH($A8*$AC$3,D$38:D$67)))/LOG10(INDEX(D$38:D$67,MATCH($A8*$AC$3,D$38:D$67))/INDEX(D$38:D$67,1+MATCH($A8*$AC$3,D$38:D$67))))*(INDEX($A$38:$A$67,MATCH($A8*$AC$3,D$38:D$67))-INDEX($A$38:$A$67,1+MATCH($A8*$AC$3,D$38:D$67)))+INDEX($A$38:$A$67,MATCH($A8*$AC$3,D$38:D$67)))</f>
        <v/>
      </c>
      <c r="E72" s="31" t="str">
        <f>IF(OR(MIN(E$38:E$67)&gt;$A8*$AC$3,SUM(E$38:E$67)=0),"",(LOG10(($A8*$AC$3)/INDEX(E$38:E$67,MATCH($A8*$AC$3,E$38:E$67)))/LOG10(INDEX(E$38:E$67,MATCH($A8*$AC$3,E$38:E$67))/INDEX(E$38:E$67,1+MATCH($A8*$AC$3,E$38:E$67))))*(INDEX($A$38:$A$67,MATCH($A8*$AC$3,E$38:E$67))-INDEX($A$38:$A$67,1+MATCH($A8*$AC$3,E$38:E$67)))+INDEX($A$38:$A$67,MATCH($A8*$AC$3,E$38:E$67)))</f>
        <v/>
      </c>
      <c r="F72" s="31" t="str">
        <f t="shared" ref="F72:U72" si="5">IF(OR(MIN(F$38:F$67)&gt;$A8*$AC$3,SUM(F$38:F$67)=0),"",(LOG10(($A8*$AC$3)/INDEX(F$38:F$67,MATCH($A8*$AC$3,F$38:F$67)))/LOG10(INDEX(F$38:F$67,MATCH($A8*$AC$3,F$38:F$67))/INDEX(F$38:F$67,1+MATCH($A8*$AC$3,F$38:F$67))))*(INDEX($A$38:$A$67,MATCH($A8*$AC$3,F$38:F$67))-INDEX($A$38:$A$67,1+MATCH($A8*$AC$3,F$38:F$67)))+INDEX($A$38:$A$67,MATCH($A8*$AC$3,F$38:F$67)))</f>
        <v/>
      </c>
      <c r="G72" s="31" t="str">
        <f t="shared" si="5"/>
        <v/>
      </c>
      <c r="H72" s="31" t="str">
        <f t="shared" si="5"/>
        <v/>
      </c>
      <c r="I72" s="31" t="str">
        <f t="shared" si="5"/>
        <v/>
      </c>
      <c r="J72" s="31" t="str">
        <f t="shared" si="5"/>
        <v/>
      </c>
      <c r="K72" s="31" t="str">
        <f t="shared" si="5"/>
        <v/>
      </c>
      <c r="L72" s="31" t="str">
        <f t="shared" si="5"/>
        <v/>
      </c>
      <c r="M72" s="31" t="str">
        <f t="shared" si="5"/>
        <v/>
      </c>
      <c r="N72" s="31" t="str">
        <f t="shared" si="5"/>
        <v/>
      </c>
      <c r="O72" s="31" t="str">
        <f t="shared" si="5"/>
        <v/>
      </c>
      <c r="P72" s="31" t="str">
        <f t="shared" si="5"/>
        <v/>
      </c>
      <c r="Q72" s="31" t="str">
        <f t="shared" si="5"/>
        <v/>
      </c>
      <c r="R72" s="31" t="str">
        <f t="shared" si="5"/>
        <v/>
      </c>
      <c r="S72" s="31" t="str">
        <f t="shared" si="5"/>
        <v/>
      </c>
      <c r="T72" s="31" t="str">
        <f t="shared" si="5"/>
        <v/>
      </c>
      <c r="U72" s="31" t="str">
        <f t="shared" si="5"/>
        <v/>
      </c>
    </row>
    <row r="73" spans="1:43">
      <c r="D73" s="18"/>
      <c r="E73" s="18"/>
      <c r="F73" s="18"/>
      <c r="G73" s="18"/>
      <c r="H73" s="18"/>
      <c r="I73" s="18"/>
      <c r="R73" s="36"/>
      <c r="S73" s="36"/>
    </row>
    <row r="74" spans="1:43" ht="26.25">
      <c r="A74" s="124" t="s">
        <v>29</v>
      </c>
      <c r="B74" s="125"/>
      <c r="C74" s="125"/>
      <c r="D74" s="125"/>
      <c r="E74" s="125"/>
      <c r="F74" s="125"/>
      <c r="G74" s="125"/>
      <c r="H74" s="125"/>
      <c r="I74" s="125"/>
      <c r="J74" s="125"/>
      <c r="K74" s="125"/>
      <c r="L74" s="125"/>
      <c r="M74" s="125"/>
      <c r="N74" s="125"/>
      <c r="O74" s="125"/>
      <c r="P74" s="125"/>
      <c r="Q74" s="125"/>
      <c r="R74" s="125"/>
      <c r="S74" s="125"/>
      <c r="T74" s="125"/>
      <c r="U74" s="125"/>
    </row>
    <row r="75" spans="1:43" ht="78" customHeight="1">
      <c r="A75" s="11" t="s">
        <v>10</v>
      </c>
      <c r="B75" s="43" t="s">
        <v>11</v>
      </c>
      <c r="C75" s="43" t="s">
        <v>152</v>
      </c>
      <c r="D75" s="43" t="s">
        <v>12</v>
      </c>
      <c r="E75" s="43" t="s">
        <v>13</v>
      </c>
      <c r="F75" s="43" t="s">
        <v>14</v>
      </c>
      <c r="G75" s="43" t="s">
        <v>15</v>
      </c>
      <c r="H75" s="43" t="s">
        <v>24</v>
      </c>
      <c r="I75" s="43"/>
      <c r="J75" s="43"/>
      <c r="K75" s="43"/>
      <c r="L75" s="43"/>
      <c r="M75" s="43"/>
      <c r="N75" s="43"/>
      <c r="O75" s="43"/>
      <c r="P75" s="43"/>
      <c r="Q75" s="43"/>
      <c r="R75" s="43"/>
      <c r="S75" s="43"/>
      <c r="T75" s="43"/>
      <c r="U75" s="43"/>
    </row>
    <row r="76" spans="1:43">
      <c r="A76" s="14">
        <v>-6</v>
      </c>
      <c r="B76" s="42">
        <v>52.885906040268459</v>
      </c>
      <c r="C76" s="42">
        <v>130.64245087900724</v>
      </c>
      <c r="D76" s="70"/>
      <c r="E76" s="75">
        <f>IFERROR(H38/I38, "")</f>
        <v>24.34024368529494</v>
      </c>
      <c r="F76" s="42">
        <v>60.023578726748759</v>
      </c>
      <c r="G76" s="42">
        <v>7.0577676537585488</v>
      </c>
      <c r="H76" s="75"/>
      <c r="I76" s="75"/>
      <c r="J76" s="75"/>
      <c r="K76" s="75"/>
      <c r="L76" s="8"/>
      <c r="M76" s="8"/>
      <c r="N76" s="42"/>
      <c r="O76" s="42"/>
      <c r="P76" s="38"/>
      <c r="Q76" s="38"/>
      <c r="R76" s="38"/>
      <c r="S76" s="38"/>
      <c r="T76" s="38"/>
      <c r="U76" s="38"/>
    </row>
    <row r="77" spans="1:43">
      <c r="A77" s="14">
        <f>A76+1</f>
        <v>-5</v>
      </c>
      <c r="B77" s="42">
        <v>25.011345218800649</v>
      </c>
      <c r="C77" s="75">
        <v>35.012828234160445</v>
      </c>
      <c r="D77" s="75"/>
      <c r="E77" s="75">
        <f t="shared" ref="E77:E98" si="6">IFERROR(H39/I39, "")</f>
        <v>14.055644108598829</v>
      </c>
      <c r="F77" s="42">
        <v>8.6576536038615721</v>
      </c>
      <c r="G77" s="42">
        <v>4.5931769907668532</v>
      </c>
      <c r="H77" s="75">
        <v>11.7638981915606</v>
      </c>
      <c r="I77" s="75"/>
      <c r="J77" s="75"/>
      <c r="K77" s="75"/>
      <c r="L77" s="8"/>
      <c r="M77" s="8"/>
      <c r="N77" s="39"/>
      <c r="O77" s="39"/>
      <c r="P77" s="38"/>
      <c r="Q77" s="38"/>
      <c r="R77" s="38"/>
      <c r="S77" s="38"/>
      <c r="T77" s="38"/>
      <c r="U77" s="38"/>
    </row>
    <row r="78" spans="1:43">
      <c r="A78" s="14">
        <f t="shared" ref="A78:A105" si="7">A77+1</f>
        <v>-4</v>
      </c>
      <c r="B78" s="42">
        <v>11.159964253798034</v>
      </c>
      <c r="C78" s="75">
        <v>12.780001435904801</v>
      </c>
      <c r="D78" s="75"/>
      <c r="E78" s="75">
        <f t="shared" si="6"/>
        <v>6.7575921151232663</v>
      </c>
      <c r="F78" s="42">
        <v>5.5425165888424672</v>
      </c>
      <c r="G78" s="42">
        <v>2.7057831124049998</v>
      </c>
      <c r="H78" s="75">
        <v>4.34955814444106</v>
      </c>
      <c r="I78" s="75"/>
      <c r="J78" s="75"/>
      <c r="K78" s="75"/>
      <c r="L78" s="8"/>
      <c r="M78" s="8"/>
      <c r="N78" s="39"/>
      <c r="O78" s="39"/>
      <c r="P78" s="38"/>
      <c r="Q78" s="38"/>
      <c r="R78" s="38"/>
      <c r="S78" s="38"/>
      <c r="T78" s="38"/>
      <c r="U78" s="38"/>
    </row>
    <row r="79" spans="1:43">
      <c r="A79" s="14">
        <f t="shared" si="7"/>
        <v>-3</v>
      </c>
      <c r="B79" s="47">
        <v>4.5920398009950247</v>
      </c>
      <c r="C79" s="75">
        <v>5.267732088346202</v>
      </c>
      <c r="D79" s="75"/>
      <c r="E79" s="75">
        <f t="shared" si="6"/>
        <v>3.5250051907164348</v>
      </c>
      <c r="F79" s="42">
        <v>2.4832253810650426</v>
      </c>
      <c r="G79" s="42">
        <v>2.0292115205527659</v>
      </c>
      <c r="H79" s="75">
        <v>2.1507411354577801</v>
      </c>
      <c r="I79" s="75"/>
      <c r="J79" s="75"/>
      <c r="K79" s="75"/>
      <c r="L79" s="8"/>
      <c r="M79" s="8"/>
      <c r="N79" s="39"/>
      <c r="O79" s="39"/>
      <c r="P79" s="38"/>
      <c r="Q79" s="38"/>
      <c r="R79" s="38"/>
      <c r="S79" s="38"/>
      <c r="T79" s="38"/>
      <c r="U79" s="38"/>
    </row>
    <row r="80" spans="1:43" ht="15">
      <c r="A80" s="14">
        <f t="shared" si="7"/>
        <v>-2</v>
      </c>
      <c r="B80" s="48">
        <v>2.591102257636122</v>
      </c>
      <c r="C80" s="75">
        <v>2.8396512015296147</v>
      </c>
      <c r="D80" s="75"/>
      <c r="E80" s="75">
        <f t="shared" si="6"/>
        <v>2.729417662487843</v>
      </c>
      <c r="F80" s="42">
        <v>1.646112490509511</v>
      </c>
      <c r="G80" s="42">
        <v>1.6153112082730132</v>
      </c>
      <c r="H80" s="75">
        <v>1.54872778105522</v>
      </c>
      <c r="I80" s="75"/>
      <c r="J80" s="75"/>
      <c r="K80" s="75"/>
      <c r="L80" s="8"/>
      <c r="M80" s="8"/>
      <c r="N80" s="39"/>
      <c r="O80" s="39"/>
      <c r="P80" s="38"/>
      <c r="Q80" s="38"/>
      <c r="R80" s="38"/>
      <c r="S80" s="38"/>
      <c r="T80" s="38"/>
      <c r="U80" s="38"/>
    </row>
    <row r="81" spans="1:21">
      <c r="A81" s="14">
        <f t="shared" si="7"/>
        <v>-1</v>
      </c>
      <c r="B81" s="49">
        <v>1.9281857914131459</v>
      </c>
      <c r="C81" s="75">
        <v>1.9745837293624811</v>
      </c>
      <c r="D81" s="75"/>
      <c r="E81" s="75">
        <f t="shared" si="6"/>
        <v>1.8514120062514197</v>
      </c>
      <c r="F81" s="42">
        <v>1.3985562893564736</v>
      </c>
      <c r="G81" s="42">
        <v>1.4810831468658927</v>
      </c>
      <c r="H81" s="75">
        <v>1.2980307572141701</v>
      </c>
      <c r="I81" s="75"/>
      <c r="J81" s="75"/>
      <c r="K81" s="75"/>
      <c r="L81" s="8"/>
      <c r="M81" s="8"/>
      <c r="N81" s="39"/>
      <c r="O81" s="39"/>
      <c r="P81" s="38"/>
      <c r="Q81" s="38"/>
      <c r="R81" s="38"/>
      <c r="S81" s="38"/>
      <c r="T81" s="38"/>
      <c r="U81" s="38"/>
    </row>
    <row r="82" spans="1:21">
      <c r="A82" s="14">
        <f t="shared" si="7"/>
        <v>0</v>
      </c>
      <c r="B82" s="49">
        <v>1.7173748228236148</v>
      </c>
      <c r="C82" s="75">
        <v>1.6718468365133152</v>
      </c>
      <c r="D82" s="75"/>
      <c r="E82" s="75">
        <f t="shared" si="6"/>
        <v>1.6739394108343488</v>
      </c>
      <c r="F82" s="42">
        <v>1.2884542347132546</v>
      </c>
      <c r="G82" s="42">
        <v>1.4135916030924098</v>
      </c>
      <c r="H82" s="75">
        <v>1.2882097242256301</v>
      </c>
      <c r="I82" s="75"/>
      <c r="J82" s="75"/>
      <c r="K82" s="75"/>
      <c r="L82" s="8"/>
      <c r="M82" s="8"/>
      <c r="N82" s="39"/>
      <c r="O82" s="39"/>
      <c r="P82" s="38"/>
      <c r="Q82" s="38"/>
      <c r="R82" s="38"/>
      <c r="S82" s="38"/>
      <c r="T82" s="38"/>
      <c r="U82" s="38"/>
    </row>
    <row r="83" spans="1:21">
      <c r="A83" s="14">
        <f t="shared" si="7"/>
        <v>1</v>
      </c>
      <c r="B83" s="49">
        <v>1.6337050399037936</v>
      </c>
      <c r="C83" s="75">
        <v>1.6310665449260642</v>
      </c>
      <c r="D83" s="75"/>
      <c r="E83" s="75">
        <f t="shared" si="6"/>
        <v>1.6793286649183896</v>
      </c>
      <c r="F83" s="42">
        <v>1.2987143655673561</v>
      </c>
      <c r="G83" s="42">
        <v>1.4660723238665714</v>
      </c>
      <c r="H83" s="75">
        <v>1.4489312104105001</v>
      </c>
      <c r="I83" s="75"/>
      <c r="J83" s="75"/>
      <c r="K83" s="75"/>
      <c r="L83" s="8"/>
      <c r="M83" s="8"/>
      <c r="N83" s="39"/>
      <c r="O83" s="39"/>
      <c r="P83" s="38"/>
      <c r="Q83" s="38"/>
      <c r="R83" s="38"/>
      <c r="S83" s="38"/>
      <c r="T83" s="38"/>
      <c r="U83" s="38"/>
    </row>
    <row r="84" spans="1:21">
      <c r="A84" s="14">
        <f t="shared" si="7"/>
        <v>2</v>
      </c>
      <c r="B84" s="49">
        <v>1.6909646026142544</v>
      </c>
      <c r="C84" s="75">
        <v>1.6875525418718302</v>
      </c>
      <c r="D84" s="75"/>
      <c r="E84" s="75">
        <f t="shared" si="6"/>
        <v>1.7436275502848</v>
      </c>
      <c r="F84" s="42">
        <v>1.3541374474053296</v>
      </c>
      <c r="G84" s="42">
        <v>1.4941901932269062</v>
      </c>
      <c r="H84" s="75">
        <v>1.6802752586846601</v>
      </c>
      <c r="I84" s="75"/>
      <c r="J84" s="75"/>
      <c r="K84" s="75"/>
      <c r="L84" s="8"/>
      <c r="M84" s="8"/>
      <c r="N84" s="39"/>
      <c r="O84" s="39"/>
      <c r="P84" s="38"/>
      <c r="Q84" s="38"/>
      <c r="R84" s="38"/>
      <c r="S84" s="38"/>
      <c r="T84" s="38"/>
      <c r="U84" s="38"/>
    </row>
    <row r="85" spans="1:21">
      <c r="A85" s="14">
        <f t="shared" si="7"/>
        <v>3</v>
      </c>
      <c r="B85" s="49">
        <v>1.7630373391904612</v>
      </c>
      <c r="C85" s="75">
        <v>1.7476233441332076</v>
      </c>
      <c r="D85" s="75"/>
      <c r="E85" s="75">
        <f t="shared" si="6"/>
        <v>1.7691056973969459</v>
      </c>
      <c r="F85" s="42">
        <v>1.4913297354684596</v>
      </c>
      <c r="G85" s="42">
        <v>1.4917504511859918</v>
      </c>
      <c r="H85" s="75">
        <v>1.71508714984252</v>
      </c>
      <c r="I85" s="75"/>
      <c r="J85" s="75"/>
      <c r="K85" s="75"/>
      <c r="L85" s="8"/>
      <c r="M85" s="8"/>
      <c r="N85" s="39"/>
      <c r="O85" s="39"/>
      <c r="P85" s="38"/>
      <c r="Q85" s="38"/>
      <c r="R85" s="38"/>
      <c r="S85" s="38"/>
      <c r="T85" s="38"/>
      <c r="U85" s="38"/>
    </row>
    <row r="86" spans="1:21">
      <c r="A86" s="14">
        <f t="shared" si="7"/>
        <v>4</v>
      </c>
      <c r="B86" s="49">
        <v>1.7200503479934843</v>
      </c>
      <c r="C86" s="75">
        <v>1.6798704669796081</v>
      </c>
      <c r="D86" s="75"/>
      <c r="E86" s="75">
        <f t="shared" si="6"/>
        <v>1.60665579016167</v>
      </c>
      <c r="F86" s="42">
        <v>1.5693637138649927</v>
      </c>
      <c r="G86" s="42">
        <v>1.4654566537290836</v>
      </c>
      <c r="H86" s="75">
        <v>1.6095245388126</v>
      </c>
      <c r="I86" s="75"/>
      <c r="J86" s="75"/>
      <c r="K86" s="75"/>
      <c r="L86" s="8"/>
      <c r="M86" s="8"/>
      <c r="N86" s="39"/>
      <c r="O86" s="39"/>
      <c r="P86" s="38"/>
      <c r="Q86" s="38"/>
      <c r="R86" s="38"/>
      <c r="S86" s="38"/>
      <c r="T86" s="38"/>
      <c r="U86" s="38"/>
    </row>
    <row r="87" spans="1:21">
      <c r="A87" s="14">
        <f t="shared" si="7"/>
        <v>5</v>
      </c>
      <c r="B87" s="49">
        <v>1.5659662418188081</v>
      </c>
      <c r="C87" s="75">
        <v>1.5227279278240566</v>
      </c>
      <c r="D87" s="75"/>
      <c r="E87" s="75">
        <f t="shared" si="6"/>
        <v>1.4931015217938177</v>
      </c>
      <c r="F87" s="42">
        <v>1.5044436307958593</v>
      </c>
      <c r="G87" s="42">
        <v>1.3654238727060386</v>
      </c>
      <c r="H87" s="75">
        <v>1.4848880884150499</v>
      </c>
      <c r="I87" s="75"/>
      <c r="J87" s="75"/>
      <c r="K87" s="75"/>
      <c r="L87" s="8"/>
      <c r="M87" s="8"/>
      <c r="N87" s="39"/>
      <c r="O87" s="39"/>
      <c r="P87" s="38"/>
      <c r="Q87" s="38"/>
      <c r="R87" s="38"/>
      <c r="S87" s="38"/>
      <c r="T87" s="38"/>
      <c r="U87" s="38"/>
    </row>
    <row r="88" spans="1:21">
      <c r="A88" s="14">
        <f t="shared" si="7"/>
        <v>6</v>
      </c>
      <c r="B88" s="49">
        <v>1.402257785847109</v>
      </c>
      <c r="C88" s="75">
        <v>1.3650816274754063</v>
      </c>
      <c r="D88" s="75"/>
      <c r="E88" s="75">
        <f t="shared" si="6"/>
        <v>1.3477273801149885</v>
      </c>
      <c r="F88" s="42">
        <v>1.3685117133670188</v>
      </c>
      <c r="G88" s="42">
        <v>1.260778515590985</v>
      </c>
      <c r="H88" s="75">
        <v>1.28301418403356</v>
      </c>
      <c r="I88" s="75"/>
      <c r="J88" s="75"/>
      <c r="K88" s="75"/>
      <c r="L88" s="8"/>
      <c r="M88" s="8"/>
      <c r="N88" s="39"/>
      <c r="O88" s="39"/>
      <c r="P88" s="38"/>
      <c r="Q88" s="38"/>
      <c r="R88" s="38"/>
      <c r="S88" s="38"/>
      <c r="T88" s="38"/>
      <c r="U88" s="38"/>
    </row>
    <row r="89" spans="1:21" ht="14.25">
      <c r="A89" s="14">
        <f t="shared" si="7"/>
        <v>7</v>
      </c>
      <c r="B89" s="50"/>
      <c r="C89" s="75">
        <v>1.2228349673202614</v>
      </c>
      <c r="D89" s="75"/>
      <c r="E89" s="75">
        <f t="shared" si="6"/>
        <v>1.2052015920881907</v>
      </c>
      <c r="F89" s="42">
        <v>1.1902664775696052</v>
      </c>
      <c r="G89" s="42">
        <v>1.1589806933187476</v>
      </c>
      <c r="H89" s="75">
        <v>1.1928328571407201</v>
      </c>
      <c r="I89" s="75"/>
      <c r="J89" s="75"/>
      <c r="K89" s="75"/>
      <c r="L89" s="8"/>
      <c r="M89" s="8"/>
      <c r="N89" s="39"/>
      <c r="O89" s="39"/>
      <c r="P89" s="38"/>
      <c r="Q89" s="38"/>
      <c r="R89" s="38"/>
      <c r="S89" s="38"/>
      <c r="T89" s="38"/>
      <c r="U89" s="38"/>
    </row>
    <row r="90" spans="1:21">
      <c r="A90" s="14">
        <f t="shared" si="7"/>
        <v>8</v>
      </c>
      <c r="B90" s="49"/>
      <c r="C90" s="75">
        <v>1.1320335525895953</v>
      </c>
      <c r="D90" s="75"/>
      <c r="E90" s="75">
        <f t="shared" si="6"/>
        <v>1.1398792120545149</v>
      </c>
      <c r="F90" s="42">
        <v>1.078202732818585</v>
      </c>
      <c r="G90" s="42">
        <v>1.0945039542764174</v>
      </c>
      <c r="H90" s="75">
        <v>1.10007064673878</v>
      </c>
      <c r="I90" s="75"/>
      <c r="J90" s="75"/>
      <c r="K90" s="75"/>
      <c r="L90" s="8"/>
      <c r="M90" s="8"/>
      <c r="N90" s="39"/>
      <c r="O90" s="39"/>
      <c r="P90" s="38"/>
      <c r="Q90" s="38"/>
      <c r="R90" s="38"/>
      <c r="S90" s="38"/>
      <c r="T90" s="38"/>
      <c r="U90" s="38"/>
    </row>
    <row r="91" spans="1:21">
      <c r="A91" s="14">
        <f t="shared" si="7"/>
        <v>9</v>
      </c>
      <c r="B91" s="49"/>
      <c r="C91" s="75">
        <v>1.0796627744465985</v>
      </c>
      <c r="D91" s="75"/>
      <c r="E91" s="75">
        <f t="shared" si="6"/>
        <v>1.0755427142998675</v>
      </c>
      <c r="F91" s="42">
        <v>1.0287819232338853</v>
      </c>
      <c r="G91" s="42">
        <v>1.0542871109789191</v>
      </c>
      <c r="H91" s="75">
        <v>1.0525595016539</v>
      </c>
      <c r="I91" s="75"/>
      <c r="J91" s="75"/>
      <c r="K91" s="75"/>
      <c r="L91" s="8"/>
      <c r="M91" s="8"/>
      <c r="N91" s="39"/>
      <c r="O91" s="39"/>
      <c r="P91" s="38"/>
      <c r="Q91" s="38"/>
      <c r="R91" s="42"/>
      <c r="S91" s="42"/>
      <c r="T91" s="42"/>
      <c r="U91" s="42"/>
    </row>
    <row r="92" spans="1:21">
      <c r="A92" s="14">
        <f t="shared" si="7"/>
        <v>10</v>
      </c>
      <c r="B92" s="49"/>
      <c r="C92" s="75">
        <v>1.0425023888140381</v>
      </c>
      <c r="D92" s="75"/>
      <c r="E92" s="75">
        <f t="shared" si="6"/>
        <v>1.0410820461567198</v>
      </c>
      <c r="F92" s="42">
        <v>1.0059225034127901</v>
      </c>
      <c r="G92" s="42">
        <v>1.0218307178373642</v>
      </c>
      <c r="H92" s="75">
        <v>1.0233047194916101</v>
      </c>
      <c r="I92" s="75"/>
      <c r="J92" s="75"/>
      <c r="K92" s="75"/>
      <c r="L92" s="8"/>
      <c r="M92" s="8"/>
      <c r="N92" s="39"/>
      <c r="O92" s="39"/>
      <c r="P92" s="38"/>
      <c r="Q92" s="38"/>
      <c r="R92" s="42"/>
      <c r="S92" s="42"/>
      <c r="T92" s="42"/>
      <c r="U92" s="42"/>
    </row>
    <row r="93" spans="1:21">
      <c r="A93" s="14">
        <f t="shared" si="7"/>
        <v>11</v>
      </c>
      <c r="B93" s="49"/>
      <c r="C93" s="75">
        <v>1.0190551569773874</v>
      </c>
      <c r="D93" s="75"/>
      <c r="E93" s="75">
        <f t="shared" si="6"/>
        <v>1.02261893316415</v>
      </c>
      <c r="F93" s="42">
        <v>1.0018825694981905</v>
      </c>
      <c r="G93" s="42">
        <v>1.0111276202646766</v>
      </c>
      <c r="H93" s="75">
        <v>1.0084579256886801</v>
      </c>
      <c r="I93" s="75"/>
      <c r="J93" s="75"/>
      <c r="K93" s="75"/>
      <c r="L93" s="8"/>
      <c r="M93" s="8"/>
      <c r="N93" s="39"/>
      <c r="O93" s="39"/>
      <c r="P93" s="38"/>
      <c r="Q93" s="38"/>
      <c r="R93" s="42"/>
      <c r="S93" s="42"/>
      <c r="T93" s="42"/>
      <c r="U93" s="42"/>
    </row>
    <row r="94" spans="1:21">
      <c r="A94" s="14">
        <f t="shared" si="7"/>
        <v>12</v>
      </c>
      <c r="B94" s="49"/>
      <c r="C94" s="75">
        <v>1.0089677124433594</v>
      </c>
      <c r="D94" s="75"/>
      <c r="E94" s="75">
        <f t="shared" si="6"/>
        <v>1.0095389878749206</v>
      </c>
      <c r="F94" s="42">
        <v>1.0003132701223842</v>
      </c>
      <c r="G94" s="42">
        <v>1.0080037153848076</v>
      </c>
      <c r="H94" s="75">
        <v>1.0074419628565601</v>
      </c>
      <c r="I94" s="75"/>
      <c r="J94" s="75"/>
      <c r="K94" s="75"/>
      <c r="L94" s="8"/>
      <c r="M94" s="8"/>
      <c r="N94" s="39"/>
      <c r="O94" s="39"/>
      <c r="P94" s="38"/>
      <c r="Q94" s="38"/>
      <c r="R94" s="42"/>
      <c r="S94" s="42"/>
      <c r="T94" s="42"/>
      <c r="U94" s="42"/>
    </row>
    <row r="95" spans="1:21">
      <c r="A95" s="14">
        <f t="shared" si="7"/>
        <v>13</v>
      </c>
      <c r="B95" s="49"/>
      <c r="C95" s="75">
        <v>1.0038859289130717</v>
      </c>
      <c r="D95" s="75"/>
      <c r="E95" s="75">
        <f t="shared" si="6"/>
        <v>1.0054644935950769</v>
      </c>
      <c r="F95" s="42">
        <v>1.0000835195122459</v>
      </c>
      <c r="G95" s="42"/>
      <c r="H95" s="75">
        <v>1.00461797495326</v>
      </c>
      <c r="I95" s="75"/>
      <c r="J95" s="75"/>
      <c r="K95" s="75"/>
      <c r="L95" s="8"/>
      <c r="M95" s="8"/>
      <c r="N95" s="39"/>
      <c r="O95" s="39"/>
      <c r="P95" s="38"/>
      <c r="Q95" s="38"/>
      <c r="R95" s="42"/>
      <c r="S95" s="42"/>
      <c r="T95" s="42"/>
      <c r="U95" s="42"/>
    </row>
    <row r="96" spans="1:21">
      <c r="A96" s="14">
        <f t="shared" si="7"/>
        <v>14</v>
      </c>
      <c r="B96" s="49"/>
      <c r="C96" s="75">
        <v>1.0021131917564599</v>
      </c>
      <c r="D96" s="75"/>
      <c r="E96" s="75">
        <f t="shared" si="6"/>
        <v>1</v>
      </c>
      <c r="F96" s="42">
        <v>1</v>
      </c>
      <c r="G96" s="42"/>
      <c r="H96" s="75">
        <v>1.00200400801603</v>
      </c>
      <c r="I96" s="75"/>
      <c r="J96" s="75"/>
      <c r="K96" s="75"/>
      <c r="L96" s="10"/>
      <c r="M96" s="10"/>
      <c r="N96" s="39"/>
      <c r="O96" s="39"/>
      <c r="P96" s="38"/>
      <c r="Q96" s="38"/>
      <c r="R96" s="42"/>
      <c r="S96" s="42"/>
      <c r="T96" s="42"/>
      <c r="U96" s="42"/>
    </row>
    <row r="97" spans="1:21">
      <c r="A97" s="14">
        <f t="shared" si="7"/>
        <v>15</v>
      </c>
      <c r="B97" s="49"/>
      <c r="C97" s="75">
        <v>1.0013087089774091</v>
      </c>
      <c r="D97" s="75"/>
      <c r="E97" s="75">
        <f t="shared" si="6"/>
        <v>1.0015290747805681</v>
      </c>
      <c r="F97" s="42">
        <v>1</v>
      </c>
      <c r="G97" s="42"/>
      <c r="H97" s="75">
        <v>1.001001001001</v>
      </c>
      <c r="I97" s="75"/>
      <c r="J97" s="75"/>
      <c r="K97" s="75"/>
      <c r="L97" s="42"/>
      <c r="M97" s="42"/>
      <c r="N97" s="39"/>
      <c r="O97" s="39"/>
      <c r="P97" s="38"/>
      <c r="Q97" s="38"/>
      <c r="R97" s="42"/>
      <c r="S97" s="42"/>
      <c r="T97" s="42"/>
      <c r="U97" s="42"/>
    </row>
    <row r="98" spans="1:21" ht="15">
      <c r="A98" s="14">
        <f t="shared" si="7"/>
        <v>16</v>
      </c>
      <c r="B98" s="48"/>
      <c r="C98" s="75">
        <v>1.00018376518151</v>
      </c>
      <c r="D98" s="75"/>
      <c r="E98" s="75">
        <f t="shared" si="6"/>
        <v>1.0003199372168705</v>
      </c>
      <c r="F98" s="42">
        <v>1</v>
      </c>
      <c r="G98" s="42"/>
      <c r="H98" s="75">
        <v>1</v>
      </c>
      <c r="I98" s="75"/>
      <c r="J98" s="75"/>
      <c r="K98" s="75"/>
      <c r="L98" s="8"/>
      <c r="M98" s="8"/>
      <c r="N98" s="39"/>
      <c r="O98" s="39"/>
      <c r="P98" s="38"/>
      <c r="Q98" s="38"/>
      <c r="R98" s="42"/>
      <c r="S98" s="42"/>
      <c r="T98" s="42"/>
      <c r="U98" s="42"/>
    </row>
    <row r="99" spans="1:21" ht="15">
      <c r="A99" s="14">
        <f t="shared" si="7"/>
        <v>17</v>
      </c>
      <c r="B99" s="45"/>
      <c r="C99" s="75">
        <v>1</v>
      </c>
      <c r="D99" s="75"/>
      <c r="E99" s="75"/>
      <c r="F99" s="42"/>
      <c r="G99" s="42"/>
      <c r="H99" s="75">
        <v>1</v>
      </c>
      <c r="I99" s="75"/>
      <c r="J99" s="42"/>
      <c r="K99" s="42"/>
      <c r="L99" s="42"/>
      <c r="M99" s="42"/>
      <c r="N99" s="39"/>
      <c r="O99" s="39"/>
      <c r="P99" s="38"/>
      <c r="Q99" s="38"/>
      <c r="R99" s="42"/>
      <c r="S99" s="42"/>
      <c r="T99" s="42"/>
      <c r="U99" s="42"/>
    </row>
    <row r="100" spans="1:21">
      <c r="A100" s="14">
        <f t="shared" si="7"/>
        <v>18</v>
      </c>
      <c r="B100" s="42"/>
      <c r="C100" s="75">
        <v>1</v>
      </c>
      <c r="D100" s="75"/>
      <c r="E100" s="75"/>
      <c r="F100" s="42"/>
      <c r="G100" s="42"/>
      <c r="H100" s="75">
        <v>1</v>
      </c>
      <c r="I100" s="75"/>
      <c r="J100" s="42"/>
      <c r="K100" s="42"/>
      <c r="L100" s="38"/>
      <c r="M100" s="38"/>
      <c r="N100" s="42"/>
      <c r="O100" s="42"/>
      <c r="P100" s="38"/>
      <c r="Q100" s="38"/>
      <c r="R100" s="42"/>
      <c r="S100" s="42"/>
      <c r="T100" s="42"/>
      <c r="U100" s="42"/>
    </row>
    <row r="101" spans="1:21">
      <c r="A101" s="14">
        <f t="shared" si="7"/>
        <v>19</v>
      </c>
      <c r="B101" s="42"/>
      <c r="C101" s="75">
        <v>1</v>
      </c>
      <c r="D101" s="70"/>
      <c r="E101" s="71"/>
      <c r="F101" s="42"/>
      <c r="G101" s="42"/>
      <c r="H101" s="75">
        <v>1</v>
      </c>
      <c r="I101" s="75"/>
      <c r="J101" s="42"/>
      <c r="K101" s="42"/>
      <c r="L101" s="38"/>
      <c r="M101" s="38"/>
      <c r="N101" s="42"/>
      <c r="O101" s="42"/>
      <c r="P101" s="38"/>
      <c r="Q101" s="38"/>
      <c r="R101" s="42"/>
      <c r="S101" s="42"/>
      <c r="T101" s="42"/>
      <c r="U101" s="42"/>
    </row>
    <row r="102" spans="1:21">
      <c r="A102" s="14">
        <f t="shared" si="7"/>
        <v>20</v>
      </c>
      <c r="B102" s="42"/>
      <c r="C102" s="42"/>
      <c r="D102" s="42"/>
      <c r="E102" s="42"/>
      <c r="F102" s="42"/>
      <c r="G102" s="42"/>
      <c r="H102" s="75">
        <v>1</v>
      </c>
      <c r="I102" s="75"/>
      <c r="J102" s="42"/>
      <c r="K102" s="42"/>
      <c r="L102" s="38"/>
      <c r="M102" s="38"/>
      <c r="N102" s="42"/>
      <c r="O102" s="42"/>
      <c r="P102" s="38"/>
      <c r="Q102" s="38"/>
      <c r="R102" s="42"/>
      <c r="S102" s="42"/>
      <c r="T102" s="42"/>
      <c r="U102" s="42"/>
    </row>
    <row r="103" spans="1:21">
      <c r="A103" s="14">
        <f t="shared" si="7"/>
        <v>21</v>
      </c>
      <c r="B103" s="42"/>
      <c r="C103" s="42"/>
      <c r="D103" s="42"/>
      <c r="E103" s="42"/>
      <c r="F103" s="42"/>
      <c r="G103" s="42"/>
      <c r="H103" s="42"/>
      <c r="I103" s="42"/>
      <c r="J103" s="42"/>
      <c r="K103" s="42"/>
      <c r="L103" s="38"/>
      <c r="M103" s="38"/>
      <c r="N103" s="42"/>
      <c r="O103" s="42"/>
      <c r="P103" s="38"/>
      <c r="Q103" s="38"/>
      <c r="R103" s="42"/>
      <c r="S103" s="42"/>
      <c r="T103" s="42"/>
      <c r="U103" s="42"/>
    </row>
    <row r="104" spans="1:21">
      <c r="A104" s="14">
        <f t="shared" si="7"/>
        <v>22</v>
      </c>
      <c r="B104" s="42"/>
      <c r="C104" s="42"/>
      <c r="D104" s="42"/>
      <c r="E104" s="42"/>
      <c r="F104" s="42"/>
      <c r="G104" s="42"/>
      <c r="H104" s="42"/>
      <c r="I104" s="42"/>
      <c r="J104" s="42"/>
      <c r="K104" s="42"/>
      <c r="L104" s="38"/>
      <c r="M104" s="38"/>
      <c r="N104" s="42"/>
      <c r="O104" s="42"/>
      <c r="P104" s="38"/>
      <c r="Q104" s="38"/>
      <c r="R104" s="42"/>
      <c r="S104" s="42"/>
      <c r="T104" s="42"/>
      <c r="U104" s="42"/>
    </row>
    <row r="105" spans="1:21">
      <c r="A105" s="14">
        <f t="shared" si="7"/>
        <v>23</v>
      </c>
      <c r="B105" s="42"/>
      <c r="C105" s="42"/>
      <c r="D105" s="42"/>
      <c r="E105" s="42"/>
      <c r="F105" s="42"/>
      <c r="G105" s="42"/>
      <c r="H105" s="42"/>
      <c r="I105" s="42"/>
      <c r="J105" s="42"/>
      <c r="K105" s="42"/>
      <c r="L105" s="38"/>
      <c r="M105" s="38"/>
      <c r="N105" s="42"/>
      <c r="O105" s="42"/>
      <c r="P105" s="38"/>
      <c r="Q105" s="38"/>
      <c r="R105" s="42"/>
      <c r="S105" s="42"/>
      <c r="T105" s="42"/>
      <c r="U105" s="42"/>
    </row>
    <row r="106" spans="1:21">
      <c r="A106" s="44"/>
      <c r="B106" s="31"/>
      <c r="C106" s="31"/>
      <c r="D106" s="31"/>
      <c r="E106" s="31"/>
      <c r="F106" s="31"/>
      <c r="G106" s="31"/>
      <c r="H106" s="31"/>
      <c r="I106" s="31"/>
      <c r="J106" s="31"/>
      <c r="K106" s="31"/>
      <c r="L106" s="31"/>
      <c r="M106" s="31"/>
      <c r="N106" s="31"/>
      <c r="O106" s="31"/>
      <c r="P106" s="31"/>
      <c r="Q106" s="31"/>
      <c r="R106" s="31"/>
      <c r="S106" s="31"/>
      <c r="T106" s="31"/>
      <c r="U106" s="31"/>
    </row>
    <row r="107" spans="1:21">
      <c r="A107" s="44"/>
      <c r="B107" s="31"/>
      <c r="C107" s="31"/>
      <c r="D107" s="31"/>
      <c r="E107" s="31"/>
      <c r="F107" s="31"/>
      <c r="G107" s="31"/>
      <c r="H107" s="31"/>
      <c r="I107" s="31"/>
      <c r="J107" s="31"/>
      <c r="K107" s="31"/>
      <c r="L107" s="31"/>
      <c r="M107" s="31"/>
      <c r="N107" s="31"/>
      <c r="O107" s="31"/>
      <c r="P107" s="31"/>
      <c r="Q107" s="31"/>
      <c r="R107" s="31"/>
      <c r="S107" s="31"/>
      <c r="T107" s="31"/>
      <c r="U107" s="31"/>
    </row>
    <row r="108" spans="1:21">
      <c r="A108" s="44"/>
      <c r="B108" s="31"/>
      <c r="C108" s="31"/>
      <c r="D108" s="31"/>
      <c r="E108" s="31"/>
      <c r="F108" s="31"/>
      <c r="G108" s="31"/>
      <c r="H108" s="31"/>
      <c r="I108" s="31"/>
      <c r="J108" s="31"/>
      <c r="K108" s="31"/>
      <c r="L108" s="31"/>
      <c r="M108" s="31"/>
      <c r="N108" s="31"/>
      <c r="O108" s="31"/>
      <c r="P108" s="31"/>
      <c r="Q108" s="31"/>
      <c r="R108" s="31"/>
      <c r="S108" s="31"/>
      <c r="T108" s="31"/>
      <c r="U108" s="31"/>
    </row>
    <row r="109" spans="1:21">
      <c r="A109" s="44"/>
      <c r="B109" s="31"/>
      <c r="C109" s="31"/>
      <c r="D109" s="31"/>
      <c r="E109" s="31"/>
      <c r="F109" s="31"/>
      <c r="G109" s="31"/>
      <c r="H109" s="31"/>
      <c r="I109" s="31"/>
      <c r="J109" s="31"/>
      <c r="K109" s="31"/>
      <c r="L109" s="31"/>
      <c r="M109" s="31"/>
      <c r="N109" s="31"/>
      <c r="O109" s="31"/>
      <c r="P109" s="31"/>
      <c r="Q109" s="31"/>
      <c r="R109" s="31"/>
      <c r="S109" s="31"/>
      <c r="T109" s="31"/>
      <c r="U109" s="31"/>
    </row>
    <row r="110" spans="1:21">
      <c r="D110" s="22"/>
      <c r="E110" s="22"/>
      <c r="F110" s="22"/>
      <c r="G110" s="22"/>
      <c r="H110" s="22"/>
      <c r="I110" s="22"/>
    </row>
    <row r="111" spans="1:21">
      <c r="D111" s="22"/>
      <c r="E111" s="22"/>
      <c r="F111" s="22"/>
      <c r="G111" s="22"/>
      <c r="H111" s="22"/>
      <c r="I111" s="22"/>
      <c r="J111" s="23"/>
      <c r="K111" s="23"/>
    </row>
    <row r="113" spans="2:21">
      <c r="J113" s="23"/>
      <c r="K113" s="23"/>
    </row>
    <row r="114" spans="2:21">
      <c r="N114" s="24"/>
      <c r="O114" s="24"/>
    </row>
    <row r="115" spans="2:21">
      <c r="J115" s="16"/>
      <c r="K115" s="16"/>
      <c r="N115" s="24"/>
      <c r="O115" s="24"/>
    </row>
    <row r="116" spans="2:21">
      <c r="N116" s="24"/>
      <c r="O116" s="24"/>
    </row>
    <row r="117" spans="2:21">
      <c r="D117" s="25"/>
      <c r="E117" s="25"/>
      <c r="F117" s="25"/>
      <c r="G117" s="25"/>
      <c r="H117" s="25"/>
      <c r="I117" s="25"/>
      <c r="J117" s="26"/>
      <c r="K117" s="26"/>
      <c r="N117" s="24"/>
      <c r="O117" s="24"/>
    </row>
    <row r="118" spans="2:21">
      <c r="D118" s="25"/>
      <c r="E118" s="25"/>
      <c r="F118" s="25"/>
      <c r="G118" s="25"/>
      <c r="H118" s="25"/>
      <c r="I118" s="25"/>
      <c r="J118" s="23"/>
      <c r="K118" s="23"/>
      <c r="N118" s="24"/>
      <c r="O118" s="24"/>
    </row>
    <row r="119" spans="2:21">
      <c r="D119" s="25"/>
      <c r="E119" s="25"/>
      <c r="F119" s="25"/>
      <c r="G119" s="25"/>
      <c r="H119" s="25"/>
      <c r="I119" s="25"/>
      <c r="J119" s="23"/>
      <c r="K119" s="23"/>
      <c r="N119" s="24"/>
      <c r="O119" s="24"/>
    </row>
    <row r="120" spans="2:21">
      <c r="D120" s="25"/>
      <c r="E120" s="25"/>
      <c r="F120" s="25"/>
      <c r="G120" s="25"/>
      <c r="H120" s="25"/>
      <c r="I120" s="25"/>
      <c r="J120" s="23"/>
      <c r="K120" s="23"/>
      <c r="N120" s="24"/>
      <c r="O120" s="24"/>
    </row>
    <row r="121" spans="2:21">
      <c r="D121" s="25"/>
      <c r="E121" s="25"/>
      <c r="F121" s="25"/>
      <c r="G121" s="25"/>
      <c r="H121" s="25"/>
      <c r="I121" s="25"/>
      <c r="J121" s="23"/>
      <c r="K121" s="23"/>
      <c r="N121" s="24"/>
      <c r="O121" s="24"/>
    </row>
    <row r="122" spans="2:21">
      <c r="D122" s="25"/>
      <c r="E122" s="25"/>
      <c r="F122" s="25"/>
      <c r="G122" s="25"/>
      <c r="H122" s="25"/>
      <c r="I122" s="25"/>
      <c r="J122" s="23"/>
      <c r="K122" s="23"/>
      <c r="N122" s="24"/>
      <c r="O122" s="24"/>
    </row>
    <row r="123" spans="2:21">
      <c r="D123" s="25"/>
      <c r="E123" s="25"/>
      <c r="F123" s="25"/>
      <c r="G123" s="25"/>
      <c r="H123" s="25"/>
      <c r="I123" s="25"/>
      <c r="J123" s="23"/>
      <c r="K123" s="23"/>
      <c r="N123" s="24"/>
      <c r="O123" s="24"/>
    </row>
    <row r="124" spans="2:21">
      <c r="D124" s="25"/>
      <c r="E124" s="25"/>
      <c r="F124" s="25"/>
      <c r="G124" s="25"/>
      <c r="H124" s="25"/>
      <c r="I124" s="25"/>
      <c r="N124" s="27"/>
      <c r="O124" s="27"/>
    </row>
    <row r="125" spans="2:21">
      <c r="B125" s="28"/>
      <c r="C125" s="28"/>
      <c r="D125" s="25"/>
      <c r="E125" s="25"/>
      <c r="F125" s="25"/>
      <c r="G125" s="25"/>
      <c r="H125" s="25"/>
      <c r="I125" s="25"/>
      <c r="L125" s="28"/>
      <c r="M125" s="28"/>
      <c r="R125" s="28"/>
      <c r="S125" s="28"/>
      <c r="T125" s="28"/>
      <c r="U125" s="28"/>
    </row>
  </sheetData>
  <mergeCells count="12">
    <mergeCell ref="A74:U74"/>
    <mergeCell ref="A33:U33"/>
    <mergeCell ref="B36:C36"/>
    <mergeCell ref="D36:E36"/>
    <mergeCell ref="F36:G36"/>
    <mergeCell ref="H36:I36"/>
    <mergeCell ref="J36:K36"/>
    <mergeCell ref="L36:M36"/>
    <mergeCell ref="N36:O36"/>
    <mergeCell ref="P36:Q36"/>
    <mergeCell ref="R36:S36"/>
    <mergeCell ref="T36:U36"/>
  </mergeCells>
  <phoneticPr fontId="7" type="noConversion"/>
  <pageMargins left="0.7" right="0.7" top="0.75" bottom="0.75" header="0.3" footer="0.3"/>
  <pageSetup paperSize="9" orientation="portrait" verticalDpi="0" r:id="rId1"/>
  <drawing r:id="rId2"/>
</worksheet>
</file>

<file path=xl/worksheets/sheet8.xml><?xml version="1.0" encoding="utf-8"?>
<worksheet xmlns="http://schemas.openxmlformats.org/spreadsheetml/2006/main" xmlns:r="http://schemas.openxmlformats.org/officeDocument/2006/relationships">
  <dimension ref="A1"/>
  <sheetViews>
    <sheetView workbookViewId="0">
      <selection activeCell="K54" sqref="K54"/>
    </sheetView>
  </sheetViews>
  <sheetFormatPr defaultRowHeight="12.75"/>
  <sheetData/>
  <phoneticPr fontId="7"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8</vt:i4>
      </vt:variant>
      <vt:variant>
        <vt:lpstr>命名范围</vt:lpstr>
      </vt:variant>
      <vt:variant>
        <vt:i4>1</vt:i4>
      </vt:variant>
    </vt:vector>
  </HeadingPairs>
  <TitlesOfParts>
    <vt:vector size="9" baseType="lpstr">
      <vt:lpstr>Cover page</vt:lpstr>
      <vt:lpstr>Simulation Assumption （Class A）</vt:lpstr>
      <vt:lpstr>Simulation Assumption (Class B)</vt:lpstr>
      <vt:lpstr>FRC</vt:lpstr>
      <vt:lpstr>Class A Single PMI Test</vt:lpstr>
      <vt:lpstr>Class A Mutiple PMI test</vt:lpstr>
      <vt:lpstr>Class B K=1 PMI test（16QAM） </vt:lpstr>
      <vt:lpstr>Class B K&gt;1 CRI test</vt:lpstr>
      <vt:lpstr>'Simulation Assumption （Class A）'!OLE_LINK1</vt:lpstr>
    </vt:vector>
  </TitlesOfParts>
  <Company>Ericsson</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ebolinc</dc:creator>
  <cp:keywords>CTPClassification=CTP_PUBLIC:VisualMarkings=</cp:keywords>
  <cp:lastModifiedBy>Djin</cp:lastModifiedBy>
  <dcterms:created xsi:type="dcterms:W3CDTF">2007-12-10T15:13:50Z</dcterms:created>
  <dcterms:modified xsi:type="dcterms:W3CDTF">2016-06-29T01:23:59Z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_new_ms_pID_72543">
    <vt:lpwstr>(3)xQoW5h+S3D1fUNfd9wvDi/wiEafG5JDwq9b6HeAyt5C1n6k6MEBc7a6SQueJtufPffSSTdGg
WzSHhu2Qobep7O3coV5MJCQiCUj+MSjuX9vx8l+j7NlpCzIGM1IYTLvAmWbdafwXDf4WpAI3
rYzt+2inCMC/w9croxxPeEZvFHRwab90rEUkS69ORVNPwEy2THK0ZZ8oWPNySTrY83JA0mC5
bqVJRttpiB/0k1UiEe</vt:lpwstr>
  </property>
  <property fmtid="{D5CDD505-2E9C-101B-9397-08002B2CF9AE}" pid="4" name="_new_ms_pID_725431">
    <vt:lpwstr>RHyWWdKFmCShyrGZITE6W9jB9Qt5PpapJP0UxNwYpIjS0iTDxY35dP
zuRdyhe4/LJPn/qiwtK8p2b0n/xn3zmaR85R5V70WyEHoTpnLT/G8tcDVZkIRk9MBV/hv4AA
059ypXkks1DjgBD2wWt7obykTCBY6kpiYkRDdqQYySk7m2MTBHtQ2iFxFD54TIYyDNd8mPUE
NQnORKjdOlTfFnuBfugr2AhK4KlmVgkwpG/W</vt:lpwstr>
  </property>
  <property fmtid="{D5CDD505-2E9C-101B-9397-08002B2CF9AE}" pid="5" name="_new_ms_pID_725432">
    <vt:lpwstr>EuSnAn2PjHkfG0mCf9PkPvO23+FF0OMgCIQP
2OxcSRb7UHJftd/CMvTLwlgZEy1k56uyUNyV+EYGbZxXaUl57Ks=</vt:lpwstr>
  </property>
  <property fmtid="{D5CDD505-2E9C-101B-9397-08002B2CF9AE}" pid="6" name="TitusGUID">
    <vt:lpwstr>e438bf5e-2bb5-40e6-b64f-059cd25ea858</vt:lpwstr>
  </property>
  <property fmtid="{D5CDD505-2E9C-101B-9397-08002B2CF9AE}" pid="7" name="CTP_TimeStamp">
    <vt:lpwstr>2016-06-22 09:40:15Z</vt:lpwstr>
  </property>
  <property fmtid="{D5CDD505-2E9C-101B-9397-08002B2CF9AE}" pid="8" name="CTP_BU">
    <vt:lpwstr>NA</vt:lpwstr>
  </property>
  <property fmtid="{D5CDD505-2E9C-101B-9397-08002B2CF9AE}" pid="9" name="CTP_IDSID">
    <vt:lpwstr>NA</vt:lpwstr>
  </property>
  <property fmtid="{D5CDD505-2E9C-101B-9397-08002B2CF9AE}" pid="10" name="CTP_WWID">
    <vt:lpwstr>NA</vt:lpwstr>
  </property>
  <property fmtid="{D5CDD505-2E9C-101B-9397-08002B2CF9AE}" pid="11" name="CTPClassification">
    <vt:lpwstr>CTP_PUBLIC</vt:lpwstr>
  </property>
  <property fmtid="{D5CDD505-2E9C-101B-9397-08002B2CF9AE}" pid="12" name="_readonly">
    <vt:lpwstr/>
  </property>
  <property fmtid="{D5CDD505-2E9C-101B-9397-08002B2CF9AE}" pid="13" name="_change">
    <vt:lpwstr/>
  </property>
  <property fmtid="{D5CDD505-2E9C-101B-9397-08002B2CF9AE}" pid="14" name="_full-control">
    <vt:lpwstr/>
  </property>
  <property fmtid="{D5CDD505-2E9C-101B-9397-08002B2CF9AE}" pid="15" name="sflag">
    <vt:lpwstr>1466563096</vt:lpwstr>
  </property>
</Properties>
</file>