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19275" windowHeight="10815" firstSheet="1" activeTab="2"/>
  </bookViews>
  <sheets>
    <sheet name="Implicit Testing Summary" sheetId="9" r:id="rId1"/>
    <sheet name="Implicit Testing" sheetId="1" r:id="rId2"/>
    <sheet name="Special cases Implicit Testing" sheetId="8" r:id="rId3"/>
    <sheet name="Reject failure summary" sheetId="10" r:id="rId4"/>
    <sheet name="Reject-Failure" sheetId="6" r:id="rId5"/>
  </sheets>
  <definedNames>
    <definedName name="_xlnm._FilterDatabase" localSheetId="1" hidden="1">'Implicit Testing'!$A$5:$N$7</definedName>
    <definedName name="_xlnm._FilterDatabase" localSheetId="4" hidden="1">'Reject-Failure'!$A$5:$N$5</definedName>
    <definedName name="_xlnm._FilterDatabase" localSheetId="2" hidden="1">'Special cases Implicit Testing'!$A$5:$N$58</definedName>
    <definedName name="DocumentFor" localSheetId="0">'Implicit Testing Summary'!$D$8</definedName>
    <definedName name="Source" localSheetId="0">'Implicit Testing Summary'!$D$5</definedName>
    <definedName name="Title" localSheetId="0">'Implicit Testing Summary'!$D$7</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7" i="6" l="1"/>
  <c r="K11" i="1" l="1"/>
  <c r="K6" i="6" l="1"/>
  <c r="K49" i="8"/>
  <c r="K50" i="8"/>
  <c r="K51" i="8"/>
  <c r="K52" i="8"/>
  <c r="K53" i="8"/>
  <c r="K54" i="8"/>
  <c r="K55" i="8"/>
  <c r="K56" i="8"/>
  <c r="K57" i="8"/>
  <c r="K58" i="8"/>
  <c r="K48" i="8"/>
  <c r="K47" i="8"/>
  <c r="K46" i="8"/>
  <c r="K45" i="8"/>
  <c r="K44" i="8"/>
  <c r="K43" i="8"/>
  <c r="K42" i="8"/>
  <c r="K41" i="8"/>
  <c r="K40" i="8"/>
  <c r="K39" i="8"/>
  <c r="K38" i="8"/>
  <c r="K37" i="8"/>
  <c r="K36" i="8"/>
  <c r="K35" i="8"/>
  <c r="K34" i="8"/>
  <c r="K33" i="8"/>
  <c r="K32" i="8"/>
  <c r="K31" i="8"/>
  <c r="K30" i="8"/>
  <c r="K29" i="8"/>
  <c r="K28" i="8"/>
  <c r="K27" i="8"/>
  <c r="K26" i="8"/>
  <c r="K25" i="8"/>
  <c r="K24" i="8"/>
  <c r="K23" i="8"/>
  <c r="K22" i="8"/>
  <c r="K21" i="8"/>
  <c r="K20" i="8"/>
  <c r="K19" i="8"/>
  <c r="K18" i="8"/>
  <c r="K17" i="8"/>
  <c r="K16" i="8"/>
  <c r="K15" i="8"/>
  <c r="K14" i="8"/>
  <c r="K13" i="8"/>
  <c r="K12" i="8"/>
  <c r="K11" i="8"/>
  <c r="K10" i="8"/>
  <c r="K9" i="8"/>
  <c r="K8" i="8"/>
  <c r="K7" i="8"/>
  <c r="K6" i="8"/>
  <c r="K10" i="1"/>
  <c r="K9" i="1"/>
  <c r="K8" i="1"/>
</calcChain>
</file>

<file path=xl/comments1.xml><?xml version="1.0" encoding="utf-8"?>
<comments xmlns="http://schemas.openxmlformats.org/spreadsheetml/2006/main">
  <authors>
    <author>SB2</author>
    <author>admin</author>
  </authors>
  <commentList>
    <comment ref="F5" authorId="0">
      <text>
        <r>
          <rPr>
            <b/>
            <sz val="9"/>
            <color indexed="81"/>
            <rFont val="Tahoma"/>
            <family val="2"/>
          </rPr>
          <t>Remove from the test specification; Make it Optional for execution; Make it conditional upon the execution of another TC or other suitable dependency</t>
        </r>
      </text>
    </comment>
    <comment ref="H5" authorId="1">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comments2.xml><?xml version="1.0" encoding="utf-8"?>
<comments xmlns="http://schemas.openxmlformats.org/spreadsheetml/2006/main">
  <authors>
    <author>SB2</author>
    <author>admin</author>
  </authors>
  <commentList>
    <comment ref="F5" authorId="0">
      <text>
        <r>
          <rPr>
            <b/>
            <sz val="9"/>
            <color indexed="81"/>
            <rFont val="Tahoma"/>
            <family val="2"/>
          </rPr>
          <t>Remove from the test specification; Make it Optional for execution; Make it conditional upon the execution of another TC or other suitable dependency</t>
        </r>
      </text>
    </comment>
    <comment ref="H5" authorId="1">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comments3.xml><?xml version="1.0" encoding="utf-8"?>
<comments xmlns="http://schemas.openxmlformats.org/spreadsheetml/2006/main">
  <authors>
    <author>SB2</author>
    <author>admin</author>
  </authors>
  <commentList>
    <comment ref="F5" authorId="0">
      <text>
        <r>
          <rPr>
            <b/>
            <sz val="9"/>
            <color indexed="81"/>
            <rFont val="Tahoma"/>
            <family val="2"/>
          </rPr>
          <t>Remove from the test specification; Make it Optional for execution; Make it conditional upon the execution of another TC or other suitable dependency</t>
        </r>
      </text>
    </comment>
    <comment ref="H5" authorId="1">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sharedStrings.xml><?xml version="1.0" encoding="utf-8"?>
<sst xmlns="http://schemas.openxmlformats.org/spreadsheetml/2006/main" count="604" uniqueCount="239">
  <si>
    <t>Test Case Number</t>
  </si>
  <si>
    <t>Test Case Title</t>
  </si>
  <si>
    <t>Proposed By &lt;Company Name&gt;</t>
  </si>
  <si>
    <t>Justification for Recommendation</t>
  </si>
  <si>
    <t>Work Item #/        Test Specification #</t>
  </si>
  <si>
    <t>Remove</t>
  </si>
  <si>
    <t>9.1.2.1</t>
  </si>
  <si>
    <t>Authentication accepted</t>
  </si>
  <si>
    <t>8.1.1.1</t>
  </si>
  <si>
    <t>RRC / Paging for connection in idle mode</t>
  </si>
  <si>
    <t>8.1.2.11</t>
  </si>
  <si>
    <t>RRC connection establishment of emergency call</t>
  </si>
  <si>
    <t>8.1.2.12</t>
  </si>
  <si>
    <t>RRC connection establishment of emergency call / Limited Service</t>
  </si>
  <si>
    <t>8.1.3.1</t>
  </si>
  <si>
    <t>RRC connection release / Success</t>
  </si>
  <si>
    <t>Samsung</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</si>
  <si>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</si>
  <si>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</si>
  <si>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</si>
  <si>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</si>
  <si>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</si>
  <si>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</si>
  <si>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</si>
  <si>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</si>
  <si>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</si>
  <si>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</si>
  <si>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</si>
  <si>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</si>
  <si>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</si>
  <si>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</si>
  <si>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</si>
  <si>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</si>
  <si>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</si>
  <si>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</si>
  <si>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</si>
  <si>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</si>
  <si>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</si>
  <si>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</si>
  <si>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9.2.1.1.21</t>
  </si>
  <si>
    <t>Attach / Abnormal case / Success after several attempts due to no network response</t>
  </si>
  <si>
    <t>9.2.1.1.25</t>
  </si>
  <si>
    <t>Attach / Abnormal case / Mobile originated detach required</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</si>
  <si>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</si>
  <si>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</si>
  <si>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</si>
  <si>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</si>
  <si>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</si>
  <si>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</si>
  <si>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</si>
  <si>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</si>
  <si>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</si>
  <si>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</si>
  <si>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</si>
  <si>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</si>
  <si>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</si>
  <si>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</si>
  <si>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</si>
  <si>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</si>
  <si>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</si>
  <si>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</si>
  <si>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</si>
  <si>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</si>
  <si>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</si>
  <si>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</si>
  <si>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9.2.3.2.5</t>
  </si>
  <si>
    <t>Combined tracking area update / Rejected / IMSI invalid</t>
  </si>
  <si>
    <t>082/092 / 36.523-1</t>
  </si>
  <si>
    <t>081/091 / 36.523-1</t>
  </si>
  <si>
    <r>
      <t xml:space="preserve">Test Optimization Category
</t>
    </r>
    <r>
      <rPr>
        <b/>
        <sz val="14"/>
        <color theme="1"/>
        <rFont val="Calibri"/>
        <family val="2"/>
        <scheme val="minor"/>
      </rPr>
      <t>Implicit Testing</t>
    </r>
  </si>
  <si>
    <r>
      <t xml:space="preserve">Test Optimization Category
</t>
    </r>
    <r>
      <rPr>
        <b/>
        <sz val="14"/>
        <color theme="1"/>
        <rFont val="Calibri"/>
        <family val="2"/>
        <scheme val="minor"/>
      </rPr>
      <t>Reject/Failure Testing</t>
    </r>
  </si>
  <si>
    <t>Optional</t>
  </si>
  <si>
    <t>9.2.1.1.17</t>
  </si>
  <si>
    <t>Attach / Rejected / No suitable cells in tracking area</t>
  </si>
  <si>
    <t>9.2.1.1.18</t>
  </si>
  <si>
    <t>Attach / Rejected / Not authorized for this CSG</t>
  </si>
  <si>
    <t>9.2.3.1.10</t>
  </si>
  <si>
    <t>Normal tracking area update / Rejected / IMSI invalid</t>
  </si>
  <si>
    <t>9.2.3.2.6</t>
  </si>
  <si>
    <t>Combined tracking area update / Rejected / Illegal ME</t>
  </si>
  <si>
    <t>9.2.3.1.11</t>
  </si>
  <si>
    <t>Normal tracking area update / Rejected / Illegal ME</t>
  </si>
  <si>
    <t>9.2.3.2.7</t>
  </si>
  <si>
    <t>Combined tracking area update / Rejected / EPS services and non-EPS services not allowed</t>
  </si>
  <si>
    <t>9.2.3.1.12</t>
  </si>
  <si>
    <t>Normal tracking area update / Rejected / EPS service not allowed</t>
  </si>
  <si>
    <t>9.2.3.2.8</t>
  </si>
  <si>
    <t>Combined tracking area update / Rejected / EPS services not allowed</t>
  </si>
  <si>
    <t>9.2.3.2.9</t>
  </si>
  <si>
    <t>Combined tracking area update / Rejected / UE identity cannot be derived by the network</t>
  </si>
  <si>
    <t>9.2.3.1.13</t>
  </si>
  <si>
    <t>Normal tracking area update / Rejected / UE identity cannot be derived by the network</t>
  </si>
  <si>
    <t>9.2.3.2.10</t>
  </si>
  <si>
    <t>Combined tracking area update / Rejected / UE implicitly detached</t>
  </si>
  <si>
    <t>9.2.3.1.14</t>
  </si>
  <si>
    <t>Normal tracking area update / Rejected / UE implicitly detached</t>
  </si>
  <si>
    <t>9.2.3.2.11</t>
  </si>
  <si>
    <t>Combined tracking area update / Rejected / PLMN not allowed</t>
  </si>
  <si>
    <t>9.2.3.1.15</t>
  </si>
  <si>
    <t>Normal tracking area update / Rejected / PLMN not allowed</t>
  </si>
  <si>
    <t>9.2.3.1.15a</t>
  </si>
  <si>
    <t>Normal tracking area update / Rejected / PLMN not allowed / Single Frequency operation</t>
  </si>
  <si>
    <t>9.2.3.2.12</t>
  </si>
  <si>
    <t>Combined tracking area update / Rejected / Tracking area not allowed</t>
  </si>
  <si>
    <t>9.2.3.1.16</t>
  </si>
  <si>
    <t>Normal tracking area update / Rejected / Tracking area not allowed</t>
  </si>
  <si>
    <t>9.2.3.2.13</t>
  </si>
  <si>
    <t>Combined tracking area update / Rejected / Roaming not allowed in this tracking area</t>
  </si>
  <si>
    <t>9.2.3.1.17</t>
  </si>
  <si>
    <t>Normal tracking area update / Rejected / Roaming not allowed in this tracking area</t>
  </si>
  <si>
    <t>9.2.3.2.14</t>
  </si>
  <si>
    <t>Combined tracking area update / rejected / EPS services not allowed in this PLMN</t>
  </si>
  <si>
    <t>9.2.3.1.18</t>
  </si>
  <si>
    <t>Normal tracking area update / Rejected / EPS services not allowed in this PLMN</t>
  </si>
  <si>
    <t>9.2.3.1.18a</t>
  </si>
  <si>
    <t>Normal tracking area update / Rejected / EPS services not allowed in this PLMN / Single Frequency operation</t>
  </si>
  <si>
    <t>9.2.3.2.15</t>
  </si>
  <si>
    <t>Combined tracking area update / Rejected / No suitable cells in tracking area</t>
  </si>
  <si>
    <t>9.2.3.1.19</t>
  </si>
  <si>
    <t>Normal tracking area update / Rejected / No suitable cells in tracking area</t>
  </si>
  <si>
    <t>9.2.3.2.16</t>
  </si>
  <si>
    <t>Combined tracking area update / rejected / Not authorized for this CSG</t>
  </si>
  <si>
    <t>9.2.3.1.20</t>
  </si>
  <si>
    <t>Normal tracking area update / Rejected / Not authorized for this CSG</t>
  </si>
  <si>
    <t>9.2.3.2.17</t>
  </si>
  <si>
    <t>Combined tracking area update / Abnormal case / handling of the EPS tracking area updating attempt counter</t>
  </si>
  <si>
    <t>9.2.3.1.25</t>
  </si>
  <si>
    <t>Normal tracking area update / Abnormal case / Failure after 5 attempts due to no network response</t>
  </si>
  <si>
    <t>GCF Work Item #/        3GPP Test Specification #</t>
  </si>
  <si>
    <t>Impact on RAN5 Test Spec if any</t>
  </si>
  <si>
    <r>
      <t xml:space="preserve">Test Optimization Category
</t>
    </r>
    <r>
      <rPr>
        <b/>
        <sz val="14"/>
        <color theme="1"/>
        <rFont val="Calibri"/>
        <family val="2"/>
        <scheme val="minor"/>
      </rPr>
      <t>Special cases Implicit Testing</t>
    </r>
  </si>
  <si>
    <r>
      <t>Coordinator: Stoyan Baev stoyan.baev@partner.samsung.com 
(TS 36.523-1 / section 9</t>
    </r>
    <r>
      <rPr>
        <sz val="14"/>
        <color theme="1"/>
        <rFont val="Calibri"/>
        <family val="2"/>
        <scheme val="minor"/>
      </rPr>
      <t>)</t>
    </r>
  </si>
  <si>
    <t>Coordinator: Stoyan Baev stoyan.baev@partner.samsung.com 
(TS 36.523-1 / section 9 and more)</t>
  </si>
  <si>
    <t>Recommendation (Remove / Optional / Conditional)</t>
  </si>
  <si>
    <t>Conditional: (R)ecommended if Combined Attach not supported; (O)ptional Otherwise</t>
  </si>
  <si>
    <t>Relevant RAN5 Tdocs</t>
  </si>
  <si>
    <t>(R)ecommended</t>
  </si>
  <si>
    <r>
      <rPr>
        <b/>
        <sz val="16"/>
        <color rgb="FFFF0000"/>
        <rFont val="Calibri"/>
        <family val="2"/>
        <scheme val="minor"/>
      </rPr>
      <t>RAN5</t>
    </r>
    <r>
      <rPr>
        <b/>
        <sz val="16"/>
        <color theme="1"/>
        <rFont val="Calibri"/>
        <family val="2"/>
        <scheme val="minor"/>
      </rPr>
      <t xml:space="preserve"> Test Case Optimization</t>
    </r>
  </si>
  <si>
    <t>Complexity</t>
  </si>
  <si>
    <t>Business Criticality</t>
  </si>
  <si>
    <t>Failure likelyhood</t>
  </si>
  <si>
    <t>Risk</t>
  </si>
  <si>
    <t>Decision at RAN5#68</t>
  </si>
  <si>
    <t>TP1 and TP2 are tested in TC 9.2.1.1.22
TP3 differs in comparison to TP2 in checking what will happen if the RRC connection is released by SS before answering the ATTACH REQUEST. The TP also talks about Lower Layer failure but this cannot be simulated and is not part of the test procedure.
TC 9.2.1.1.22 is dedicated to Attach / Abnormal case / Unsuccessful attach after 5 attempts. It verifies that after 5 attempts of sending ATTACH REQUEST message and not receiving answer from the NWK (each attempt is done after the expiry of T3410) eventually the 6th (done after the expiration of T3402) is answered and the attach completed.</t>
  </si>
  <si>
    <t>The TP is tested in TC 9.1.2.3 steps 13-24. It is also part of the TC 9.1.2.3 title although this part of the title is not having a dedicated TP and no explicit verdic.
The Authentication procedure is actually part of all NAS TCs which require the UE to be attached to the NWK (in the test body and in all preambles that have the UE e,g, in Registered Idle state)</t>
  </si>
  <si>
    <t>The TP is already a TP1 in TC 11.2.1</t>
  </si>
  <si>
    <t>The TP is implcitly tested in steps 3-5 of TC 11.2.2,</t>
  </si>
  <si>
    <t>Service request / Abnormal case / Switch off</t>
  </si>
  <si>
    <t>No</t>
  </si>
  <si>
    <r>
      <rPr>
        <sz val="11"/>
        <rFont val="Calibri"/>
        <family val="2"/>
        <scheme val="minor"/>
      </rPr>
      <t>This TC in reality is superset of TC 9.2.1.1.9 'Attach / Rejected / IMSI invalid'. The 9.2.1.2.5 covering in addition to the EPS also actions related to the UMTS/GERAN (because the attach is a combined EPS-UTRAN/GERAN one)
However, this is not a straight forward case of implicit testing. The 'Attach' and the 'Combined attach' (same for TA) procedures depend on different configurations and there is no 100% guarantee that if the device has implemented correctly one of the two it has also implemented correctly the other. Therefore, risck exists. It should be noted however that this risk is minimised by the fact that TC which verify the "normal" 'Attach' and the 'Combined attach' procedures (i.e. those not resulting in a REJECT or an ABNORMAL case) will still be run.
PROPOSAL: The proposal would be that IF the UE supports Combined attach then the "normal" attach TC that tests the same Reject scenario need not to be executed.</t>
    </r>
    <r>
      <rPr>
        <sz val="11"/>
        <color rgb="FFFF0000"/>
        <rFont val="Calibri"/>
        <family val="2"/>
        <scheme val="minor"/>
      </rPr>
      <t xml:space="preserve">
</t>
    </r>
    <r>
      <rPr>
        <b/>
        <sz val="11"/>
        <color rgb="FFFF0000"/>
        <rFont val="Calibri"/>
        <family val="2"/>
        <scheme val="minor"/>
      </rPr>
      <t>The above apply to all pairs/triplets grouped with different fill colores listed below.</t>
    </r>
  </si>
  <si>
    <t>9.3.1.16</t>
  </si>
  <si>
    <r>
      <t xml:space="preserve">- The scenario considered in this TC and the TC implementation to simulate it represent a user case which </t>
    </r>
    <r>
      <rPr>
        <b/>
        <sz val="12"/>
        <color theme="1"/>
        <rFont val="Calibri"/>
        <family val="2"/>
        <scheme val="minor"/>
      </rPr>
      <t>can happen very rarely</t>
    </r>
    <r>
      <rPr>
        <sz val="12"/>
        <color theme="1"/>
        <rFont val="Calibri"/>
        <family val="2"/>
        <scheme val="minor"/>
      </rPr>
      <t>. 
- The simulated scenario deliberately delays the answer from the NWK allowing 15 seconds for the user to initiate detach.  Is there a critical user case for such a behaviour?
- The general requirement for Mobile Originate detach is explicitly tested in 2 TCs (9.2.2.1.1 with Switch-off, and, 9.2.2.1.2 with removal of USIM), and implicitly (i.e. without a Test Purpose) in many other NAS TCs. The difference to the present TC being that they test Mobile Originated detach in Registered Idle state (which represent a more common user case).</t>
    </r>
  </si>
  <si>
    <r>
      <t>- The scenario considered in this TC and the TC implementation to simulate it represent a user case which</t>
    </r>
    <r>
      <rPr>
        <b/>
        <sz val="12"/>
        <color theme="1"/>
        <rFont val="Calibri"/>
        <family val="2"/>
        <scheme val="minor"/>
      </rPr>
      <t xml:space="preserve"> can happen extremely rarely</t>
    </r>
    <r>
      <rPr>
        <sz val="12"/>
        <color theme="1"/>
        <rFont val="Calibri"/>
        <family val="2"/>
        <scheme val="minor"/>
      </rPr>
      <t xml:space="preserve">.
- The simulated scenario deliberately delays the answer from the NWK for 5 seconds. Is there a critical user case for such a behaviour?
- The general requirement for switched off is explicitly tested in TC 9.2.2.1.1, and implicitly (i.e. without a Test Purpose) in many other NAS TCs. The difference to the present TC being that the former tests Switch-off in Registered Idle state (which represent a more common user case). </t>
    </r>
  </si>
  <si>
    <t>Paging is a Basic behaviour covered in many NAS TCs.
Among others there is one specially dedicated to Paging NAS TC which test exactly the same: as TP2: TC  9.3.2.1 Paging procedure and has already a verdict on the RRCConnectionRequest  in step 2..
The TC TP1 is testing a falure case when the UE will not respond to paging with wrong S-TMSI - this TP does not prove really anything. There are thousands of possible wrong S-TMSI and it just test the UE reaction to one of those. A UE that has problem with the rest tausand S-TMSI will pass this TC. This is up for discussion.</t>
  </si>
  <si>
    <t>Yes, largly of editorial nature, see RAN5#68 CR</t>
  </si>
  <si>
    <t>R5-153599</t>
  </si>
  <si>
    <t>Decision at RAN5#69</t>
  </si>
  <si>
    <t>Input from GCF expected</t>
  </si>
  <si>
    <r>
      <t xml:space="preserve">The RRC connection release is part in many NAS TCs (all that include RRC connection establishment i.e. exchange of some NAS messages.
</t>
    </r>
    <r>
      <rPr>
        <sz val="12"/>
        <color rgb="FFFF0000"/>
        <rFont val="Calibri"/>
        <family val="2"/>
        <scheme val="minor"/>
      </rPr>
      <t>In TC 8.2.1.1 release of the RRC connection happens e.g. in the postamble.</t>
    </r>
  </si>
  <si>
    <t>R5-153601
R5-153605
R5-153779</t>
  </si>
  <si>
    <t>R5-153783
R5-153606</t>
  </si>
  <si>
    <t>R5-153602
R5-153787
R5-153606</t>
  </si>
  <si>
    <t>R5-153785
R5-153787
R5-153606</t>
  </si>
  <si>
    <t>R5-153786
R5-153787
R5-153606</t>
  </si>
  <si>
    <t>3GPP TSG RAN WG5 Meeting #68</t>
  </si>
  <si>
    <t>R5-153788</t>
  </si>
  <si>
    <t>Beijing, P.R. China, August 24 - 28 2015</t>
  </si>
  <si>
    <t>Agenda Item:</t>
  </si>
  <si>
    <t>Source:</t>
  </si>
  <si>
    <t>Title:</t>
  </si>
  <si>
    <t>[PTCO] Summary of proposals with Risk Analysis for RAN5#68</t>
  </si>
  <si>
    <t>Document for:</t>
  </si>
  <si>
    <t>Discussion and Decision</t>
  </si>
  <si>
    <t>________________________________________________________________________________________</t>
  </si>
  <si>
    <t>Introduction</t>
  </si>
  <si>
    <t>The enclosed in the archive file R5-153788 RAN5 Test Optimization and Risk Analysis for RAN5#68.xlsx contains the RAN5 Test Optimization and Risk Analysis spreadsheet with all TC proposed for consideration at RAN5#68.</t>
  </si>
  <si>
    <t>It contains</t>
  </si>
  <si>
    <t>-</t>
  </si>
  <si>
    <t>TC Removed</t>
  </si>
  <si>
    <t>TC which test the same requirement</t>
  </si>
  <si>
    <t>9.1.2.3</t>
  </si>
  <si>
    <t>9.2.1.1.22</t>
  </si>
  <si>
    <t>11.2.1</t>
  </si>
  <si>
    <t>11.2.2</t>
  </si>
  <si>
    <t>8.2.1.1</t>
  </si>
  <si>
    <t>9.3.2.1</t>
  </si>
  <si>
    <t>The TCs verify Failure scenarios</t>
  </si>
  <si>
    <t>Although the 'Combined' procedure includes the same behaviour as the 'normal' one, this is not a straight forward case of implicit testing. The 'Attach' and the 'Combined attach' (same for TAU) procedures depend on different configurations and there is no 100% guarantee that if the device has implemented correctly one of the two it has also implemented correctly the other. Therefore, risk exists.</t>
  </si>
  <si>
    <t>It should be noted however that this risk is minimised by the fact that TC which verify the "normal" 'Attach' and the 'Combined attach' procedures (i.e. those not resulting in a REJECT or an ABNORMAL case) will still be run.</t>
  </si>
  <si>
    <t>The proposal is that, acknowledging the risk, IF the UE supports Combined attach then the "normal" attach TC that tests the same Reject scenario need not to be executed.</t>
  </si>
  <si>
    <t>Although 'Justification for Recommendation' summary is provided, more extensive considerations are provided in R5-153984 '[PTCO] Reject-Failure: Proposal for removal of TCs 9.2.1.1.25 and 9.2.1.1.16 extremely rare scenario'</t>
  </si>
  <si>
    <t>Risk do exist. The proposal is that, acknowledging the risk, the TCs should be removed.</t>
  </si>
  <si>
    <t>Summary of Proposals</t>
  </si>
  <si>
    <t>R5-153600</t>
  </si>
  <si>
    <t>[PTCO] Implicit Testing: Removal of TC 9.2.1.1.21 update of 9.2.1.1.22</t>
  </si>
  <si>
    <t>R5-153602</t>
  </si>
  <si>
    <t>[PTCO] Implicit testing: Update of 11.2.1 due to removal of 8.1.2.11</t>
  </si>
  <si>
    <t>R5-153603</t>
  </si>
  <si>
    <t>[PTCO] Implicit testing: Update of 11.2.2 due to removal of 8.1.2.12</t>
  </si>
  <si>
    <t>R5-153604</t>
  </si>
  <si>
    <t>[PTCO] Implicit testing: Update of 9.3.2.1 due to removal of 8.1.1.1</t>
  </si>
  <si>
    <t>R5-153605</t>
  </si>
  <si>
    <t>[PTCO] Implicit testing: Removal of 8.1.2.11, 8.1.2.12, 8.1.3.1 and 8.1.1.1</t>
  </si>
  <si>
    <t>R5-153606</t>
  </si>
  <si>
    <t>[PTCO] Implicit Testing: Removing TCs from the applicability table</t>
  </si>
  <si>
    <t>R5-153784</t>
  </si>
  <si>
    <t>[PTCO] Implicit Testing: Removal of TC 9.1.2.1 and update of 9.1.2.3</t>
  </si>
  <si>
    <t>R5-153779</t>
  </si>
  <si>
    <t xml:space="preserve">[PTCO] Implicit Testing: Update of 8.2.1.1 due to removal of TC 8.1.3.1 </t>
  </si>
  <si>
    <r>
      <t>Proposal 1:</t>
    </r>
    <r>
      <rPr>
        <sz val="11"/>
        <color theme="1"/>
        <rFont val="Calibri"/>
        <family val="2"/>
      </rPr>
      <t xml:space="preserve"> The TCs listed in sheet 'Implicit Testing' should be considered for removal; as agreed by RAN5#67 for those there is no need of consultation with GCF. The following CR reflect this proposal</t>
    </r>
  </si>
  <si>
    <r>
      <t>Proposal 2:</t>
    </r>
    <r>
      <rPr>
        <sz val="11"/>
        <color theme="1"/>
        <rFont val="Calibri"/>
        <family val="2"/>
      </rPr>
      <t xml:space="preserve"> The TCs listed in sheet 'Special cases Implicit Testing' as agreed by RAN5#67 require consultation with GCF and their input on the Risk analyses before RAN5 can take a decision. RAN5 should send an LS and request GCF for input.</t>
    </r>
  </si>
  <si>
    <r>
      <t>Proposal 3:</t>
    </r>
    <r>
      <rPr>
        <sz val="11"/>
        <color theme="1"/>
        <rFont val="Calibri"/>
        <family val="2"/>
      </rPr>
      <t xml:space="preserve"> The TCs listed in sheet 'Reject-Failure' as agreed by RAN5#67 require consultation with GCF and their input on the Risk analyses before RAN5 can take a decision. RAN5 should send an LS and request GCF for input.</t>
    </r>
  </si>
  <si>
    <r>
      <t xml:space="preserve">In sheet </t>
    </r>
    <r>
      <rPr>
        <b/>
        <sz val="11"/>
        <color theme="1"/>
        <rFont val="Calibri"/>
        <family val="2"/>
      </rPr>
      <t>'Implicit Testing'</t>
    </r>
    <r>
      <rPr>
        <sz val="11"/>
        <color theme="1"/>
        <rFont val="Calibri"/>
        <family val="2"/>
      </rPr>
      <t>, a list of TCs which should be considered for removal.</t>
    </r>
  </si>
  <si>
    <t>CAG Comment</t>
  </si>
  <si>
    <t>R5-153984</t>
  </si>
  <si>
    <t xml:space="preserve">[PTCO] Reject-Failure: Proposal for removal of TCs 9.2.1.1.25 </t>
  </si>
  <si>
    <t>and 9.3.1.16 extremely rare scenario</t>
  </si>
  <si>
    <t>The TCs listed in sheet 'Reject-Failure' of R5-153598 'RAN5 Test Optimization and Risk Analysis for RAN5#68.xlsx' as agreed by RAN5#67 require consultation with GCF and their input on the Risk analyses before RAN5 can take a decision.</t>
  </si>
  <si>
    <t>The present paper provides some analyses and observations which should help GCF and RAN5 in making risk analyses and take a decision. It is suggested that RAN5 should pass them to GCF in an appropriate LS.</t>
  </si>
  <si>
    <t>Proposed for removal 'Reject-Failure' TCs analyses</t>
  </si>
  <si>
    <t>TS 36.523-1 TC 9.2.1.1.25</t>
  </si>
  <si>
    <t>GCF WI 082/092</t>
  </si>
  <si>
    <t>The scenario considered in this TC and the TC implementation to simulate it represent a user case which can happen very rarely.</t>
  </si>
  <si>
    <t>After attach to a NWK has been initiated and before it is completed, the user initiating a DETACH procedure (by e.g. pushing the Switch-off button, removing the USIM, directly removing the battery/power, or some other unknown ways if such a provided by the Device implementation).</t>
  </si>
  <si>
    <t>The following should be considered when making risk analyses:</t>
  </si>
  <si>
    <t>An attach procedure in reality is completed within so short time that it would be impossible for the user to have time to initiate a DETACH procedure before the attach procedure is completed (having also in mind that the attach procedure is not visible to the User).</t>
  </si>
  <si>
    <t>The simulated scenario deliberately delays the answer from the NWK allowing 15 seconds for the user to initiate detach. The question then is: In which user case the NWK may delay sending ATTACH ACCEPT?</t>
  </si>
  <si>
    <t>It shall also be noted that the general requirement for Mobile Originate detach is explicitly tested in 2 TCs (9.2.2.1.1 with Switch-off, and, 9.2.2.1.2 with removal of USIM), and implicitly (i.e. without a Test Purpose) in many other NAS TCs. The difference to the present TC being that they test Mobile Originated detach in Registered Idle state (which represent a more common user case).</t>
  </si>
  <si>
    <t>TS 36.523-1 TC 9.3.1.16</t>
  </si>
  <si>
    <t>The scenario considered in this TC and the TC implementation to simulate it represent a user case which can happen extremely rarely.</t>
  </si>
  <si>
    <t>This TC tests in reality a special case of collision between a Service request procedure triggered by the NWK (i.e. a procedure not visible to the user) and the user pushing the button for switch off so that the event which will start the DETACH should come in the Device events execution que after the UE has already send the SERVICE REQUEST.</t>
  </si>
  <si>
    <t>A Service request procedure in reality is completed within so short time that it would be practically impossible for a collision to take place.</t>
  </si>
  <si>
    <t>The simulated scenario deliberately delays the answer from the NWK and expects that the UE can be forced to switched-off and initiate a DETACH within 5 seconds (T3417 running). The question then is: In which user case the NWK may delay answering (sending e.g. SecurityModeCommand message or RRCConnectionReconfiguration message)?</t>
  </si>
  <si>
    <t>It shall also be noted that the general requirement on what the UE should do when it is switched off (same behaviour as the one in the present TC) is tested in TC 9.2.2.1.1; the difference to the present TC being that the former tests Mobile Originated detach in Registered Idle state (which represent a more common user case).</t>
  </si>
  <si>
    <t>It shall also be noted that the general requirement for switched off is explicitly tested in TC 9.2.2.1.1, and implicitly (i.e. without a Test Purpose) in many other NAS TCs. The difference to the present TC being that the former tests Switch-off in Registered Idle state (which represent a more common user case).</t>
  </si>
  <si>
    <t>It should be noted that if the NWK has not reasons for delay of answering, in order the collision to happen in real life, the pushing of the Switch-off button has to happen when the UE is in IDLE mode.</t>
  </si>
  <si>
    <r>
      <t xml:space="preserve">In sheet </t>
    </r>
    <r>
      <rPr>
        <b/>
        <sz val="11"/>
        <color theme="1"/>
        <rFont val="Calibri"/>
        <family val="2"/>
      </rPr>
      <t>'Special cases Implicit Testing'</t>
    </r>
    <r>
      <rPr>
        <sz val="11"/>
        <color theme="1"/>
        <rFont val="Calibri"/>
        <family val="2"/>
      </rPr>
      <t>, a number of pairs (sometimes triplets) of TCs which verify one and the same Failure scenario for 'Attach' and the 'Combined attach' case, or, the 'Traffic Area Update (TAU)' and 'Combined Traffic Area Update' case. For those the following should be considered</t>
    </r>
  </si>
  <si>
    <r>
      <t xml:space="preserve">In the sheet </t>
    </r>
    <r>
      <rPr>
        <b/>
        <sz val="11"/>
        <color theme="1"/>
        <rFont val="Calibri"/>
        <family val="2"/>
      </rPr>
      <t>'Reject-Failure'</t>
    </r>
    <r>
      <rPr>
        <sz val="11"/>
        <color theme="1"/>
        <rFont val="Calibri"/>
        <family val="2"/>
      </rPr>
      <t>, a number of TCs for which the scenario they verify are considered very unlikely to happen in real life. For those the following should be considered:</t>
    </r>
  </si>
  <si>
    <t>“Business Criticality” parameter values jointly proposed by TI, Orange, Vodafone and Telefonica.</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</si>
</sst>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sz val="14"/>
      <color theme="1"/>
      <name val="Calibri"/>
      <family val="2"/>
      <scheme val="minor"/>
    </font>
    <font>
      <b/>
      <sz val="16"/>
      <color theme="1"/>
      <name val="Calibri"/>
      <family val="2"/>
      <scheme val="minor"/>
    </font>
    <font>
      <sz val="10"/>
      <name val="Arial"/>
      <family val="2"/>
    </font>
    <font>
      <b/>
      <sz val="14"/>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b/>
      <sz val="16"/>
      <color rgb="FFFF0000"/>
      <name val="Calibri"/>
      <family val="2"/>
      <scheme val="minor"/>
    </font>
    <font>
      <b/>
      <sz val="9"/>
      <color indexed="81"/>
      <name val="Tahoma"/>
      <family val="2"/>
    </font>
    <font>
      <sz val="9"/>
      <color indexed="81"/>
      <name val="Tahoma"/>
      <family val="2"/>
    </font>
    <font>
      <sz val="12"/>
      <color theme="1"/>
      <name val="Calibri"/>
      <family val="2"/>
      <scheme val="minor"/>
    </font>
    <font>
      <b/>
      <sz val="12"/>
      <color theme="1"/>
      <name val="Calibri"/>
      <family val="2"/>
      <scheme val="minor"/>
    </font>
    <font>
      <sz val="12"/>
      <color rgb="FFFF0000"/>
      <name val="Calibri"/>
      <family val="2"/>
      <scheme val="minor"/>
    </font>
    <font>
      <b/>
      <sz val="12"/>
      <color theme="1"/>
      <name val="Arial"/>
      <family val="2"/>
    </font>
    <font>
      <b/>
      <sz val="14"/>
      <color theme="1"/>
      <name val="Arial"/>
      <family val="2"/>
    </font>
    <font>
      <sz val="12"/>
      <color theme="1"/>
      <name val="Arial"/>
      <family val="2"/>
    </font>
    <font>
      <sz val="10"/>
      <color theme="1"/>
      <name val="Times New Roman"/>
      <family val="1"/>
    </font>
    <font>
      <b/>
      <sz val="10"/>
      <color theme="1"/>
      <name val="Times New Roman"/>
      <family val="1"/>
    </font>
    <font>
      <b/>
      <u/>
      <sz val="8"/>
      <color rgb="FF0000FF"/>
      <name val="Arial"/>
      <family val="2"/>
    </font>
    <font>
      <sz val="8"/>
      <color theme="1"/>
      <name val="Arial"/>
      <family val="2"/>
    </font>
    <font>
      <b/>
      <sz val="18"/>
      <color theme="1"/>
      <name val="Arial"/>
      <family val="2"/>
    </font>
    <font>
      <b/>
      <sz val="11"/>
      <color theme="1"/>
      <name val="Calibri"/>
      <family val="2"/>
    </font>
    <font>
      <sz val="11"/>
      <color theme="1"/>
      <name val="Calibri"/>
      <family val="2"/>
    </font>
    <font>
      <sz val="10"/>
      <color theme="1"/>
      <name val="Calibri"/>
      <family val="2"/>
    </font>
    <font>
      <sz val="12"/>
      <color theme="1"/>
      <name val="Calibri"/>
      <family val="2"/>
    </font>
    <font>
      <b/>
      <sz val="12"/>
      <color theme="1"/>
      <name val="Calibri"/>
      <family val="2"/>
    </font>
    <font>
      <b/>
      <sz val="14"/>
      <color theme="1"/>
      <name val="Calibri"/>
      <family val="2"/>
    </font>
    <font>
      <b/>
      <sz val="18"/>
      <color theme="1"/>
      <name val="Calibri"/>
      <family val="2"/>
    </font>
    <font>
      <b/>
      <sz val="16"/>
      <color theme="1"/>
      <name val="Calibri"/>
      <family val="2"/>
    </font>
  </fonts>
  <fills count="8">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66FF33"/>
        <bgColor indexed="64"/>
      </patternFill>
    </fill>
    <fill>
      <patternFill patternType="solid">
        <fgColor rgb="FFFFC000"/>
        <bgColor indexed="64"/>
      </patternFill>
    </fill>
    <fill>
      <patternFill patternType="solid">
        <fgColor theme="5" tint="0.79998168889431442"/>
        <bgColor indexed="64"/>
      </patternFill>
    </fill>
    <fill>
      <patternFill patternType="lightDown">
        <bgColor theme="0" tint="-0.24994659260841701"/>
      </patternFill>
    </fill>
  </fills>
  <borders count="6">
    <border>
      <left/>
      <right/>
      <top/>
      <bottom/>
      <diagonal/>
    </border>
    <border>
      <left style="thick">
        <color auto="1"/>
      </left>
      <right style="thick">
        <color auto="1"/>
      </right>
      <top style="thick">
        <color auto="1"/>
      </top>
      <bottom style="thick">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cellStyleXfs>
  <cellXfs count="87">
    <xf numFmtId="0" fontId="0" fillId="0" borderId="0" xfId="0"/>
    <xf numFmtId="0" fontId="1" fillId="0" borderId="0" xfId="0" applyFont="1" applyBorder="1"/>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wrapText="1"/>
    </xf>
    <xf numFmtId="0" fontId="1" fillId="0"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0" borderId="0" xfId="0" applyFont="1" applyBorder="1" applyAlignment="1">
      <alignment horizontal="center"/>
    </xf>
    <xf numFmtId="0" fontId="0" fillId="0" borderId="0" xfId="0" applyAlignment="1">
      <alignment horizontal="center"/>
    </xf>
    <xf numFmtId="0" fontId="1" fillId="4"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1" fillId="0" borderId="2" xfId="0" applyFont="1" applyBorder="1" applyAlignment="1">
      <alignment vertical="top" wrapText="1"/>
    </xf>
    <xf numFmtId="0" fontId="11" fillId="2" borderId="2" xfId="0" applyFont="1" applyFill="1" applyBorder="1" applyAlignment="1">
      <alignment horizontal="center" vertical="top" wrapText="1"/>
    </xf>
    <xf numFmtId="0" fontId="11" fillId="5" borderId="2" xfId="0" applyFont="1" applyFill="1" applyBorder="1" applyAlignment="1">
      <alignment horizontal="center" vertical="top" wrapText="1"/>
    </xf>
    <xf numFmtId="0" fontId="11" fillId="0" borderId="3" xfId="0" applyFont="1" applyBorder="1" applyAlignment="1">
      <alignment vertical="top" wrapText="1"/>
    </xf>
    <xf numFmtId="0" fontId="11" fillId="0" borderId="2" xfId="0" quotePrefix="1" applyFont="1" applyBorder="1" applyAlignment="1">
      <alignment vertical="top" wrapText="1"/>
    </xf>
    <xf numFmtId="0" fontId="11" fillId="0" borderId="3" xfId="0" quotePrefix="1" applyFont="1" applyFill="1" applyBorder="1" applyAlignment="1">
      <alignment vertical="top" wrapText="1"/>
    </xf>
    <xf numFmtId="0" fontId="0" fillId="6" borderId="2" xfId="0" applyFill="1" applyBorder="1" applyAlignment="1">
      <alignment vertical="top" wrapText="1"/>
    </xf>
    <xf numFmtId="0" fontId="5" fillId="6" borderId="2" xfId="0" applyFont="1" applyFill="1" applyBorder="1" applyAlignment="1">
      <alignment vertical="top" wrapText="1"/>
    </xf>
    <xf numFmtId="0" fontId="1" fillId="6" borderId="2" xfId="0" applyFont="1" applyFill="1" applyBorder="1" applyAlignment="1">
      <alignment vertical="top" wrapText="1"/>
    </xf>
    <xf numFmtId="0" fontId="1" fillId="0" borderId="2" xfId="0" applyFont="1" applyBorder="1" applyAlignment="1">
      <alignment vertical="top" wrapText="1"/>
    </xf>
    <xf numFmtId="0" fontId="1" fillId="2" borderId="2" xfId="0" applyFont="1" applyFill="1" applyBorder="1" applyAlignment="1">
      <alignment vertical="top" wrapText="1"/>
    </xf>
    <xf numFmtId="0" fontId="1" fillId="5" borderId="2" xfId="0" applyFont="1" applyFill="1" applyBorder="1" applyAlignment="1">
      <alignment horizontal="center" vertical="top" wrapText="1"/>
    </xf>
    <xf numFmtId="0" fontId="0" fillId="0" borderId="2" xfId="0" applyBorder="1" applyAlignment="1">
      <alignment vertical="top" wrapText="1"/>
    </xf>
    <xf numFmtId="0" fontId="0" fillId="3" borderId="2" xfId="0" applyFill="1" applyBorder="1" applyAlignment="1">
      <alignment vertical="top" wrapText="1"/>
    </xf>
    <xf numFmtId="0" fontId="1" fillId="3" borderId="2" xfId="0" applyFont="1" applyFill="1" applyBorder="1" applyAlignment="1">
      <alignment vertical="top" wrapText="1"/>
    </xf>
    <xf numFmtId="0" fontId="11" fillId="6" borderId="2" xfId="0" applyFont="1" applyFill="1" applyBorder="1" applyAlignment="1">
      <alignment vertical="top" wrapText="1"/>
    </xf>
    <xf numFmtId="0" fontId="11" fillId="2" borderId="2" xfId="0" applyFont="1" applyFill="1" applyBorder="1" applyAlignment="1">
      <alignment vertical="top" wrapText="1"/>
    </xf>
    <xf numFmtId="0" fontId="11" fillId="3" borderId="2" xfId="0" applyFont="1" applyFill="1" applyBorder="1" applyAlignment="1">
      <alignment vertical="top" wrapText="1"/>
    </xf>
    <xf numFmtId="0" fontId="14" fillId="0" borderId="0" xfId="0" applyFont="1" applyAlignment="1">
      <alignment vertical="center"/>
    </xf>
    <xf numFmtId="0" fontId="15" fillId="0" borderId="0" xfId="0" applyFont="1" applyAlignment="1">
      <alignment vertical="center"/>
    </xf>
    <xf numFmtId="0" fontId="16" fillId="0" borderId="0" xfId="0" applyFont="1" applyAlignment="1">
      <alignment vertical="center"/>
    </xf>
    <xf numFmtId="0" fontId="17" fillId="0" borderId="0" xfId="0" applyFont="1" applyAlignment="1">
      <alignment vertical="center"/>
    </xf>
    <xf numFmtId="0" fontId="17" fillId="0" borderId="0" xfId="0" applyFont="1" applyAlignment="1">
      <alignment horizontal="left" vertical="center" indent="4"/>
    </xf>
    <xf numFmtId="0" fontId="18" fillId="0" borderId="0" xfId="0" applyFont="1" applyAlignment="1">
      <alignment vertical="center"/>
    </xf>
    <xf numFmtId="0" fontId="19" fillId="0" borderId="2" xfId="0" applyFont="1" applyBorder="1" applyAlignment="1">
      <alignment vertical="center" wrapText="1"/>
    </xf>
    <xf numFmtId="0" fontId="20" fillId="0" borderId="3" xfId="0" applyFont="1" applyBorder="1" applyAlignment="1">
      <alignment vertical="center" wrapText="1"/>
    </xf>
    <xf numFmtId="0" fontId="19" fillId="0" borderId="4" xfId="0" applyFont="1" applyBorder="1" applyAlignment="1">
      <alignment vertical="center" wrapText="1"/>
    </xf>
    <xf numFmtId="0" fontId="20" fillId="0" borderId="5" xfId="0" applyFont="1" applyBorder="1" applyAlignment="1">
      <alignment vertical="center" wrapText="1"/>
    </xf>
    <xf numFmtId="0" fontId="21" fillId="0" borderId="0" xfId="0" applyFont="1" applyAlignment="1">
      <alignment horizontal="left" vertical="top"/>
    </xf>
    <xf numFmtId="0" fontId="21" fillId="0" borderId="0" xfId="0" applyFont="1" applyAlignment="1">
      <alignment vertical="center"/>
    </xf>
    <xf numFmtId="0" fontId="22" fillId="0" borderId="0" xfId="0" applyFont="1" applyAlignment="1">
      <alignment vertical="center"/>
    </xf>
    <xf numFmtId="0" fontId="23" fillId="0" borderId="0" xfId="0" applyFont="1"/>
    <xf numFmtId="0" fontId="23" fillId="0" borderId="0" xfId="0" applyFont="1" applyAlignment="1">
      <alignment vertical="center"/>
    </xf>
    <xf numFmtId="0" fontId="21" fillId="0" borderId="0" xfId="0" applyFont="1" applyAlignment="1">
      <alignment horizontal="left" vertical="center"/>
    </xf>
    <xf numFmtId="0" fontId="23" fillId="0" borderId="0" xfId="0" applyFont="1" applyAlignment="1">
      <alignment horizontal="left" vertical="center" indent="4"/>
    </xf>
    <xf numFmtId="0" fontId="4" fillId="3" borderId="2" xfId="0" applyFont="1" applyFill="1" applyBorder="1" applyAlignment="1">
      <alignment horizontal="center" vertical="center" wrapText="1"/>
    </xf>
    <xf numFmtId="0" fontId="0" fillId="0" borderId="0" xfId="0" applyAlignment="1">
      <alignment horizontal="left"/>
    </xf>
    <xf numFmtId="0" fontId="0" fillId="0" borderId="0" xfId="0" applyAlignment="1">
      <alignment horizontal="left" vertical="top"/>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3" fillId="0" borderId="4" xfId="0" applyFont="1" applyBorder="1" applyAlignment="1">
      <alignment vertical="center" wrapText="1"/>
    </xf>
    <xf numFmtId="0" fontId="23" fillId="0" borderId="5" xfId="0" applyFont="1" applyBorder="1" applyAlignment="1">
      <alignment vertical="center" wrapText="1"/>
    </xf>
    <xf numFmtId="0" fontId="23" fillId="0" borderId="0" xfId="0" applyFont="1" applyAlignment="1">
      <alignment horizontal="center" vertical="center"/>
    </xf>
    <xf numFmtId="0" fontId="23" fillId="0" borderId="0" xfId="0" applyFont="1" applyAlignment="1">
      <alignment horizontal="center" vertical="center" wrapText="1"/>
    </xf>
    <xf numFmtId="0" fontId="26" fillId="0" borderId="0" xfId="0" applyFont="1" applyAlignment="1">
      <alignment horizontal="left" vertical="top"/>
    </xf>
    <xf numFmtId="0" fontId="27" fillId="0" borderId="0" xfId="0" applyFont="1" applyAlignment="1">
      <alignment horizontal="left" vertical="center"/>
    </xf>
    <xf numFmtId="0" fontId="25" fillId="0" borderId="0" xfId="0" applyFont="1" applyAlignment="1">
      <alignment horizontal="left" vertical="top"/>
    </xf>
    <xf numFmtId="0" fontId="24" fillId="0" borderId="0" xfId="0" applyFont="1" applyAlignment="1">
      <alignment horizontal="left" vertical="top"/>
    </xf>
    <xf numFmtId="0" fontId="25" fillId="0" borderId="0" xfId="0" applyFont="1" applyAlignment="1">
      <alignment horizontal="left" vertical="center"/>
    </xf>
    <xf numFmtId="0" fontId="23" fillId="0" borderId="0" xfId="0" applyFont="1" applyAlignment="1">
      <alignment horizontal="left"/>
    </xf>
    <xf numFmtId="0" fontId="25" fillId="0" borderId="0" xfId="0" applyFont="1" applyAlignment="1">
      <alignment horizontal="left" vertical="center" wrapText="1"/>
    </xf>
    <xf numFmtId="0" fontId="28" fillId="0" borderId="0" xfId="0" applyFont="1" applyAlignment="1">
      <alignment horizontal="left" vertical="top"/>
    </xf>
    <xf numFmtId="0" fontId="28" fillId="0" borderId="0" xfId="0" applyFont="1" applyAlignment="1">
      <alignment horizontal="left" vertical="center"/>
    </xf>
    <xf numFmtId="0" fontId="22" fillId="0" borderId="0" xfId="0" applyFont="1" applyAlignment="1">
      <alignment horizontal="left"/>
    </xf>
    <xf numFmtId="0" fontId="29" fillId="0" borderId="0" xfId="0" applyFont="1" applyAlignment="1">
      <alignment horizontal="left" vertical="top"/>
    </xf>
    <xf numFmtId="0" fontId="29" fillId="0" borderId="0" xfId="0" applyFont="1" applyAlignment="1">
      <alignment horizontal="left" vertical="center"/>
    </xf>
    <xf numFmtId="0" fontId="23" fillId="0" borderId="0" xfId="0" applyFont="1" applyAlignment="1">
      <alignment horizontal="left" vertical="top"/>
    </xf>
    <xf numFmtId="0" fontId="23" fillId="0" borderId="0" xfId="0" applyFont="1" applyAlignment="1">
      <alignment horizontal="left" vertical="center"/>
    </xf>
    <xf numFmtId="0" fontId="23" fillId="0" borderId="0" xfId="0" applyFont="1" applyAlignment="1">
      <alignment horizontal="center" vertical="top"/>
    </xf>
    <xf numFmtId="0" fontId="22" fillId="0" borderId="0" xfId="0" applyFont="1" applyAlignment="1">
      <alignment horizontal="left" vertical="top"/>
    </xf>
    <xf numFmtId="0" fontId="22" fillId="0" borderId="0" xfId="0" applyFont="1" applyAlignment="1">
      <alignment horizontal="left" vertical="center"/>
    </xf>
    <xf numFmtId="0" fontId="11" fillId="7" borderId="2" xfId="0" applyFont="1" applyFill="1" applyBorder="1" applyAlignment="1">
      <alignment horizontal="center" vertical="top" wrapText="1"/>
    </xf>
    <xf numFmtId="0" fontId="23" fillId="0" borderId="0" xfId="0" applyFont="1" applyFill="1" applyBorder="1" applyAlignment="1">
      <alignment vertical="center" wrapText="1"/>
    </xf>
    <xf numFmtId="0" fontId="22" fillId="0" borderId="0" xfId="0" applyFont="1" applyAlignment="1">
      <alignment vertical="center" wrapText="1"/>
    </xf>
    <xf numFmtId="0" fontId="0" fillId="0" borderId="0" xfId="0" applyAlignment="1">
      <alignment wrapText="1"/>
    </xf>
    <xf numFmtId="0" fontId="23" fillId="0" borderId="0" xfId="0" applyFont="1" applyAlignment="1">
      <alignment vertical="center" wrapText="1"/>
    </xf>
    <xf numFmtId="0" fontId="23" fillId="0" borderId="0" xfId="0" applyFont="1" applyAlignment="1">
      <alignment wrapText="1"/>
    </xf>
    <xf numFmtId="0" fontId="2" fillId="0" borderId="0" xfId="0" applyFont="1" applyAlignment="1">
      <alignment horizontal="center"/>
    </xf>
    <xf numFmtId="0" fontId="25" fillId="0" borderId="0" xfId="0" applyFont="1" applyAlignment="1">
      <alignment horizontal="left" vertical="top" wrapText="1"/>
    </xf>
    <xf numFmtId="0" fontId="25" fillId="0" borderId="0" xfId="0" applyFont="1" applyAlignment="1">
      <alignment horizontal="left" wrapText="1"/>
    </xf>
    <xf numFmtId="0" fontId="25" fillId="0" borderId="0" xfId="0" applyFont="1" applyAlignment="1">
      <alignment horizontal="left" vertical="center" wrapText="1"/>
    </xf>
    <xf numFmtId="0" fontId="23" fillId="0" borderId="0" xfId="0" applyFont="1" applyAlignment="1">
      <alignment horizontal="left" vertical="center" wrapText="1"/>
    </xf>
    <xf numFmtId="0" fontId="0" fillId="0" borderId="0" xfId="0" applyAlignment="1">
      <alignment horizontal="left" vertical="center" wrapText="1"/>
    </xf>
    <xf numFmtId="0" fontId="23" fillId="0" borderId="0" xfId="0" applyFont="1" applyAlignment="1">
      <alignment horizontal="left" vertical="justify" wrapText="1"/>
    </xf>
    <xf numFmtId="0" fontId="0" fillId="0" borderId="0" xfId="0" applyAlignment="1">
      <alignment horizontal="left" vertical="justify" wrapText="1"/>
    </xf>
    <xf numFmtId="0" fontId="11" fillId="0" borderId="2" xfId="0" applyFont="1" applyFill="1" applyBorder="1" applyAlignment="1">
      <alignment horizontal="left" vertical="top" wrapText="1"/>
    </xf>
  </cellXfs>
  <cellStyles count="2">
    <cellStyle name="Normal" xfId="0" builtinId="0"/>
    <cellStyle name="Normal 2 3" xfId="1"/>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T48"/>
  <sheetViews>
    <sheetView showGridLines="0" topLeftCell="B32" workbookViewId="0">
      <selection activeCell="G17" sqref="G17"/>
    </sheetView>
  </sheetViews>
  <sheetFormatPr defaultRowHeight="15" x14ac:dyDescent="0.25"/>
  <cols>
    <col min="3" max="3" width="17.28515625" customWidth="1"/>
    <col min="4" max="4" width="26.140625" customWidth="1"/>
  </cols>
  <sheetData>
    <row r="2" spans="3:20" ht="18" x14ac:dyDescent="0.25">
      <c r="C2" s="29" t="s">
        <v>164</v>
      </c>
      <c r="D2" s="30" t="s">
        <v>165</v>
      </c>
    </row>
    <row r="3" spans="3:20" x14ac:dyDescent="0.25">
      <c r="C3" s="31" t="s">
        <v>166</v>
      </c>
    </row>
    <row r="4" spans="3:20" x14ac:dyDescent="0.25">
      <c r="C4" s="32"/>
    </row>
    <row r="5" spans="3:20" ht="15.75" x14ac:dyDescent="0.25">
      <c r="C5" s="29" t="s">
        <v>167</v>
      </c>
      <c r="D5" s="31">
        <v>6.2</v>
      </c>
    </row>
    <row r="6" spans="3:20" ht="15.75" x14ac:dyDescent="0.25">
      <c r="C6" s="29" t="s">
        <v>168</v>
      </c>
      <c r="D6" s="31" t="s">
        <v>16</v>
      </c>
    </row>
    <row r="7" spans="3:20" ht="15.75" x14ac:dyDescent="0.25">
      <c r="C7" s="29" t="s">
        <v>169</v>
      </c>
      <c r="D7" s="31" t="s">
        <v>170</v>
      </c>
    </row>
    <row r="8" spans="3:20" ht="15.75" x14ac:dyDescent="0.25">
      <c r="C8" s="29" t="s">
        <v>171</v>
      </c>
      <c r="D8" s="31" t="s">
        <v>172</v>
      </c>
    </row>
    <row r="9" spans="3:20" x14ac:dyDescent="0.25">
      <c r="C9" s="32" t="s">
        <v>173</v>
      </c>
    </row>
    <row r="10" spans="3:20" ht="23.25" x14ac:dyDescent="0.25">
      <c r="C10" s="44">
        <v>1</v>
      </c>
      <c r="D10" s="44" t="s">
        <v>174</v>
      </c>
    </row>
    <row r="11" spans="3:20" x14ac:dyDescent="0.25">
      <c r="C11" s="32"/>
    </row>
    <row r="12" spans="3:20" ht="33" customHeight="1" x14ac:dyDescent="0.25">
      <c r="C12" s="76" t="s">
        <v>175</v>
      </c>
      <c r="D12" s="77"/>
      <c r="E12" s="77"/>
      <c r="F12" s="77"/>
      <c r="G12" s="77"/>
      <c r="H12" s="77"/>
      <c r="I12" s="77"/>
      <c r="J12" s="77"/>
      <c r="K12" s="77"/>
      <c r="L12" s="77"/>
      <c r="M12" s="77"/>
      <c r="N12" s="77"/>
      <c r="O12" s="77"/>
      <c r="P12" s="77"/>
      <c r="Q12" s="77"/>
      <c r="R12" s="77"/>
      <c r="S12" s="77"/>
      <c r="T12" s="77"/>
    </row>
    <row r="13" spans="3:20" x14ac:dyDescent="0.25">
      <c r="C13" s="43" t="s">
        <v>176</v>
      </c>
      <c r="D13" s="42"/>
      <c r="E13" s="42"/>
      <c r="F13" s="42"/>
      <c r="G13" s="42"/>
      <c r="H13" s="42"/>
      <c r="I13" s="42"/>
      <c r="J13" s="42"/>
      <c r="K13" s="42"/>
      <c r="L13" s="42"/>
      <c r="M13" s="42"/>
      <c r="N13" s="42"/>
      <c r="O13" s="42"/>
      <c r="P13" s="42"/>
      <c r="Q13" s="42"/>
      <c r="R13" s="42"/>
      <c r="S13" s="42"/>
      <c r="T13" s="42"/>
    </row>
    <row r="14" spans="3:20" x14ac:dyDescent="0.25">
      <c r="C14" s="45" t="s">
        <v>177</v>
      </c>
      <c r="D14" s="45" t="s">
        <v>212</v>
      </c>
      <c r="E14" s="42"/>
      <c r="F14" s="42"/>
      <c r="G14" s="42"/>
      <c r="H14" s="42"/>
      <c r="I14" s="42"/>
      <c r="J14" s="42"/>
      <c r="K14" s="42"/>
      <c r="L14" s="42"/>
      <c r="M14" s="42"/>
      <c r="N14" s="42"/>
      <c r="O14" s="42"/>
      <c r="P14" s="42"/>
      <c r="Q14" s="42"/>
      <c r="R14" s="42"/>
      <c r="S14" s="42"/>
      <c r="T14" s="42"/>
    </row>
    <row r="15" spans="3:20" ht="15.75" thickBot="1" x14ac:dyDescent="0.3">
      <c r="C15" s="45"/>
      <c r="D15" s="45"/>
      <c r="E15" s="42"/>
      <c r="F15" s="42"/>
      <c r="G15" s="42"/>
      <c r="H15" s="42"/>
      <c r="I15" s="42"/>
      <c r="J15" s="42"/>
      <c r="K15" s="42"/>
      <c r="L15" s="42"/>
      <c r="M15" s="42"/>
      <c r="N15" s="42"/>
      <c r="O15" s="42"/>
      <c r="P15" s="42"/>
      <c r="Q15" s="42"/>
      <c r="R15" s="42"/>
      <c r="S15" s="42"/>
      <c r="T15" s="42"/>
    </row>
    <row r="16" spans="3:20" ht="30.75" thickBot="1" x14ac:dyDescent="0.3">
      <c r="C16" s="49" t="s">
        <v>178</v>
      </c>
      <c r="D16" s="50" t="s">
        <v>179</v>
      </c>
      <c r="E16" s="42"/>
      <c r="F16" s="42"/>
      <c r="G16" s="42"/>
      <c r="H16" s="42"/>
      <c r="I16" s="42"/>
      <c r="J16" s="42"/>
      <c r="K16" s="42"/>
      <c r="L16" s="42"/>
      <c r="M16" s="42"/>
      <c r="N16" s="42"/>
      <c r="O16" s="42"/>
      <c r="P16" s="42"/>
      <c r="Q16" s="42"/>
      <c r="R16" s="42"/>
      <c r="S16" s="42"/>
      <c r="T16" s="42"/>
    </row>
    <row r="17" spans="3:20" ht="15.75" thickBot="1" x14ac:dyDescent="0.3">
      <c r="C17" s="51" t="s">
        <v>6</v>
      </c>
      <c r="D17" s="52" t="s">
        <v>180</v>
      </c>
      <c r="E17" s="42"/>
      <c r="F17" s="42"/>
      <c r="G17" s="42"/>
      <c r="H17" s="42"/>
      <c r="I17" s="42"/>
      <c r="J17" s="42"/>
      <c r="K17" s="42"/>
      <c r="L17" s="42"/>
      <c r="M17" s="42"/>
      <c r="N17" s="42"/>
      <c r="O17" s="42"/>
      <c r="P17" s="42"/>
      <c r="Q17" s="42"/>
      <c r="R17" s="42"/>
      <c r="S17" s="42"/>
      <c r="T17" s="42"/>
    </row>
    <row r="18" spans="3:20" ht="15.75" thickBot="1" x14ac:dyDescent="0.3">
      <c r="C18" s="51" t="s">
        <v>39</v>
      </c>
      <c r="D18" s="52" t="s">
        <v>181</v>
      </c>
      <c r="E18" s="42"/>
      <c r="F18" s="42"/>
      <c r="G18" s="42"/>
      <c r="H18" s="42"/>
      <c r="I18" s="42"/>
      <c r="J18" s="42"/>
      <c r="K18" s="42"/>
      <c r="L18" s="42"/>
      <c r="M18" s="42"/>
      <c r="N18" s="42"/>
      <c r="O18" s="42"/>
      <c r="P18" s="42"/>
      <c r="Q18" s="42"/>
      <c r="R18" s="42"/>
      <c r="S18" s="42"/>
      <c r="T18" s="42"/>
    </row>
    <row r="19" spans="3:20" ht="15.75" thickBot="1" x14ac:dyDescent="0.3">
      <c r="C19" s="51" t="s">
        <v>10</v>
      </c>
      <c r="D19" s="52" t="s">
        <v>182</v>
      </c>
      <c r="E19" s="42"/>
      <c r="F19" s="42"/>
      <c r="G19" s="42"/>
      <c r="H19" s="42"/>
      <c r="I19" s="42"/>
      <c r="J19" s="42"/>
      <c r="K19" s="42"/>
      <c r="L19" s="42"/>
      <c r="M19" s="42"/>
      <c r="N19" s="42"/>
      <c r="O19" s="42"/>
      <c r="P19" s="42"/>
      <c r="Q19" s="42"/>
      <c r="R19" s="42"/>
      <c r="S19" s="42"/>
      <c r="T19" s="42"/>
    </row>
    <row r="20" spans="3:20" ht="15.75" thickBot="1" x14ac:dyDescent="0.3">
      <c r="C20" s="51" t="s">
        <v>12</v>
      </c>
      <c r="D20" s="52" t="s">
        <v>183</v>
      </c>
      <c r="E20" s="42"/>
      <c r="F20" s="42"/>
      <c r="G20" s="42"/>
      <c r="H20" s="42"/>
      <c r="I20" s="42"/>
      <c r="J20" s="42"/>
      <c r="K20" s="42"/>
      <c r="L20" s="42"/>
      <c r="M20" s="42"/>
      <c r="N20" s="42"/>
      <c r="O20" s="42"/>
      <c r="P20" s="42"/>
      <c r="Q20" s="42"/>
      <c r="R20" s="42"/>
      <c r="S20" s="42"/>
      <c r="T20" s="42"/>
    </row>
    <row r="21" spans="3:20" ht="15.75" thickBot="1" x14ac:dyDescent="0.3">
      <c r="C21" s="51" t="s">
        <v>14</v>
      </c>
      <c r="D21" s="52" t="s">
        <v>184</v>
      </c>
      <c r="E21" s="42"/>
      <c r="F21" s="42"/>
      <c r="G21" s="42"/>
      <c r="H21" s="42"/>
      <c r="I21" s="42"/>
      <c r="J21" s="42"/>
      <c r="K21" s="42"/>
      <c r="L21" s="42"/>
      <c r="M21" s="42"/>
      <c r="N21" s="42"/>
      <c r="O21" s="42"/>
      <c r="P21" s="42"/>
      <c r="Q21" s="42"/>
      <c r="R21" s="42"/>
      <c r="S21" s="42"/>
      <c r="T21" s="42"/>
    </row>
    <row r="22" spans="3:20" ht="15.75" thickBot="1" x14ac:dyDescent="0.3">
      <c r="C22" s="51" t="s">
        <v>8</v>
      </c>
      <c r="D22" s="52" t="s">
        <v>185</v>
      </c>
      <c r="E22" s="42"/>
      <c r="F22" s="42"/>
      <c r="G22" s="42"/>
      <c r="H22" s="42"/>
      <c r="I22" s="42"/>
      <c r="J22" s="42"/>
      <c r="K22" s="42"/>
      <c r="L22" s="42"/>
      <c r="M22" s="42"/>
      <c r="N22" s="42"/>
      <c r="O22" s="42"/>
      <c r="P22" s="42"/>
      <c r="Q22" s="42"/>
      <c r="R22" s="42"/>
      <c r="S22" s="42"/>
      <c r="T22" s="42"/>
    </row>
    <row r="23" spans="3:20" x14ac:dyDescent="0.25">
      <c r="C23" s="45"/>
      <c r="D23" s="42"/>
      <c r="E23" s="42"/>
      <c r="F23" s="42"/>
      <c r="G23" s="42"/>
      <c r="H23" s="42"/>
      <c r="I23" s="42"/>
      <c r="J23" s="42"/>
      <c r="K23" s="42"/>
      <c r="L23" s="42"/>
      <c r="M23" s="42"/>
      <c r="N23" s="42"/>
      <c r="O23" s="42"/>
      <c r="P23" s="42"/>
      <c r="Q23" s="42"/>
      <c r="R23" s="42"/>
      <c r="S23" s="42"/>
      <c r="T23" s="42"/>
    </row>
    <row r="24" spans="3:20" ht="27" customHeight="1" x14ac:dyDescent="0.25">
      <c r="C24" s="53" t="s">
        <v>177</v>
      </c>
      <c r="D24" s="76" t="s">
        <v>236</v>
      </c>
      <c r="E24" s="76"/>
      <c r="F24" s="76"/>
      <c r="G24" s="76"/>
      <c r="H24" s="76"/>
      <c r="I24" s="76"/>
      <c r="J24" s="76"/>
      <c r="K24" s="76"/>
      <c r="L24" s="76"/>
      <c r="M24" s="76"/>
      <c r="N24" s="76"/>
      <c r="O24" s="76"/>
      <c r="P24" s="76"/>
      <c r="Q24" s="76"/>
      <c r="R24" s="76"/>
      <c r="S24" s="76"/>
      <c r="T24" s="76"/>
    </row>
    <row r="25" spans="3:20" ht="16.5" customHeight="1" x14ac:dyDescent="0.25">
      <c r="C25" s="53"/>
      <c r="D25" s="54" t="s">
        <v>177</v>
      </c>
      <c r="E25" s="76" t="s">
        <v>186</v>
      </c>
      <c r="F25" s="76"/>
      <c r="G25" s="76"/>
      <c r="H25" s="76"/>
      <c r="I25" s="76"/>
      <c r="J25" s="76"/>
      <c r="K25" s="76"/>
      <c r="L25" s="76"/>
      <c r="M25" s="76"/>
      <c r="N25" s="76"/>
      <c r="O25" s="76"/>
      <c r="P25" s="76"/>
      <c r="Q25" s="76"/>
      <c r="R25" s="76"/>
      <c r="S25" s="76"/>
      <c r="T25" s="76"/>
    </row>
    <row r="26" spans="3:20" ht="42.75" customHeight="1" x14ac:dyDescent="0.25">
      <c r="C26" s="53"/>
      <c r="D26" s="54" t="s">
        <v>177</v>
      </c>
      <c r="E26" s="76" t="s">
        <v>187</v>
      </c>
      <c r="F26" s="76"/>
      <c r="G26" s="76"/>
      <c r="H26" s="76"/>
      <c r="I26" s="76"/>
      <c r="J26" s="76"/>
      <c r="K26" s="76"/>
      <c r="L26" s="76"/>
      <c r="M26" s="76"/>
      <c r="N26" s="76"/>
      <c r="O26" s="76"/>
      <c r="P26" s="76"/>
      <c r="Q26" s="76"/>
      <c r="R26" s="76"/>
      <c r="S26" s="76"/>
      <c r="T26" s="76"/>
    </row>
    <row r="27" spans="3:20" ht="28.5" customHeight="1" x14ac:dyDescent="0.25">
      <c r="C27" s="53"/>
      <c r="D27" s="54" t="s">
        <v>177</v>
      </c>
      <c r="E27" s="76" t="s">
        <v>188</v>
      </c>
      <c r="F27" s="76"/>
      <c r="G27" s="76"/>
      <c r="H27" s="76"/>
      <c r="I27" s="76"/>
      <c r="J27" s="76"/>
      <c r="K27" s="76"/>
      <c r="L27" s="76"/>
      <c r="M27" s="76"/>
      <c r="N27" s="76"/>
      <c r="O27" s="76"/>
      <c r="P27" s="76"/>
      <c r="Q27" s="76"/>
      <c r="R27" s="76"/>
      <c r="S27" s="76"/>
      <c r="T27" s="76"/>
    </row>
    <row r="28" spans="3:20" ht="30.75" customHeight="1" x14ac:dyDescent="0.25">
      <c r="C28" s="53"/>
      <c r="D28" s="54" t="s">
        <v>177</v>
      </c>
      <c r="E28" s="76" t="s">
        <v>189</v>
      </c>
      <c r="F28" s="76"/>
      <c r="G28" s="76"/>
      <c r="H28" s="76"/>
      <c r="I28" s="76"/>
      <c r="J28" s="76"/>
      <c r="K28" s="76"/>
      <c r="L28" s="76"/>
      <c r="M28" s="76"/>
      <c r="N28" s="76"/>
      <c r="O28" s="76"/>
      <c r="P28" s="76"/>
      <c r="Q28" s="76"/>
      <c r="R28" s="76"/>
      <c r="S28" s="76"/>
      <c r="T28" s="76"/>
    </row>
    <row r="29" spans="3:20" ht="16.5" customHeight="1" x14ac:dyDescent="0.25">
      <c r="C29" s="53" t="s">
        <v>177</v>
      </c>
      <c r="D29" s="76" t="s">
        <v>237</v>
      </c>
      <c r="E29" s="76"/>
      <c r="F29" s="76"/>
      <c r="G29" s="76"/>
      <c r="H29" s="76"/>
      <c r="I29" s="76"/>
      <c r="J29" s="76"/>
      <c r="K29" s="76"/>
      <c r="L29" s="76"/>
      <c r="M29" s="76"/>
      <c r="N29" s="76"/>
      <c r="O29" s="76"/>
      <c r="P29" s="76"/>
      <c r="Q29" s="76"/>
      <c r="R29" s="76"/>
      <c r="S29" s="76"/>
      <c r="T29" s="76"/>
    </row>
    <row r="30" spans="3:20" ht="31.5" customHeight="1" x14ac:dyDescent="0.25">
      <c r="C30" s="53"/>
      <c r="D30" s="54" t="s">
        <v>177</v>
      </c>
      <c r="E30" s="73" t="s">
        <v>190</v>
      </c>
      <c r="F30" s="73"/>
      <c r="G30" s="73"/>
      <c r="H30" s="73"/>
      <c r="I30" s="73"/>
      <c r="J30" s="73"/>
      <c r="K30" s="73"/>
      <c r="L30" s="73"/>
      <c r="M30" s="73"/>
      <c r="N30" s="73"/>
      <c r="O30" s="73"/>
      <c r="P30" s="73"/>
      <c r="Q30" s="73"/>
      <c r="R30" s="73"/>
      <c r="S30" s="73"/>
      <c r="T30" s="73"/>
    </row>
    <row r="31" spans="3:20" x14ac:dyDescent="0.25">
      <c r="C31" s="53"/>
      <c r="D31" s="54" t="s">
        <v>177</v>
      </c>
      <c r="E31" s="73" t="s">
        <v>191</v>
      </c>
      <c r="F31" s="73"/>
      <c r="G31" s="73"/>
      <c r="H31" s="73"/>
      <c r="I31" s="73"/>
      <c r="J31" s="73"/>
      <c r="K31" s="73"/>
      <c r="L31" s="73"/>
      <c r="M31" s="73"/>
      <c r="N31" s="73"/>
      <c r="O31" s="73"/>
      <c r="P31" s="73"/>
      <c r="Q31" s="73"/>
      <c r="R31" s="73"/>
      <c r="S31" s="73"/>
      <c r="T31" s="73"/>
    </row>
    <row r="32" spans="3:20" x14ac:dyDescent="0.25">
      <c r="C32" s="33"/>
    </row>
    <row r="33" spans="3:20" ht="23.25" x14ac:dyDescent="0.25">
      <c r="C33" s="39">
        <v>2</v>
      </c>
      <c r="D33" s="40" t="s">
        <v>192</v>
      </c>
    </row>
    <row r="34" spans="3:20" ht="15" customHeight="1" x14ac:dyDescent="0.25">
      <c r="C34" s="39"/>
      <c r="D34" s="40"/>
    </row>
    <row r="35" spans="3:20" x14ac:dyDescent="0.25">
      <c r="C35" s="41" t="s">
        <v>209</v>
      </c>
      <c r="D35" s="42"/>
      <c r="E35" s="42"/>
      <c r="F35" s="42"/>
      <c r="G35" s="42"/>
      <c r="H35" s="42"/>
      <c r="I35" s="42"/>
      <c r="J35" s="42"/>
      <c r="K35" s="42"/>
      <c r="L35" s="42"/>
      <c r="M35" s="42"/>
      <c r="N35" s="42"/>
      <c r="O35" s="42"/>
      <c r="P35" s="42"/>
      <c r="Q35" s="42"/>
      <c r="R35" s="42"/>
      <c r="S35" s="42"/>
      <c r="T35" s="42"/>
    </row>
    <row r="36" spans="3:20" ht="15.75" thickBot="1" x14ac:dyDescent="0.3">
      <c r="C36" s="34"/>
    </row>
    <row r="37" spans="3:20" ht="23.25" thickBot="1" x14ac:dyDescent="0.3">
      <c r="C37" s="35" t="s">
        <v>193</v>
      </c>
      <c r="D37" s="36" t="s">
        <v>194</v>
      </c>
    </row>
    <row r="38" spans="3:20" ht="23.25" thickBot="1" x14ac:dyDescent="0.3">
      <c r="C38" s="37" t="s">
        <v>195</v>
      </c>
      <c r="D38" s="38" t="s">
        <v>196</v>
      </c>
    </row>
    <row r="39" spans="3:20" ht="23.25" thickBot="1" x14ac:dyDescent="0.3">
      <c r="C39" s="37" t="s">
        <v>197</v>
      </c>
      <c r="D39" s="38" t="s">
        <v>198</v>
      </c>
    </row>
    <row r="40" spans="3:20" ht="23.25" thickBot="1" x14ac:dyDescent="0.3">
      <c r="C40" s="37" t="s">
        <v>199</v>
      </c>
      <c r="D40" s="38" t="s">
        <v>200</v>
      </c>
    </row>
    <row r="41" spans="3:20" ht="34.5" thickBot="1" x14ac:dyDescent="0.3">
      <c r="C41" s="37" t="s">
        <v>201</v>
      </c>
      <c r="D41" s="38" t="s">
        <v>202</v>
      </c>
    </row>
    <row r="42" spans="3:20" ht="23.25" thickBot="1" x14ac:dyDescent="0.3">
      <c r="C42" s="37" t="s">
        <v>203</v>
      </c>
      <c r="D42" s="38" t="s">
        <v>204</v>
      </c>
    </row>
    <row r="43" spans="3:20" ht="23.25" thickBot="1" x14ac:dyDescent="0.3">
      <c r="C43" s="37" t="s">
        <v>205</v>
      </c>
      <c r="D43" s="38" t="s">
        <v>206</v>
      </c>
    </row>
    <row r="44" spans="3:20" ht="23.25" thickBot="1" x14ac:dyDescent="0.3">
      <c r="C44" s="37" t="s">
        <v>207</v>
      </c>
      <c r="D44" s="38" t="s">
        <v>208</v>
      </c>
    </row>
    <row r="45" spans="3:20" x14ac:dyDescent="0.25">
      <c r="C45" s="32"/>
    </row>
    <row r="46" spans="3:20" ht="31.5" customHeight="1" x14ac:dyDescent="0.25">
      <c r="C46" s="74" t="s">
        <v>210</v>
      </c>
      <c r="D46" s="75"/>
      <c r="E46" s="75"/>
      <c r="F46" s="75"/>
      <c r="G46" s="75"/>
      <c r="H46" s="75"/>
      <c r="I46" s="75"/>
      <c r="J46" s="75"/>
      <c r="K46" s="75"/>
      <c r="L46" s="75"/>
      <c r="M46" s="75"/>
      <c r="N46" s="75"/>
      <c r="O46" s="75"/>
      <c r="P46" s="75"/>
      <c r="Q46" s="75"/>
      <c r="R46" s="75"/>
      <c r="S46" s="75"/>
      <c r="T46" s="75"/>
    </row>
    <row r="47" spans="3:20" x14ac:dyDescent="0.25">
      <c r="C47" s="43"/>
      <c r="D47" s="42"/>
      <c r="E47" s="42"/>
      <c r="F47" s="42"/>
      <c r="G47" s="42"/>
      <c r="H47" s="42"/>
      <c r="I47" s="42"/>
      <c r="J47" s="42"/>
      <c r="K47" s="42"/>
      <c r="L47" s="42"/>
      <c r="M47" s="42"/>
      <c r="N47" s="42"/>
      <c r="O47" s="42"/>
      <c r="P47" s="42"/>
      <c r="Q47" s="42"/>
      <c r="R47" s="42"/>
      <c r="S47" s="42"/>
      <c r="T47" s="42"/>
    </row>
    <row r="48" spans="3:20" ht="32.25" customHeight="1" x14ac:dyDescent="0.25">
      <c r="C48" s="74" t="s">
        <v>211</v>
      </c>
      <c r="D48" s="75"/>
      <c r="E48" s="75"/>
      <c r="F48" s="75"/>
      <c r="G48" s="75"/>
      <c r="H48" s="75"/>
      <c r="I48" s="75"/>
      <c r="J48" s="75"/>
      <c r="K48" s="75"/>
      <c r="L48" s="75"/>
      <c r="M48" s="75"/>
      <c r="N48" s="75"/>
      <c r="O48" s="75"/>
      <c r="P48" s="75"/>
      <c r="Q48" s="75"/>
      <c r="R48" s="75"/>
      <c r="S48" s="75"/>
      <c r="T48" s="75"/>
    </row>
  </sheetData>
  <mergeCells count="11">
    <mergeCell ref="E30:T30"/>
    <mergeCell ref="E31:T31"/>
    <mergeCell ref="C46:T46"/>
    <mergeCell ref="C48:T48"/>
    <mergeCell ref="C12:T12"/>
    <mergeCell ref="E25:T25"/>
    <mergeCell ref="E26:T26"/>
    <mergeCell ref="E27:T27"/>
    <mergeCell ref="E28:T28"/>
    <mergeCell ref="D24:T24"/>
    <mergeCell ref="D29:T2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11"/>
  <sheetViews>
    <sheetView zoomScale="70" zoomScaleNormal="70" workbookViewId="0">
      <pane xSplit="2" ySplit="5" topLeftCell="E6" activePane="bottomRight" state="frozenSplit"/>
      <selection pane="topRight" activeCell="B1" sqref="B1"/>
      <selection pane="bottomLeft" activeCell="A5" sqref="A5"/>
      <selection pane="bottomRight" activeCell="I11" sqref="I11"/>
    </sheetView>
  </sheetViews>
  <sheetFormatPr defaultRowHeight="15" x14ac:dyDescent="0.25"/>
  <cols>
    <col min="1" max="1" width="23.5703125" customWidth="1"/>
    <col min="2" max="2" width="41.5703125" customWidth="1"/>
    <col min="3" max="3" width="24.28515625" customWidth="1"/>
    <col min="4" max="4" width="23.5703125" customWidth="1"/>
    <col min="5" max="5" width="40.5703125" customWidth="1"/>
    <col min="6" max="6" width="25" customWidth="1"/>
    <col min="7" max="7" width="40.7109375" customWidth="1"/>
    <col min="8" max="8" width="16" style="8" customWidth="1"/>
    <col min="9" max="9" width="15.85546875" style="8" customWidth="1"/>
    <col min="10" max="10" width="15.5703125" style="8" customWidth="1"/>
    <col min="11" max="11" width="17" style="8" customWidth="1"/>
    <col min="12" max="12" width="25.85546875" style="8" customWidth="1"/>
    <col min="13" max="13" width="26" customWidth="1"/>
    <col min="14" max="14" width="26.140625" customWidth="1"/>
  </cols>
  <sheetData>
    <row r="2" spans="1:18" ht="21.75" thickBot="1" x14ac:dyDescent="0.4">
      <c r="A2" s="78" t="s">
        <v>137</v>
      </c>
      <c r="B2" s="78"/>
      <c r="C2" s="78"/>
      <c r="D2" s="78"/>
      <c r="E2" s="78"/>
      <c r="F2" s="78"/>
      <c r="G2" s="78"/>
      <c r="H2" s="78"/>
      <c r="I2" s="78"/>
      <c r="J2" s="78"/>
      <c r="K2" s="78"/>
      <c r="L2" s="78"/>
      <c r="M2" s="78"/>
      <c r="N2" s="78"/>
      <c r="O2" s="78"/>
      <c r="P2" s="78"/>
      <c r="Q2" s="78"/>
      <c r="R2" s="78"/>
    </row>
    <row r="3" spans="1:18" ht="76.5" thickTop="1" thickBot="1" x14ac:dyDescent="0.35">
      <c r="A3" s="4" t="s">
        <v>69</v>
      </c>
      <c r="B3" s="4" t="s">
        <v>132</v>
      </c>
      <c r="I3" s="7"/>
      <c r="J3" s="7"/>
      <c r="K3" s="7"/>
      <c r="L3" s="7"/>
    </row>
    <row r="4" spans="1:18" ht="10.5" customHeight="1" thickTop="1" thickBot="1" x14ac:dyDescent="0.35">
      <c r="I4" s="7"/>
      <c r="J4" s="7"/>
      <c r="K4" s="7"/>
      <c r="L4" s="7"/>
    </row>
    <row r="5" spans="1:18" ht="55.5" customHeight="1" thickBot="1" x14ac:dyDescent="0.3">
      <c r="A5" s="2" t="s">
        <v>0</v>
      </c>
      <c r="B5" s="2" t="s">
        <v>1</v>
      </c>
      <c r="C5" s="3" t="s">
        <v>128</v>
      </c>
      <c r="D5" s="3" t="s">
        <v>2</v>
      </c>
      <c r="E5" s="3" t="s">
        <v>3</v>
      </c>
      <c r="F5" s="9" t="s">
        <v>133</v>
      </c>
      <c r="G5" s="3" t="s">
        <v>129</v>
      </c>
      <c r="H5" s="10" t="s">
        <v>138</v>
      </c>
      <c r="I5" s="10" t="s">
        <v>139</v>
      </c>
      <c r="J5" s="10" t="s">
        <v>140</v>
      </c>
      <c r="K5" s="6" t="s">
        <v>141</v>
      </c>
      <c r="L5" s="46" t="s">
        <v>213</v>
      </c>
      <c r="M5" s="5" t="s">
        <v>142</v>
      </c>
      <c r="N5" s="5" t="s">
        <v>135</v>
      </c>
    </row>
    <row r="6" spans="1:18" ht="168" customHeight="1" thickBot="1" x14ac:dyDescent="0.3">
      <c r="A6" s="11" t="s">
        <v>6</v>
      </c>
      <c r="B6" s="11" t="s">
        <v>7</v>
      </c>
      <c r="C6" s="11" t="s">
        <v>67</v>
      </c>
      <c r="D6" s="11" t="s">
        <v>16</v>
      </c>
      <c r="E6" s="11" t="s">
        <v>144</v>
      </c>
      <c r="F6" s="11" t="s">
        <v>5</v>
      </c>
      <c r="G6" s="11" t="s">
        <v>154</v>
      </c>
      <c r="H6" s="12">
        <v>1</v>
      </c>
      <c r="I6" s="12">
        <v>1</v>
      </c>
      <c r="J6" s="12">
        <v>1</v>
      </c>
      <c r="K6" s="13">
        <v>1</v>
      </c>
      <c r="L6" s="72"/>
      <c r="M6" s="11"/>
      <c r="N6" s="11" t="s">
        <v>160</v>
      </c>
    </row>
    <row r="7" spans="1:18" ht="282.75" customHeight="1" thickBot="1" x14ac:dyDescent="0.3">
      <c r="A7" s="11" t="s">
        <v>39</v>
      </c>
      <c r="B7" s="11" t="s">
        <v>40</v>
      </c>
      <c r="C7" s="11" t="s">
        <v>67</v>
      </c>
      <c r="D7" s="11" t="s">
        <v>16</v>
      </c>
      <c r="E7" s="11" t="s">
        <v>143</v>
      </c>
      <c r="F7" s="11" t="s">
        <v>5</v>
      </c>
      <c r="G7" s="11" t="s">
        <v>154</v>
      </c>
      <c r="H7" s="12">
        <v>1</v>
      </c>
      <c r="I7" s="12">
        <v>1</v>
      </c>
      <c r="J7" s="12">
        <v>1</v>
      </c>
      <c r="K7" s="13">
        <v>1</v>
      </c>
      <c r="L7" s="72"/>
      <c r="M7" s="11"/>
      <c r="N7" s="11" t="s">
        <v>160</v>
      </c>
    </row>
    <row r="8" spans="1:18" ht="48" thickBot="1" x14ac:dyDescent="0.3">
      <c r="A8" s="11" t="s">
        <v>10</v>
      </c>
      <c r="B8" s="11" t="s">
        <v>11</v>
      </c>
      <c r="C8" s="11" t="s">
        <v>68</v>
      </c>
      <c r="D8" s="11" t="s">
        <v>16</v>
      </c>
      <c r="E8" s="11" t="s">
        <v>145</v>
      </c>
      <c r="F8" s="11" t="s">
        <v>5</v>
      </c>
      <c r="G8" s="11" t="s">
        <v>154</v>
      </c>
      <c r="H8" s="12">
        <v>1</v>
      </c>
      <c r="I8" s="12">
        <v>1</v>
      </c>
      <c r="J8" s="12">
        <v>1</v>
      </c>
      <c r="K8" s="13">
        <f t="shared" ref="K8:K10" si="0">H8*I8*J8</f>
        <v>1</v>
      </c>
      <c r="L8" s="72"/>
      <c r="M8" s="11"/>
      <c r="N8" s="11" t="s">
        <v>161</v>
      </c>
    </row>
    <row r="9" spans="1:18" ht="48" thickBot="1" x14ac:dyDescent="0.3">
      <c r="A9" s="11" t="s">
        <v>12</v>
      </c>
      <c r="B9" s="11" t="s">
        <v>13</v>
      </c>
      <c r="C9" s="11" t="s">
        <v>68</v>
      </c>
      <c r="D9" s="11" t="s">
        <v>16</v>
      </c>
      <c r="E9" s="11" t="s">
        <v>146</v>
      </c>
      <c r="F9" s="11" t="s">
        <v>5</v>
      </c>
      <c r="G9" s="11" t="s">
        <v>154</v>
      </c>
      <c r="H9" s="12">
        <v>1</v>
      </c>
      <c r="I9" s="12">
        <v>1</v>
      </c>
      <c r="J9" s="12">
        <v>1</v>
      </c>
      <c r="K9" s="13">
        <f t="shared" si="0"/>
        <v>1</v>
      </c>
      <c r="L9" s="72"/>
      <c r="M9" s="11"/>
      <c r="N9" s="11" t="s">
        <v>162</v>
      </c>
    </row>
    <row r="10" spans="1:18" ht="123.75" customHeight="1" thickBot="1" x14ac:dyDescent="0.3">
      <c r="A10" s="11" t="s">
        <v>14</v>
      </c>
      <c r="B10" s="11" t="s">
        <v>15</v>
      </c>
      <c r="C10" s="11" t="s">
        <v>68</v>
      </c>
      <c r="D10" s="11" t="s">
        <v>16</v>
      </c>
      <c r="E10" s="11" t="s">
        <v>158</v>
      </c>
      <c r="F10" s="11" t="s">
        <v>5</v>
      </c>
      <c r="G10" s="11" t="s">
        <v>154</v>
      </c>
      <c r="H10" s="12">
        <v>1</v>
      </c>
      <c r="I10" s="12">
        <v>1</v>
      </c>
      <c r="J10" s="12">
        <v>1</v>
      </c>
      <c r="K10" s="13">
        <f t="shared" si="0"/>
        <v>1</v>
      </c>
      <c r="L10" s="72"/>
      <c r="M10" s="11"/>
      <c r="N10" s="11" t="s">
        <v>159</v>
      </c>
    </row>
    <row r="11" spans="1:18" ht="268.5" thickBot="1" x14ac:dyDescent="0.3">
      <c r="A11" s="14" t="s">
        <v>8</v>
      </c>
      <c r="B11" s="14" t="s">
        <v>9</v>
      </c>
      <c r="C11" s="11" t="s">
        <v>68</v>
      </c>
      <c r="D11" s="11" t="s">
        <v>16</v>
      </c>
      <c r="E11" s="11" t="s">
        <v>153</v>
      </c>
      <c r="F11" s="11" t="s">
        <v>5</v>
      </c>
      <c r="G11" s="11" t="s">
        <v>154</v>
      </c>
      <c r="H11" s="12">
        <v>1</v>
      </c>
      <c r="I11" s="12">
        <v>1</v>
      </c>
      <c r="J11" s="12">
        <v>1</v>
      </c>
      <c r="K11" s="13">
        <f t="shared" ref="K11" si="1">H11*I11*J11</f>
        <v>1</v>
      </c>
      <c r="L11" s="72"/>
      <c r="M11" s="11"/>
      <c r="N11" s="11" t="s">
        <v>163</v>
      </c>
    </row>
  </sheetData>
  <mergeCells count="1">
    <mergeCell ref="A2:R2"/>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58"/>
  <sheetViews>
    <sheetView tabSelected="1" zoomScale="60" zoomScaleNormal="60" workbookViewId="0">
      <pane xSplit="2" ySplit="5" topLeftCell="E6" activePane="bottomRight" state="frozenSplit"/>
      <selection pane="topRight" activeCell="B1" sqref="B1"/>
      <selection pane="bottomLeft" activeCell="A6" sqref="A6"/>
      <selection pane="bottomRight" activeCell="P6" sqref="P6"/>
    </sheetView>
  </sheetViews>
  <sheetFormatPr defaultRowHeight="15" x14ac:dyDescent="0.25"/>
  <cols>
    <col min="1" max="1" width="23.5703125" customWidth="1"/>
    <col min="2" max="2" width="41.5703125" customWidth="1"/>
    <col min="3" max="3" width="24.28515625" customWidth="1"/>
    <col min="4" max="4" width="23.5703125" customWidth="1"/>
    <col min="5" max="5" width="40.5703125" customWidth="1"/>
    <col min="6" max="7" width="25" customWidth="1"/>
    <col min="8" max="8" width="13.85546875" bestFit="1" customWidth="1"/>
    <col min="9" max="9" width="17" customWidth="1"/>
    <col min="10" max="10" width="13.5703125" customWidth="1"/>
    <col min="11" max="11" width="11.140625" customWidth="1"/>
    <col min="12" max="12" width="33.42578125" style="8" customWidth="1"/>
    <col min="13" max="13" width="17.28515625" customWidth="1"/>
    <col min="14" max="14" width="26.140625" customWidth="1"/>
  </cols>
  <sheetData>
    <row r="2" spans="1:18" ht="21.75" thickBot="1" x14ac:dyDescent="0.4">
      <c r="A2" s="78" t="s">
        <v>137</v>
      </c>
      <c r="B2" s="78"/>
      <c r="C2" s="78"/>
      <c r="D2" s="78"/>
      <c r="E2" s="78"/>
      <c r="F2" s="78"/>
      <c r="G2" s="78"/>
      <c r="H2" s="78"/>
      <c r="I2" s="78"/>
      <c r="J2" s="78"/>
      <c r="K2" s="78"/>
      <c r="L2" s="78"/>
      <c r="M2" s="78"/>
      <c r="N2" s="78"/>
      <c r="O2" s="78"/>
      <c r="P2" s="78"/>
      <c r="Q2" s="78"/>
      <c r="R2" s="78"/>
    </row>
    <row r="3" spans="1:18" ht="76.5" thickTop="1" thickBot="1" x14ac:dyDescent="0.35">
      <c r="A3" s="4" t="s">
        <v>130</v>
      </c>
      <c r="B3" s="4" t="s">
        <v>131</v>
      </c>
      <c r="I3" s="1"/>
      <c r="J3" s="1"/>
      <c r="K3" s="1"/>
      <c r="L3" s="7"/>
    </row>
    <row r="4" spans="1:18" ht="10.5" customHeight="1" thickTop="1" thickBot="1" x14ac:dyDescent="0.35">
      <c r="I4" s="1"/>
      <c r="J4" s="1"/>
      <c r="K4" s="1"/>
      <c r="L4" s="7"/>
    </row>
    <row r="5" spans="1:18" ht="55.5" customHeight="1" thickBot="1" x14ac:dyDescent="0.3">
      <c r="A5" s="2" t="s">
        <v>0</v>
      </c>
      <c r="B5" s="2" t="s">
        <v>1</v>
      </c>
      <c r="C5" s="3" t="s">
        <v>4</v>
      </c>
      <c r="D5" s="3" t="s">
        <v>2</v>
      </c>
      <c r="E5" s="3" t="s">
        <v>3</v>
      </c>
      <c r="F5" s="9" t="s">
        <v>133</v>
      </c>
      <c r="G5" s="3" t="s">
        <v>129</v>
      </c>
      <c r="H5" s="10" t="s">
        <v>138</v>
      </c>
      <c r="I5" s="10" t="s">
        <v>139</v>
      </c>
      <c r="J5" s="10" t="s">
        <v>140</v>
      </c>
      <c r="K5" s="6" t="s">
        <v>141</v>
      </c>
      <c r="L5" s="46" t="s">
        <v>213</v>
      </c>
      <c r="M5" s="5" t="s">
        <v>156</v>
      </c>
      <c r="N5" s="5" t="s">
        <v>135</v>
      </c>
    </row>
    <row r="6" spans="1:18" ht="409.6" thickBot="1" x14ac:dyDescent="0.3">
      <c r="A6" s="17" t="s">
        <v>43</v>
      </c>
      <c r="B6" s="17" t="s">
        <v>44</v>
      </c>
      <c r="C6" s="17" t="s">
        <v>67</v>
      </c>
      <c r="D6" s="17" t="s">
        <v>16</v>
      </c>
      <c r="E6" s="18" t="s">
        <v>149</v>
      </c>
      <c r="F6" s="19" t="s">
        <v>136</v>
      </c>
      <c r="G6" s="20" t="s">
        <v>148</v>
      </c>
      <c r="H6" s="21">
        <v>1</v>
      </c>
      <c r="I6" s="21">
        <v>3</v>
      </c>
      <c r="J6" s="21">
        <v>2</v>
      </c>
      <c r="K6" s="22">
        <f>H6*I6*J6</f>
        <v>6</v>
      </c>
      <c r="L6" s="86" t="s">
        <v>238</v>
      </c>
      <c r="M6" s="11" t="s">
        <v>157</v>
      </c>
      <c r="N6" s="23"/>
    </row>
    <row r="7" spans="1:18" ht="94.5" thickBot="1" x14ac:dyDescent="0.3">
      <c r="A7" s="17" t="s">
        <v>17</v>
      </c>
      <c r="B7" s="17" t="s">
        <v>18</v>
      </c>
      <c r="C7" s="17" t="s">
        <v>67</v>
      </c>
      <c r="D7" s="17" t="s">
        <v>16</v>
      </c>
      <c r="E7" s="17"/>
      <c r="F7" s="19" t="s">
        <v>134</v>
      </c>
      <c r="G7" s="20" t="s">
        <v>148</v>
      </c>
      <c r="H7" s="21">
        <v>1</v>
      </c>
      <c r="I7" s="21">
        <v>1</v>
      </c>
      <c r="J7" s="21">
        <v>2</v>
      </c>
      <c r="K7" s="22">
        <f t="shared" ref="K7:K48" si="0">H7*I7*J7</f>
        <v>2</v>
      </c>
      <c r="L7" s="86" t="s">
        <v>238</v>
      </c>
      <c r="M7" s="11" t="s">
        <v>157</v>
      </c>
      <c r="N7" s="23"/>
    </row>
    <row r="8" spans="1:18" ht="63.75" thickBot="1" x14ac:dyDescent="0.3">
      <c r="A8" s="24" t="s">
        <v>45</v>
      </c>
      <c r="B8" s="24" t="s">
        <v>46</v>
      </c>
      <c r="C8" s="24" t="s">
        <v>67</v>
      </c>
      <c r="D8" s="24" t="s">
        <v>16</v>
      </c>
      <c r="E8" s="24"/>
      <c r="F8" s="25" t="s">
        <v>136</v>
      </c>
      <c r="G8" s="20" t="s">
        <v>148</v>
      </c>
      <c r="H8" s="21">
        <v>1</v>
      </c>
      <c r="I8" s="21">
        <v>3</v>
      </c>
      <c r="J8" s="21">
        <v>2</v>
      </c>
      <c r="K8" s="22">
        <f t="shared" si="0"/>
        <v>6</v>
      </c>
      <c r="L8" s="86" t="s">
        <v>238</v>
      </c>
      <c r="M8" s="11" t="s">
        <v>157</v>
      </c>
      <c r="N8" s="23"/>
    </row>
    <row r="9" spans="1:18" ht="94.5" thickBot="1" x14ac:dyDescent="0.3">
      <c r="A9" s="24" t="s">
        <v>19</v>
      </c>
      <c r="B9" s="24" t="s">
        <v>20</v>
      </c>
      <c r="C9" s="24" t="s">
        <v>67</v>
      </c>
      <c r="D9" s="24" t="s">
        <v>16</v>
      </c>
      <c r="E9" s="24"/>
      <c r="F9" s="25" t="s">
        <v>134</v>
      </c>
      <c r="G9" s="20" t="s">
        <v>148</v>
      </c>
      <c r="H9" s="21">
        <v>1</v>
      </c>
      <c r="I9" s="21">
        <v>1</v>
      </c>
      <c r="J9" s="21">
        <v>2</v>
      </c>
      <c r="K9" s="22">
        <f t="shared" si="0"/>
        <v>2</v>
      </c>
      <c r="L9" s="86" t="s">
        <v>238</v>
      </c>
      <c r="M9" s="11" t="s">
        <v>157</v>
      </c>
      <c r="N9" s="23"/>
    </row>
    <row r="10" spans="1:18" ht="63.75" thickBot="1" x14ac:dyDescent="0.3">
      <c r="A10" s="17" t="s">
        <v>47</v>
      </c>
      <c r="B10" s="17" t="s">
        <v>48</v>
      </c>
      <c r="C10" s="17" t="s">
        <v>67</v>
      </c>
      <c r="D10" s="17" t="s">
        <v>16</v>
      </c>
      <c r="E10" s="17"/>
      <c r="F10" s="19" t="s">
        <v>136</v>
      </c>
      <c r="G10" s="20" t="s">
        <v>148</v>
      </c>
      <c r="H10" s="21">
        <v>1</v>
      </c>
      <c r="I10" s="21">
        <v>3</v>
      </c>
      <c r="J10" s="21">
        <v>2</v>
      </c>
      <c r="K10" s="22">
        <f t="shared" si="0"/>
        <v>6</v>
      </c>
      <c r="L10" s="86" t="s">
        <v>238</v>
      </c>
      <c r="M10" s="11" t="s">
        <v>157</v>
      </c>
      <c r="N10" s="23"/>
    </row>
    <row r="11" spans="1:18" ht="94.5" thickBot="1" x14ac:dyDescent="0.3">
      <c r="A11" s="17" t="s">
        <v>21</v>
      </c>
      <c r="B11" s="17" t="s">
        <v>22</v>
      </c>
      <c r="C11" s="17" t="s">
        <v>67</v>
      </c>
      <c r="D11" s="17" t="s">
        <v>16</v>
      </c>
      <c r="E11" s="17"/>
      <c r="F11" s="19" t="s">
        <v>134</v>
      </c>
      <c r="G11" s="20" t="s">
        <v>148</v>
      </c>
      <c r="H11" s="21">
        <v>1</v>
      </c>
      <c r="I11" s="21">
        <v>1</v>
      </c>
      <c r="J11" s="21">
        <v>2</v>
      </c>
      <c r="K11" s="22">
        <f t="shared" si="0"/>
        <v>2</v>
      </c>
      <c r="L11" s="86" t="s">
        <v>238</v>
      </c>
      <c r="M11" s="11" t="s">
        <v>157</v>
      </c>
      <c r="N11" s="23"/>
    </row>
    <row r="12" spans="1:18" ht="63.75" thickBot="1" x14ac:dyDescent="0.3">
      <c r="A12" s="24" t="s">
        <v>49</v>
      </c>
      <c r="B12" s="24" t="s">
        <v>50</v>
      </c>
      <c r="C12" s="24" t="s">
        <v>67</v>
      </c>
      <c r="D12" s="24" t="s">
        <v>16</v>
      </c>
      <c r="E12" s="24"/>
      <c r="F12" s="25" t="s">
        <v>136</v>
      </c>
      <c r="G12" s="20" t="s">
        <v>148</v>
      </c>
      <c r="H12" s="21">
        <v>1</v>
      </c>
      <c r="I12" s="21">
        <v>3</v>
      </c>
      <c r="J12" s="21">
        <v>2</v>
      </c>
      <c r="K12" s="22">
        <f t="shared" si="0"/>
        <v>6</v>
      </c>
      <c r="L12" s="86" t="s">
        <v>238</v>
      </c>
      <c r="M12" s="11" t="s">
        <v>157</v>
      </c>
      <c r="N12" s="23"/>
    </row>
    <row r="13" spans="1:18" ht="94.5" thickBot="1" x14ac:dyDescent="0.3">
      <c r="A13" s="24" t="s">
        <v>23</v>
      </c>
      <c r="B13" s="24" t="s">
        <v>24</v>
      </c>
      <c r="C13" s="24" t="s">
        <v>67</v>
      </c>
      <c r="D13" s="24" t="s">
        <v>16</v>
      </c>
      <c r="E13" s="24"/>
      <c r="F13" s="25" t="s">
        <v>134</v>
      </c>
      <c r="G13" s="20" t="s">
        <v>148</v>
      </c>
      <c r="H13" s="21">
        <v>1</v>
      </c>
      <c r="I13" s="21">
        <v>1</v>
      </c>
      <c r="J13" s="21">
        <v>2</v>
      </c>
      <c r="K13" s="22">
        <f t="shared" si="0"/>
        <v>2</v>
      </c>
      <c r="L13" s="86" t="s">
        <v>238</v>
      </c>
      <c r="M13" s="11" t="s">
        <v>157</v>
      </c>
      <c r="N13" s="23"/>
    </row>
    <row r="14" spans="1:18" ht="63.75" thickBot="1" x14ac:dyDescent="0.3">
      <c r="A14" s="17" t="s">
        <v>51</v>
      </c>
      <c r="B14" s="17" t="s">
        <v>52</v>
      </c>
      <c r="C14" s="17" t="s">
        <v>67</v>
      </c>
      <c r="D14" s="17" t="s">
        <v>16</v>
      </c>
      <c r="E14" s="17"/>
      <c r="F14" s="19" t="s">
        <v>136</v>
      </c>
      <c r="G14" s="20" t="s">
        <v>148</v>
      </c>
      <c r="H14" s="21">
        <v>1</v>
      </c>
      <c r="I14" s="21">
        <v>3</v>
      </c>
      <c r="J14" s="21">
        <v>2</v>
      </c>
      <c r="K14" s="22">
        <f t="shared" si="0"/>
        <v>6</v>
      </c>
      <c r="L14" s="86" t="s">
        <v>238</v>
      </c>
      <c r="M14" s="11" t="s">
        <v>157</v>
      </c>
      <c r="N14" s="23"/>
    </row>
    <row r="15" spans="1:18" ht="63.75" thickBot="1" x14ac:dyDescent="0.3">
      <c r="A15" s="17" t="s">
        <v>25</v>
      </c>
      <c r="B15" s="17" t="s">
        <v>26</v>
      </c>
      <c r="C15" s="17" t="s">
        <v>67</v>
      </c>
      <c r="D15" s="17" t="s">
        <v>16</v>
      </c>
      <c r="E15" s="17"/>
      <c r="F15" s="19" t="s">
        <v>71</v>
      </c>
      <c r="G15" s="20" t="s">
        <v>148</v>
      </c>
      <c r="H15" s="21">
        <v>1</v>
      </c>
      <c r="I15" s="21">
        <v>2</v>
      </c>
      <c r="J15" s="21">
        <v>2</v>
      </c>
      <c r="K15" s="22">
        <f t="shared" si="0"/>
        <v>4</v>
      </c>
      <c r="L15" s="86" t="s">
        <v>238</v>
      </c>
      <c r="M15" s="11" t="s">
        <v>157</v>
      </c>
      <c r="N15" s="23"/>
    </row>
    <row r="16" spans="1:18" ht="63.75" thickBot="1" x14ac:dyDescent="0.3">
      <c r="A16" s="17" t="s">
        <v>27</v>
      </c>
      <c r="B16" s="17" t="s">
        <v>28</v>
      </c>
      <c r="C16" s="17" t="s">
        <v>67</v>
      </c>
      <c r="D16" s="17" t="s">
        <v>16</v>
      </c>
      <c r="E16" s="17"/>
      <c r="F16" s="19" t="s">
        <v>71</v>
      </c>
      <c r="G16" s="20" t="s">
        <v>148</v>
      </c>
      <c r="H16" s="21">
        <v>1</v>
      </c>
      <c r="I16" s="21">
        <v>2</v>
      </c>
      <c r="J16" s="21">
        <v>2</v>
      </c>
      <c r="K16" s="22">
        <f t="shared" si="0"/>
        <v>4</v>
      </c>
      <c r="L16" s="86" t="s">
        <v>238</v>
      </c>
      <c r="M16" s="11" t="s">
        <v>157</v>
      </c>
      <c r="N16" s="23"/>
    </row>
    <row r="17" spans="1:14" ht="63.75" thickBot="1" x14ac:dyDescent="0.3">
      <c r="A17" s="24" t="s">
        <v>53</v>
      </c>
      <c r="B17" s="24" t="s">
        <v>54</v>
      </c>
      <c r="C17" s="24" t="s">
        <v>67</v>
      </c>
      <c r="D17" s="24" t="s">
        <v>16</v>
      </c>
      <c r="E17" s="24"/>
      <c r="F17" s="25" t="s">
        <v>136</v>
      </c>
      <c r="G17" s="20" t="s">
        <v>148</v>
      </c>
      <c r="H17" s="21">
        <v>1</v>
      </c>
      <c r="I17" s="21">
        <v>3</v>
      </c>
      <c r="J17" s="21">
        <v>2</v>
      </c>
      <c r="K17" s="22">
        <f t="shared" si="0"/>
        <v>6</v>
      </c>
      <c r="L17" s="86" t="s">
        <v>238</v>
      </c>
      <c r="M17" s="11" t="s">
        <v>157</v>
      </c>
      <c r="N17" s="23"/>
    </row>
    <row r="18" spans="1:14" ht="94.5" thickBot="1" x14ac:dyDescent="0.3">
      <c r="A18" s="24" t="s">
        <v>29</v>
      </c>
      <c r="B18" s="24" t="s">
        <v>30</v>
      </c>
      <c r="C18" s="24" t="s">
        <v>67</v>
      </c>
      <c r="D18" s="24" t="s">
        <v>16</v>
      </c>
      <c r="E18" s="24"/>
      <c r="F18" s="25" t="s">
        <v>134</v>
      </c>
      <c r="G18" s="20" t="s">
        <v>148</v>
      </c>
      <c r="H18" s="21">
        <v>1</v>
      </c>
      <c r="I18" s="21">
        <v>1</v>
      </c>
      <c r="J18" s="21">
        <v>2</v>
      </c>
      <c r="K18" s="22">
        <f t="shared" si="0"/>
        <v>2</v>
      </c>
      <c r="L18" s="86" t="s">
        <v>238</v>
      </c>
      <c r="M18" s="11" t="s">
        <v>157</v>
      </c>
      <c r="N18" s="23"/>
    </row>
    <row r="19" spans="1:14" ht="63.75" thickBot="1" x14ac:dyDescent="0.3">
      <c r="A19" s="17" t="s">
        <v>55</v>
      </c>
      <c r="B19" s="17" t="s">
        <v>56</v>
      </c>
      <c r="C19" s="17" t="s">
        <v>67</v>
      </c>
      <c r="D19" s="17" t="s">
        <v>16</v>
      </c>
      <c r="E19" s="17"/>
      <c r="F19" s="19" t="s">
        <v>136</v>
      </c>
      <c r="G19" s="20" t="s">
        <v>148</v>
      </c>
      <c r="H19" s="21">
        <v>1</v>
      </c>
      <c r="I19" s="21">
        <v>3</v>
      </c>
      <c r="J19" s="21">
        <v>2</v>
      </c>
      <c r="K19" s="22">
        <f t="shared" si="0"/>
        <v>6</v>
      </c>
      <c r="L19" s="86" t="s">
        <v>238</v>
      </c>
      <c r="M19" s="11" t="s">
        <v>157</v>
      </c>
      <c r="N19" s="23"/>
    </row>
    <row r="20" spans="1:14" ht="94.5" thickBot="1" x14ac:dyDescent="0.3">
      <c r="A20" s="17" t="s">
        <v>31</v>
      </c>
      <c r="B20" s="17" t="s">
        <v>32</v>
      </c>
      <c r="C20" s="17" t="s">
        <v>67</v>
      </c>
      <c r="D20" s="17" t="s">
        <v>16</v>
      </c>
      <c r="E20" s="17"/>
      <c r="F20" s="19" t="s">
        <v>134</v>
      </c>
      <c r="G20" s="20" t="s">
        <v>148</v>
      </c>
      <c r="H20" s="21">
        <v>1</v>
      </c>
      <c r="I20" s="21">
        <v>1</v>
      </c>
      <c r="J20" s="21">
        <v>2</v>
      </c>
      <c r="K20" s="22">
        <f t="shared" si="0"/>
        <v>2</v>
      </c>
      <c r="L20" s="86" t="s">
        <v>238</v>
      </c>
      <c r="M20" s="11" t="s">
        <v>157</v>
      </c>
      <c r="N20" s="23"/>
    </row>
    <row r="21" spans="1:14" ht="94.5" thickBot="1" x14ac:dyDescent="0.3">
      <c r="A21" s="17" t="s">
        <v>33</v>
      </c>
      <c r="B21" s="17" t="s">
        <v>34</v>
      </c>
      <c r="C21" s="17" t="s">
        <v>67</v>
      </c>
      <c r="D21" s="17" t="s">
        <v>16</v>
      </c>
      <c r="E21" s="17"/>
      <c r="F21" s="19" t="s">
        <v>134</v>
      </c>
      <c r="G21" s="20" t="s">
        <v>148</v>
      </c>
      <c r="H21" s="21">
        <v>1</v>
      </c>
      <c r="I21" s="21">
        <v>1</v>
      </c>
      <c r="J21" s="21">
        <v>2</v>
      </c>
      <c r="K21" s="22">
        <f t="shared" si="0"/>
        <v>2</v>
      </c>
      <c r="L21" s="86" t="s">
        <v>238</v>
      </c>
      <c r="M21" s="11" t="s">
        <v>157</v>
      </c>
      <c r="N21" s="23"/>
    </row>
    <row r="22" spans="1:14" ht="63.75" thickBot="1" x14ac:dyDescent="0.3">
      <c r="A22" s="24" t="s">
        <v>57</v>
      </c>
      <c r="B22" s="24" t="s">
        <v>58</v>
      </c>
      <c r="C22" s="24" t="s">
        <v>67</v>
      </c>
      <c r="D22" s="24" t="s">
        <v>16</v>
      </c>
      <c r="E22" s="24"/>
      <c r="F22" s="25" t="s">
        <v>136</v>
      </c>
      <c r="G22" s="20" t="s">
        <v>148</v>
      </c>
      <c r="H22" s="21">
        <v>1</v>
      </c>
      <c r="I22" s="21">
        <v>3</v>
      </c>
      <c r="J22" s="21">
        <v>2</v>
      </c>
      <c r="K22" s="22">
        <f t="shared" si="0"/>
        <v>6</v>
      </c>
      <c r="L22" s="86" t="s">
        <v>238</v>
      </c>
      <c r="M22" s="11" t="s">
        <v>157</v>
      </c>
      <c r="N22" s="23"/>
    </row>
    <row r="23" spans="1:14" ht="94.5" thickBot="1" x14ac:dyDescent="0.3">
      <c r="A23" s="24" t="s">
        <v>35</v>
      </c>
      <c r="B23" s="24" t="s">
        <v>36</v>
      </c>
      <c r="C23" s="24" t="s">
        <v>67</v>
      </c>
      <c r="D23" s="24" t="s">
        <v>16</v>
      </c>
      <c r="E23" s="24"/>
      <c r="F23" s="25" t="s">
        <v>134</v>
      </c>
      <c r="G23" s="20" t="s">
        <v>148</v>
      </c>
      <c r="H23" s="21">
        <v>1</v>
      </c>
      <c r="I23" s="21">
        <v>1</v>
      </c>
      <c r="J23" s="21">
        <v>2</v>
      </c>
      <c r="K23" s="22">
        <f t="shared" si="0"/>
        <v>2</v>
      </c>
      <c r="L23" s="86" t="s">
        <v>238</v>
      </c>
      <c r="M23" s="11" t="s">
        <v>157</v>
      </c>
      <c r="N23" s="23"/>
    </row>
    <row r="24" spans="1:14" ht="94.5" thickBot="1" x14ac:dyDescent="0.3">
      <c r="A24" s="24" t="s">
        <v>37</v>
      </c>
      <c r="B24" s="24" t="s">
        <v>38</v>
      </c>
      <c r="C24" s="24" t="s">
        <v>67</v>
      </c>
      <c r="D24" s="24" t="s">
        <v>16</v>
      </c>
      <c r="E24" s="24"/>
      <c r="F24" s="25" t="s">
        <v>134</v>
      </c>
      <c r="G24" s="20" t="s">
        <v>148</v>
      </c>
      <c r="H24" s="21">
        <v>1</v>
      </c>
      <c r="I24" s="21">
        <v>1</v>
      </c>
      <c r="J24" s="21">
        <v>2</v>
      </c>
      <c r="K24" s="22">
        <f t="shared" si="0"/>
        <v>2</v>
      </c>
      <c r="L24" s="86" t="s">
        <v>238</v>
      </c>
      <c r="M24" s="11" t="s">
        <v>157</v>
      </c>
      <c r="N24" s="23"/>
    </row>
    <row r="25" spans="1:14" ht="63.75" thickBot="1" x14ac:dyDescent="0.3">
      <c r="A25" s="17" t="s">
        <v>59</v>
      </c>
      <c r="B25" s="17" t="s">
        <v>60</v>
      </c>
      <c r="C25" s="17" t="s">
        <v>67</v>
      </c>
      <c r="D25" s="17" t="s">
        <v>16</v>
      </c>
      <c r="E25" s="17"/>
      <c r="F25" s="19" t="s">
        <v>136</v>
      </c>
      <c r="G25" s="20" t="s">
        <v>148</v>
      </c>
      <c r="H25" s="21">
        <v>1</v>
      </c>
      <c r="I25" s="21">
        <v>3</v>
      </c>
      <c r="J25" s="21">
        <v>2</v>
      </c>
      <c r="K25" s="22">
        <f t="shared" si="0"/>
        <v>6</v>
      </c>
      <c r="L25" s="86" t="s">
        <v>238</v>
      </c>
      <c r="M25" s="11" t="s">
        <v>157</v>
      </c>
      <c r="N25" s="23"/>
    </row>
    <row r="26" spans="1:14" ht="94.5" thickBot="1" x14ac:dyDescent="0.3">
      <c r="A26" s="17" t="s">
        <v>72</v>
      </c>
      <c r="B26" s="17" t="s">
        <v>73</v>
      </c>
      <c r="C26" s="17" t="s">
        <v>67</v>
      </c>
      <c r="D26" s="17" t="s">
        <v>16</v>
      </c>
      <c r="E26" s="17"/>
      <c r="F26" s="19" t="s">
        <v>134</v>
      </c>
      <c r="G26" s="20" t="s">
        <v>148</v>
      </c>
      <c r="H26" s="21">
        <v>1</v>
      </c>
      <c r="I26" s="21">
        <v>1</v>
      </c>
      <c r="J26" s="21">
        <v>2</v>
      </c>
      <c r="K26" s="22">
        <f t="shared" si="0"/>
        <v>2</v>
      </c>
      <c r="L26" s="86" t="s">
        <v>238</v>
      </c>
      <c r="M26" s="11" t="s">
        <v>157</v>
      </c>
      <c r="N26" s="23"/>
    </row>
    <row r="27" spans="1:14" ht="63.75" thickBot="1" x14ac:dyDescent="0.3">
      <c r="A27" s="24" t="s">
        <v>61</v>
      </c>
      <c r="B27" s="24" t="s">
        <v>62</v>
      </c>
      <c r="C27" s="24" t="s">
        <v>67</v>
      </c>
      <c r="D27" s="24" t="s">
        <v>16</v>
      </c>
      <c r="E27" s="24"/>
      <c r="F27" s="25" t="s">
        <v>136</v>
      </c>
      <c r="G27" s="20" t="s">
        <v>148</v>
      </c>
      <c r="H27" s="21">
        <v>1</v>
      </c>
      <c r="I27" s="21">
        <v>3</v>
      </c>
      <c r="J27" s="21">
        <v>2</v>
      </c>
      <c r="K27" s="22">
        <f t="shared" si="0"/>
        <v>6</v>
      </c>
      <c r="L27" s="86" t="s">
        <v>238</v>
      </c>
      <c r="M27" s="11" t="s">
        <v>157</v>
      </c>
      <c r="N27" s="23"/>
    </row>
    <row r="28" spans="1:14" ht="63.75" thickBot="1" x14ac:dyDescent="0.3">
      <c r="A28" s="24" t="s">
        <v>74</v>
      </c>
      <c r="B28" s="24" t="s">
        <v>75</v>
      </c>
      <c r="C28" s="24" t="s">
        <v>67</v>
      </c>
      <c r="D28" s="24" t="s">
        <v>16</v>
      </c>
      <c r="E28" s="24"/>
      <c r="F28" s="25" t="s">
        <v>71</v>
      </c>
      <c r="G28" s="20" t="s">
        <v>148</v>
      </c>
      <c r="H28" s="21">
        <v>1</v>
      </c>
      <c r="I28" s="21">
        <v>1</v>
      </c>
      <c r="J28" s="21">
        <v>2</v>
      </c>
      <c r="K28" s="22">
        <f t="shared" si="0"/>
        <v>2</v>
      </c>
      <c r="L28" s="86" t="s">
        <v>238</v>
      </c>
      <c r="M28" s="11" t="s">
        <v>157</v>
      </c>
      <c r="N28" s="23"/>
    </row>
    <row r="29" spans="1:14" ht="63.75" thickBot="1" x14ac:dyDescent="0.3">
      <c r="A29" s="17" t="s">
        <v>63</v>
      </c>
      <c r="B29" s="17" t="s">
        <v>64</v>
      </c>
      <c r="C29" s="17" t="s">
        <v>67</v>
      </c>
      <c r="D29" s="17" t="s">
        <v>16</v>
      </c>
      <c r="E29" s="17"/>
      <c r="F29" s="19" t="s">
        <v>136</v>
      </c>
      <c r="G29" s="20" t="s">
        <v>148</v>
      </c>
      <c r="H29" s="21">
        <v>1</v>
      </c>
      <c r="I29" s="21">
        <v>3</v>
      </c>
      <c r="J29" s="21">
        <v>2</v>
      </c>
      <c r="K29" s="22">
        <f t="shared" si="0"/>
        <v>6</v>
      </c>
      <c r="L29" s="86" t="s">
        <v>238</v>
      </c>
      <c r="M29" s="11" t="s">
        <v>157</v>
      </c>
      <c r="N29" s="23"/>
    </row>
    <row r="30" spans="1:14" ht="94.5" thickBot="1" x14ac:dyDescent="0.3">
      <c r="A30" s="17" t="s">
        <v>39</v>
      </c>
      <c r="B30" s="17" t="s">
        <v>40</v>
      </c>
      <c r="C30" s="17" t="s">
        <v>67</v>
      </c>
      <c r="D30" s="17" t="s">
        <v>16</v>
      </c>
      <c r="E30" s="17"/>
      <c r="F30" s="19" t="s">
        <v>134</v>
      </c>
      <c r="G30" s="20" t="s">
        <v>148</v>
      </c>
      <c r="H30" s="21">
        <v>1</v>
      </c>
      <c r="I30" s="21">
        <v>1</v>
      </c>
      <c r="J30" s="21">
        <v>2</v>
      </c>
      <c r="K30" s="22">
        <f t="shared" si="0"/>
        <v>2</v>
      </c>
      <c r="L30" s="86" t="s">
        <v>238</v>
      </c>
      <c r="M30" s="11" t="s">
        <v>157</v>
      </c>
      <c r="N30" s="23"/>
    </row>
    <row r="31" spans="1:14" ht="63.75" thickBot="1" x14ac:dyDescent="0.3">
      <c r="A31" s="24" t="s">
        <v>65</v>
      </c>
      <c r="B31" s="24" t="s">
        <v>66</v>
      </c>
      <c r="C31" s="24" t="s">
        <v>67</v>
      </c>
      <c r="D31" s="24" t="s">
        <v>16</v>
      </c>
      <c r="E31" s="24"/>
      <c r="F31" s="25" t="s">
        <v>136</v>
      </c>
      <c r="G31" s="20" t="s">
        <v>148</v>
      </c>
      <c r="H31" s="21">
        <v>1</v>
      </c>
      <c r="I31" s="21">
        <v>3</v>
      </c>
      <c r="J31" s="21">
        <v>2</v>
      </c>
      <c r="K31" s="22">
        <f t="shared" si="0"/>
        <v>6</v>
      </c>
      <c r="L31" s="86" t="s">
        <v>238</v>
      </c>
      <c r="M31" s="11" t="s">
        <v>157</v>
      </c>
      <c r="N31" s="23"/>
    </row>
    <row r="32" spans="1:14" ht="94.5" thickBot="1" x14ac:dyDescent="0.3">
      <c r="A32" s="24" t="s">
        <v>76</v>
      </c>
      <c r="B32" s="24" t="s">
        <v>77</v>
      </c>
      <c r="C32" s="24" t="s">
        <v>67</v>
      </c>
      <c r="D32" s="24" t="s">
        <v>16</v>
      </c>
      <c r="E32" s="24"/>
      <c r="F32" s="25" t="s">
        <v>134</v>
      </c>
      <c r="G32" s="20" t="s">
        <v>148</v>
      </c>
      <c r="H32" s="21">
        <v>1</v>
      </c>
      <c r="I32" s="21">
        <v>1</v>
      </c>
      <c r="J32" s="21">
        <v>2</v>
      </c>
      <c r="K32" s="22">
        <f t="shared" si="0"/>
        <v>2</v>
      </c>
      <c r="L32" s="86" t="s">
        <v>238</v>
      </c>
      <c r="M32" s="11" t="s">
        <v>157</v>
      </c>
      <c r="N32" s="23"/>
    </row>
    <row r="33" spans="1:14" ht="63.75" thickBot="1" x14ac:dyDescent="0.3">
      <c r="A33" s="26" t="s">
        <v>78</v>
      </c>
      <c r="B33" s="26" t="s">
        <v>79</v>
      </c>
      <c r="C33" s="26"/>
      <c r="D33" s="26"/>
      <c r="E33" s="26"/>
      <c r="F33" s="26" t="s">
        <v>136</v>
      </c>
      <c r="G33" s="20" t="s">
        <v>148</v>
      </c>
      <c r="H33" s="27">
        <v>1</v>
      </c>
      <c r="I33" s="27">
        <v>3</v>
      </c>
      <c r="J33" s="21">
        <v>2</v>
      </c>
      <c r="K33" s="13">
        <f t="shared" si="0"/>
        <v>6</v>
      </c>
      <c r="L33" s="86" t="s">
        <v>238</v>
      </c>
      <c r="M33" s="11" t="s">
        <v>157</v>
      </c>
      <c r="N33" s="11"/>
    </row>
    <row r="34" spans="1:14" ht="79.5" thickBot="1" x14ac:dyDescent="0.3">
      <c r="A34" s="26" t="s">
        <v>80</v>
      </c>
      <c r="B34" s="26" t="s">
        <v>81</v>
      </c>
      <c r="C34" s="26"/>
      <c r="D34" s="26"/>
      <c r="E34" s="26"/>
      <c r="F34" s="26" t="s">
        <v>134</v>
      </c>
      <c r="G34" s="20" t="s">
        <v>148</v>
      </c>
      <c r="H34" s="27">
        <v>1</v>
      </c>
      <c r="I34" s="27">
        <v>1</v>
      </c>
      <c r="J34" s="21">
        <v>2</v>
      </c>
      <c r="K34" s="13">
        <f t="shared" si="0"/>
        <v>2</v>
      </c>
      <c r="L34" s="86" t="s">
        <v>238</v>
      </c>
      <c r="M34" s="11" t="s">
        <v>157</v>
      </c>
      <c r="N34" s="11"/>
    </row>
    <row r="35" spans="1:14" ht="63.75" thickBot="1" x14ac:dyDescent="0.3">
      <c r="A35" s="28" t="s">
        <v>82</v>
      </c>
      <c r="B35" s="28" t="s">
        <v>83</v>
      </c>
      <c r="C35" s="28"/>
      <c r="D35" s="28"/>
      <c r="E35" s="28"/>
      <c r="F35" s="28" t="s">
        <v>136</v>
      </c>
      <c r="G35" s="20" t="s">
        <v>148</v>
      </c>
      <c r="H35" s="27">
        <v>1</v>
      </c>
      <c r="I35" s="27">
        <v>3</v>
      </c>
      <c r="J35" s="21">
        <v>2</v>
      </c>
      <c r="K35" s="13">
        <f t="shared" si="0"/>
        <v>6</v>
      </c>
      <c r="L35" s="86" t="s">
        <v>238</v>
      </c>
      <c r="M35" s="11" t="s">
        <v>157</v>
      </c>
      <c r="N35" s="11"/>
    </row>
    <row r="36" spans="1:14" ht="79.5" thickBot="1" x14ac:dyDescent="0.3">
      <c r="A36" s="28" t="s">
        <v>84</v>
      </c>
      <c r="B36" s="28" t="s">
        <v>85</v>
      </c>
      <c r="C36" s="28"/>
      <c r="D36" s="28"/>
      <c r="E36" s="28"/>
      <c r="F36" s="28" t="s">
        <v>134</v>
      </c>
      <c r="G36" s="20" t="s">
        <v>148</v>
      </c>
      <c r="H36" s="27">
        <v>1</v>
      </c>
      <c r="I36" s="27">
        <v>1</v>
      </c>
      <c r="J36" s="21">
        <v>2</v>
      </c>
      <c r="K36" s="13">
        <f t="shared" si="0"/>
        <v>2</v>
      </c>
      <c r="L36" s="86" t="s">
        <v>238</v>
      </c>
      <c r="M36" s="11" t="s">
        <v>157</v>
      </c>
      <c r="N36" s="11"/>
    </row>
    <row r="37" spans="1:14" ht="63.75" thickBot="1" x14ac:dyDescent="0.3">
      <c r="A37" s="26" t="s">
        <v>86</v>
      </c>
      <c r="B37" s="26" t="s">
        <v>87</v>
      </c>
      <c r="C37" s="26"/>
      <c r="D37" s="26"/>
      <c r="E37" s="26"/>
      <c r="F37" s="26" t="s">
        <v>136</v>
      </c>
      <c r="G37" s="20" t="s">
        <v>148</v>
      </c>
      <c r="H37" s="27">
        <v>1</v>
      </c>
      <c r="I37" s="27">
        <v>3</v>
      </c>
      <c r="J37" s="21">
        <v>2</v>
      </c>
      <c r="K37" s="13">
        <f t="shared" si="0"/>
        <v>6</v>
      </c>
      <c r="L37" s="86" t="s">
        <v>238</v>
      </c>
      <c r="M37" s="11" t="s">
        <v>157</v>
      </c>
      <c r="N37" s="11"/>
    </row>
    <row r="38" spans="1:14" ht="79.5" thickBot="1" x14ac:dyDescent="0.3">
      <c r="A38" s="26" t="s">
        <v>84</v>
      </c>
      <c r="B38" s="26" t="s">
        <v>85</v>
      </c>
      <c r="C38" s="26"/>
      <c r="D38" s="26"/>
      <c r="E38" s="26"/>
      <c r="F38" s="26" t="s">
        <v>134</v>
      </c>
      <c r="G38" s="20" t="s">
        <v>148</v>
      </c>
      <c r="H38" s="27">
        <v>1</v>
      </c>
      <c r="I38" s="27">
        <v>1</v>
      </c>
      <c r="J38" s="21">
        <v>2</v>
      </c>
      <c r="K38" s="13">
        <f t="shared" si="0"/>
        <v>2</v>
      </c>
      <c r="L38" s="86" t="s">
        <v>238</v>
      </c>
      <c r="M38" s="11" t="s">
        <v>157</v>
      </c>
      <c r="N38" s="11"/>
    </row>
    <row r="39" spans="1:14" ht="63.75" thickBot="1" x14ac:dyDescent="0.3">
      <c r="A39" s="28" t="s">
        <v>88</v>
      </c>
      <c r="B39" s="28" t="s">
        <v>89</v>
      </c>
      <c r="C39" s="28"/>
      <c r="D39" s="28"/>
      <c r="E39" s="28"/>
      <c r="F39" s="28" t="s">
        <v>136</v>
      </c>
      <c r="G39" s="20" t="s">
        <v>148</v>
      </c>
      <c r="H39" s="27">
        <v>1</v>
      </c>
      <c r="I39" s="27">
        <v>3</v>
      </c>
      <c r="J39" s="21">
        <v>2</v>
      </c>
      <c r="K39" s="13">
        <f t="shared" si="0"/>
        <v>6</v>
      </c>
      <c r="L39" s="86" t="s">
        <v>238</v>
      </c>
      <c r="M39" s="11" t="s">
        <v>157</v>
      </c>
      <c r="N39" s="11"/>
    </row>
    <row r="40" spans="1:14" ht="79.5" thickBot="1" x14ac:dyDescent="0.3">
      <c r="A40" s="28" t="s">
        <v>90</v>
      </c>
      <c r="B40" s="28" t="s">
        <v>91</v>
      </c>
      <c r="C40" s="28"/>
      <c r="D40" s="28"/>
      <c r="E40" s="28"/>
      <c r="F40" s="28" t="s">
        <v>134</v>
      </c>
      <c r="G40" s="20" t="s">
        <v>148</v>
      </c>
      <c r="H40" s="27">
        <v>1</v>
      </c>
      <c r="I40" s="27">
        <v>1</v>
      </c>
      <c r="J40" s="21">
        <v>2</v>
      </c>
      <c r="K40" s="13">
        <f t="shared" si="0"/>
        <v>2</v>
      </c>
      <c r="L40" s="86" t="s">
        <v>238</v>
      </c>
      <c r="M40" s="11" t="s">
        <v>157</v>
      </c>
      <c r="N40" s="11"/>
    </row>
    <row r="41" spans="1:14" ht="63.75" thickBot="1" x14ac:dyDescent="0.3">
      <c r="A41" s="26" t="s">
        <v>92</v>
      </c>
      <c r="B41" s="26" t="s">
        <v>93</v>
      </c>
      <c r="C41" s="26"/>
      <c r="D41" s="26"/>
      <c r="E41" s="26"/>
      <c r="F41" s="26" t="s">
        <v>136</v>
      </c>
      <c r="G41" s="20" t="s">
        <v>148</v>
      </c>
      <c r="H41" s="27">
        <v>1</v>
      </c>
      <c r="I41" s="27">
        <v>3</v>
      </c>
      <c r="J41" s="21">
        <v>2</v>
      </c>
      <c r="K41" s="13">
        <f t="shared" si="0"/>
        <v>6</v>
      </c>
      <c r="L41" s="86" t="s">
        <v>238</v>
      </c>
      <c r="M41" s="11" t="s">
        <v>157</v>
      </c>
      <c r="N41" s="11"/>
    </row>
    <row r="42" spans="1:14" ht="79.5" thickBot="1" x14ac:dyDescent="0.3">
      <c r="A42" s="26" t="s">
        <v>94</v>
      </c>
      <c r="B42" s="26" t="s">
        <v>95</v>
      </c>
      <c r="C42" s="26"/>
      <c r="D42" s="26"/>
      <c r="E42" s="26"/>
      <c r="F42" s="26" t="s">
        <v>134</v>
      </c>
      <c r="G42" s="20" t="s">
        <v>148</v>
      </c>
      <c r="H42" s="27">
        <v>1</v>
      </c>
      <c r="I42" s="27">
        <v>1</v>
      </c>
      <c r="J42" s="21">
        <v>2</v>
      </c>
      <c r="K42" s="13">
        <f t="shared" si="0"/>
        <v>2</v>
      </c>
      <c r="L42" s="86" t="s">
        <v>238</v>
      </c>
      <c r="M42" s="11" t="s">
        <v>157</v>
      </c>
      <c r="N42" s="11"/>
    </row>
    <row r="43" spans="1:14" ht="63.75" thickBot="1" x14ac:dyDescent="0.3">
      <c r="A43" s="28" t="s">
        <v>96</v>
      </c>
      <c r="B43" s="28" t="s">
        <v>97</v>
      </c>
      <c r="C43" s="28"/>
      <c r="D43" s="28"/>
      <c r="E43" s="28"/>
      <c r="F43" s="28" t="s">
        <v>136</v>
      </c>
      <c r="G43" s="20" t="s">
        <v>148</v>
      </c>
      <c r="H43" s="27">
        <v>1</v>
      </c>
      <c r="I43" s="27">
        <v>3</v>
      </c>
      <c r="J43" s="21">
        <v>2</v>
      </c>
      <c r="K43" s="13">
        <f t="shared" si="0"/>
        <v>6</v>
      </c>
      <c r="L43" s="86" t="s">
        <v>238</v>
      </c>
      <c r="M43" s="11" t="s">
        <v>157</v>
      </c>
      <c r="N43" s="11"/>
    </row>
    <row r="44" spans="1:14" ht="79.5" thickBot="1" x14ac:dyDescent="0.3">
      <c r="A44" s="28" t="s">
        <v>98</v>
      </c>
      <c r="B44" s="28" t="s">
        <v>99</v>
      </c>
      <c r="C44" s="28"/>
      <c r="D44" s="28"/>
      <c r="E44" s="28"/>
      <c r="F44" s="28" t="s">
        <v>134</v>
      </c>
      <c r="G44" s="20" t="s">
        <v>148</v>
      </c>
      <c r="H44" s="27">
        <v>1</v>
      </c>
      <c r="I44" s="27">
        <v>1</v>
      </c>
      <c r="J44" s="21">
        <v>2</v>
      </c>
      <c r="K44" s="13">
        <f t="shared" si="0"/>
        <v>2</v>
      </c>
      <c r="L44" s="86" t="s">
        <v>238</v>
      </c>
      <c r="M44" s="11" t="s">
        <v>157</v>
      </c>
      <c r="N44" s="11"/>
    </row>
    <row r="45" spans="1:14" ht="79.5" thickBot="1" x14ac:dyDescent="0.3">
      <c r="A45" s="28" t="s">
        <v>100</v>
      </c>
      <c r="B45" s="28" t="s">
        <v>101</v>
      </c>
      <c r="C45" s="28"/>
      <c r="D45" s="28"/>
      <c r="E45" s="28"/>
      <c r="F45" s="28" t="s">
        <v>134</v>
      </c>
      <c r="G45" s="20" t="s">
        <v>148</v>
      </c>
      <c r="H45" s="27">
        <v>1</v>
      </c>
      <c r="I45" s="27">
        <v>1</v>
      </c>
      <c r="J45" s="21">
        <v>2</v>
      </c>
      <c r="K45" s="13">
        <f t="shared" si="0"/>
        <v>2</v>
      </c>
      <c r="L45" s="86" t="s">
        <v>238</v>
      </c>
      <c r="M45" s="11" t="s">
        <v>157</v>
      </c>
      <c r="N45" s="11"/>
    </row>
    <row r="46" spans="1:14" ht="63.75" thickBot="1" x14ac:dyDescent="0.3">
      <c r="A46" s="26" t="s">
        <v>102</v>
      </c>
      <c r="B46" s="26" t="s">
        <v>103</v>
      </c>
      <c r="C46" s="26"/>
      <c r="D46" s="26"/>
      <c r="E46" s="26"/>
      <c r="F46" s="26" t="s">
        <v>136</v>
      </c>
      <c r="G46" s="20" t="s">
        <v>148</v>
      </c>
      <c r="H46" s="27">
        <v>1</v>
      </c>
      <c r="I46" s="27">
        <v>3</v>
      </c>
      <c r="J46" s="21">
        <v>2</v>
      </c>
      <c r="K46" s="13">
        <f t="shared" si="0"/>
        <v>6</v>
      </c>
      <c r="L46" s="86" t="s">
        <v>238</v>
      </c>
      <c r="M46" s="11" t="s">
        <v>157</v>
      </c>
      <c r="N46" s="11"/>
    </row>
    <row r="47" spans="1:14" ht="79.5" thickBot="1" x14ac:dyDescent="0.3">
      <c r="A47" s="26" t="s">
        <v>104</v>
      </c>
      <c r="B47" s="26" t="s">
        <v>105</v>
      </c>
      <c r="C47" s="26"/>
      <c r="D47" s="26"/>
      <c r="E47" s="26"/>
      <c r="F47" s="26" t="s">
        <v>134</v>
      </c>
      <c r="G47" s="20" t="s">
        <v>148</v>
      </c>
      <c r="H47" s="27">
        <v>1</v>
      </c>
      <c r="I47" s="27">
        <v>1</v>
      </c>
      <c r="J47" s="21">
        <v>2</v>
      </c>
      <c r="K47" s="13">
        <f t="shared" si="0"/>
        <v>2</v>
      </c>
      <c r="L47" s="86" t="s">
        <v>238</v>
      </c>
      <c r="M47" s="11" t="s">
        <v>157</v>
      </c>
      <c r="N47" s="11"/>
    </row>
    <row r="48" spans="1:14" ht="63.75" thickBot="1" x14ac:dyDescent="0.3">
      <c r="A48" s="28" t="s">
        <v>106</v>
      </c>
      <c r="B48" s="28" t="s">
        <v>107</v>
      </c>
      <c r="C48" s="28"/>
      <c r="D48" s="28"/>
      <c r="E48" s="28"/>
      <c r="F48" s="28" t="s">
        <v>136</v>
      </c>
      <c r="G48" s="20" t="s">
        <v>148</v>
      </c>
      <c r="H48" s="27">
        <v>1</v>
      </c>
      <c r="I48" s="27">
        <v>3</v>
      </c>
      <c r="J48" s="21">
        <v>2</v>
      </c>
      <c r="K48" s="13">
        <f t="shared" si="0"/>
        <v>6</v>
      </c>
      <c r="L48" s="86" t="s">
        <v>238</v>
      </c>
      <c r="M48" s="11" t="s">
        <v>157</v>
      </c>
      <c r="N48" s="11"/>
    </row>
    <row r="49" spans="1:14" ht="79.5" thickBot="1" x14ac:dyDescent="0.3">
      <c r="A49" s="28" t="s">
        <v>108</v>
      </c>
      <c r="B49" s="28" t="s">
        <v>109</v>
      </c>
      <c r="C49" s="28"/>
      <c r="D49" s="28"/>
      <c r="E49" s="28"/>
      <c r="F49" s="28" t="s">
        <v>134</v>
      </c>
      <c r="G49" s="20" t="s">
        <v>148</v>
      </c>
      <c r="H49" s="27">
        <v>1</v>
      </c>
      <c r="I49" s="27">
        <v>1</v>
      </c>
      <c r="J49" s="21">
        <v>2</v>
      </c>
      <c r="K49" s="13">
        <f t="shared" ref="K49:K58" si="1">H49*I49*J49</f>
        <v>2</v>
      </c>
      <c r="L49" s="86" t="s">
        <v>238</v>
      </c>
      <c r="M49" s="11" t="s">
        <v>157</v>
      </c>
      <c r="N49" s="11"/>
    </row>
    <row r="50" spans="1:14" ht="63.75" thickBot="1" x14ac:dyDescent="0.3">
      <c r="A50" s="26" t="s">
        <v>110</v>
      </c>
      <c r="B50" s="26" t="s">
        <v>111</v>
      </c>
      <c r="C50" s="26"/>
      <c r="D50" s="26"/>
      <c r="E50" s="26"/>
      <c r="F50" s="26" t="s">
        <v>136</v>
      </c>
      <c r="G50" s="20" t="s">
        <v>148</v>
      </c>
      <c r="H50" s="27">
        <v>1</v>
      </c>
      <c r="I50" s="27">
        <v>3</v>
      </c>
      <c r="J50" s="21">
        <v>2</v>
      </c>
      <c r="K50" s="13">
        <f t="shared" si="1"/>
        <v>6</v>
      </c>
      <c r="L50" s="86" t="s">
        <v>238</v>
      </c>
      <c r="M50" s="11" t="s">
        <v>157</v>
      </c>
      <c r="N50" s="11"/>
    </row>
    <row r="51" spans="1:14" ht="79.5" thickBot="1" x14ac:dyDescent="0.3">
      <c r="A51" s="26" t="s">
        <v>112</v>
      </c>
      <c r="B51" s="26" t="s">
        <v>113</v>
      </c>
      <c r="C51" s="26"/>
      <c r="D51" s="26"/>
      <c r="E51" s="26"/>
      <c r="F51" s="26" t="s">
        <v>134</v>
      </c>
      <c r="G51" s="20" t="s">
        <v>148</v>
      </c>
      <c r="H51" s="27">
        <v>1</v>
      </c>
      <c r="I51" s="27">
        <v>1</v>
      </c>
      <c r="J51" s="21">
        <v>2</v>
      </c>
      <c r="K51" s="13">
        <f t="shared" si="1"/>
        <v>2</v>
      </c>
      <c r="L51" s="86" t="s">
        <v>238</v>
      </c>
      <c r="M51" s="11" t="s">
        <v>157</v>
      </c>
      <c r="N51" s="11"/>
    </row>
    <row r="52" spans="1:14" ht="79.5" thickBot="1" x14ac:dyDescent="0.3">
      <c r="A52" s="26" t="s">
        <v>114</v>
      </c>
      <c r="B52" s="26" t="s">
        <v>115</v>
      </c>
      <c r="C52" s="26"/>
      <c r="D52" s="26"/>
      <c r="E52" s="26"/>
      <c r="F52" s="26" t="s">
        <v>134</v>
      </c>
      <c r="G52" s="20" t="s">
        <v>148</v>
      </c>
      <c r="H52" s="27">
        <v>1</v>
      </c>
      <c r="I52" s="27">
        <v>1</v>
      </c>
      <c r="J52" s="21">
        <v>2</v>
      </c>
      <c r="K52" s="13">
        <f t="shared" si="1"/>
        <v>2</v>
      </c>
      <c r="L52" s="86" t="s">
        <v>238</v>
      </c>
      <c r="M52" s="11" t="s">
        <v>157</v>
      </c>
      <c r="N52" s="11"/>
    </row>
    <row r="53" spans="1:14" ht="63.75" thickBot="1" x14ac:dyDescent="0.3">
      <c r="A53" s="28" t="s">
        <v>116</v>
      </c>
      <c r="B53" s="28" t="s">
        <v>117</v>
      </c>
      <c r="C53" s="28"/>
      <c r="D53" s="28"/>
      <c r="E53" s="28"/>
      <c r="F53" s="28" t="s">
        <v>136</v>
      </c>
      <c r="G53" s="20" t="s">
        <v>148</v>
      </c>
      <c r="H53" s="27">
        <v>1</v>
      </c>
      <c r="I53" s="27">
        <v>3</v>
      </c>
      <c r="J53" s="21">
        <v>2</v>
      </c>
      <c r="K53" s="13">
        <f t="shared" si="1"/>
        <v>6</v>
      </c>
      <c r="L53" s="86" t="s">
        <v>238</v>
      </c>
      <c r="M53" s="11" t="s">
        <v>157</v>
      </c>
      <c r="N53" s="11"/>
    </row>
    <row r="54" spans="1:14" ht="79.5" thickBot="1" x14ac:dyDescent="0.3">
      <c r="A54" s="28" t="s">
        <v>118</v>
      </c>
      <c r="B54" s="28" t="s">
        <v>119</v>
      </c>
      <c r="C54" s="28"/>
      <c r="D54" s="28"/>
      <c r="E54" s="28"/>
      <c r="F54" s="28" t="s">
        <v>134</v>
      </c>
      <c r="G54" s="20" t="s">
        <v>148</v>
      </c>
      <c r="H54" s="27">
        <v>1</v>
      </c>
      <c r="I54" s="27">
        <v>1</v>
      </c>
      <c r="J54" s="21">
        <v>2</v>
      </c>
      <c r="K54" s="13">
        <f t="shared" si="1"/>
        <v>2</v>
      </c>
      <c r="L54" s="86" t="s">
        <v>238</v>
      </c>
      <c r="M54" s="11" t="s">
        <v>157</v>
      </c>
      <c r="N54" s="11"/>
    </row>
    <row r="55" spans="1:14" ht="63.75" thickBot="1" x14ac:dyDescent="0.3">
      <c r="A55" s="26" t="s">
        <v>120</v>
      </c>
      <c r="B55" s="26" t="s">
        <v>121</v>
      </c>
      <c r="C55" s="26"/>
      <c r="D55" s="26"/>
      <c r="E55" s="26"/>
      <c r="F55" s="26" t="s">
        <v>136</v>
      </c>
      <c r="G55" s="20" t="s">
        <v>148</v>
      </c>
      <c r="H55" s="27">
        <v>1</v>
      </c>
      <c r="I55" s="27">
        <v>3</v>
      </c>
      <c r="J55" s="21">
        <v>2</v>
      </c>
      <c r="K55" s="13">
        <f t="shared" si="1"/>
        <v>6</v>
      </c>
      <c r="L55" s="86" t="s">
        <v>238</v>
      </c>
      <c r="M55" s="11" t="s">
        <v>157</v>
      </c>
      <c r="N55" s="11"/>
    </row>
    <row r="56" spans="1:14" ht="79.5" thickBot="1" x14ac:dyDescent="0.3">
      <c r="A56" s="26" t="s">
        <v>122</v>
      </c>
      <c r="B56" s="26" t="s">
        <v>123</v>
      </c>
      <c r="C56" s="26"/>
      <c r="D56" s="26"/>
      <c r="E56" s="26"/>
      <c r="F56" s="26" t="s">
        <v>134</v>
      </c>
      <c r="G56" s="20" t="s">
        <v>148</v>
      </c>
      <c r="H56" s="27">
        <v>1</v>
      </c>
      <c r="I56" s="27">
        <v>1</v>
      </c>
      <c r="J56" s="21">
        <v>2</v>
      </c>
      <c r="K56" s="13">
        <f t="shared" si="1"/>
        <v>2</v>
      </c>
      <c r="L56" s="86" t="s">
        <v>238</v>
      </c>
      <c r="M56" s="11" t="s">
        <v>157</v>
      </c>
      <c r="N56" s="11"/>
    </row>
    <row r="57" spans="1:14" ht="63.75" thickBot="1" x14ac:dyDescent="0.3">
      <c r="A57" s="28" t="s">
        <v>124</v>
      </c>
      <c r="B57" s="28" t="s">
        <v>125</v>
      </c>
      <c r="C57" s="28"/>
      <c r="D57" s="28"/>
      <c r="E57" s="28"/>
      <c r="F57" s="28" t="s">
        <v>136</v>
      </c>
      <c r="G57" s="20" t="s">
        <v>148</v>
      </c>
      <c r="H57" s="27">
        <v>1</v>
      </c>
      <c r="I57" s="27">
        <v>3</v>
      </c>
      <c r="J57" s="21">
        <v>2</v>
      </c>
      <c r="K57" s="13">
        <f t="shared" si="1"/>
        <v>6</v>
      </c>
      <c r="L57" s="86" t="s">
        <v>238</v>
      </c>
      <c r="M57" s="11" t="s">
        <v>157</v>
      </c>
      <c r="N57" s="11"/>
    </row>
    <row r="58" spans="1:14" ht="79.5" thickBot="1" x14ac:dyDescent="0.3">
      <c r="A58" s="28" t="s">
        <v>126</v>
      </c>
      <c r="B58" s="28" t="s">
        <v>127</v>
      </c>
      <c r="C58" s="28"/>
      <c r="D58" s="28"/>
      <c r="E58" s="28"/>
      <c r="F58" s="28" t="s">
        <v>134</v>
      </c>
      <c r="G58" s="20" t="s">
        <v>148</v>
      </c>
      <c r="H58" s="27">
        <v>1</v>
      </c>
      <c r="I58" s="27">
        <v>1</v>
      </c>
      <c r="J58" s="21">
        <v>2</v>
      </c>
      <c r="K58" s="13">
        <f t="shared" si="1"/>
        <v>2</v>
      </c>
      <c r="L58" s="86" t="s">
        <v>238</v>
      </c>
      <c r="M58" s="11" t="s">
        <v>157</v>
      </c>
      <c r="N58" s="11"/>
    </row>
  </sheetData>
  <autoFilter ref="A5:N58"/>
  <mergeCells count="1">
    <mergeCell ref="A2:R2"/>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AJ33"/>
  <sheetViews>
    <sheetView showGridLines="0" topLeftCell="A17" workbookViewId="0">
      <selection activeCell="B37" sqref="B37"/>
    </sheetView>
  </sheetViews>
  <sheetFormatPr defaultRowHeight="15" x14ac:dyDescent="0.25"/>
  <cols>
    <col min="3" max="3" width="17.140625" style="48" customWidth="1"/>
    <col min="4" max="20" width="9.140625" style="47"/>
  </cols>
  <sheetData>
    <row r="2" spans="3:36" ht="18.75" x14ac:dyDescent="0.25">
      <c r="C2" s="55" t="s">
        <v>164</v>
      </c>
      <c r="D2" s="56" t="s">
        <v>214</v>
      </c>
      <c r="E2" s="60"/>
      <c r="F2" s="60"/>
      <c r="G2" s="60"/>
      <c r="H2" s="60"/>
      <c r="I2" s="60"/>
      <c r="J2" s="60"/>
      <c r="K2" s="60"/>
      <c r="L2" s="60"/>
      <c r="M2" s="60"/>
      <c r="N2" s="60"/>
      <c r="O2" s="60"/>
      <c r="P2" s="60"/>
      <c r="Q2" s="60"/>
      <c r="R2" s="60"/>
      <c r="S2" s="60"/>
      <c r="T2" s="60"/>
      <c r="U2" s="42"/>
      <c r="V2" s="42"/>
      <c r="W2" s="42"/>
      <c r="X2" s="42"/>
      <c r="Y2" s="42"/>
      <c r="Z2" s="42"/>
      <c r="AA2" s="42"/>
      <c r="AB2" s="42"/>
      <c r="AC2" s="42"/>
      <c r="AD2" s="42"/>
      <c r="AE2" s="42"/>
      <c r="AF2" s="42"/>
      <c r="AG2" s="42"/>
      <c r="AH2" s="42"/>
      <c r="AI2" s="42"/>
      <c r="AJ2" s="42"/>
    </row>
    <row r="3" spans="3:36" ht="15.75" x14ac:dyDescent="0.25">
      <c r="C3" s="57" t="s">
        <v>166</v>
      </c>
      <c r="D3" s="60"/>
      <c r="E3" s="60"/>
      <c r="F3" s="60"/>
      <c r="G3" s="60"/>
      <c r="H3" s="60"/>
      <c r="I3" s="60"/>
      <c r="J3" s="60"/>
      <c r="K3" s="60"/>
      <c r="L3" s="60"/>
      <c r="M3" s="60"/>
      <c r="N3" s="60"/>
      <c r="O3" s="60"/>
      <c r="P3" s="60"/>
      <c r="Q3" s="60"/>
      <c r="R3" s="60"/>
      <c r="S3" s="60"/>
      <c r="T3" s="60"/>
      <c r="U3" s="42"/>
      <c r="V3" s="42"/>
      <c r="W3" s="42"/>
      <c r="X3" s="42"/>
      <c r="Y3" s="42"/>
      <c r="Z3" s="42"/>
      <c r="AA3" s="42"/>
      <c r="AB3" s="42"/>
      <c r="AC3" s="42"/>
      <c r="AD3" s="42"/>
      <c r="AE3" s="42"/>
      <c r="AF3" s="42"/>
      <c r="AG3" s="42"/>
      <c r="AH3" s="42"/>
      <c r="AI3" s="42"/>
      <c r="AJ3" s="42"/>
    </row>
    <row r="4" spans="3:36" x14ac:dyDescent="0.25">
      <c r="C4" s="58"/>
      <c r="D4" s="60"/>
      <c r="E4" s="60"/>
      <c r="F4" s="60"/>
      <c r="G4" s="60"/>
      <c r="H4" s="60"/>
      <c r="I4" s="60"/>
      <c r="J4" s="60"/>
      <c r="K4" s="60"/>
      <c r="L4" s="60"/>
      <c r="M4" s="60"/>
      <c r="N4" s="60"/>
      <c r="O4" s="60"/>
      <c r="P4" s="60"/>
      <c r="Q4" s="60"/>
      <c r="R4" s="60"/>
      <c r="S4" s="60"/>
      <c r="T4" s="60"/>
      <c r="U4" s="42"/>
      <c r="V4" s="42"/>
      <c r="W4" s="42"/>
      <c r="X4" s="42"/>
      <c r="Y4" s="42"/>
      <c r="Z4" s="42"/>
      <c r="AA4" s="42"/>
      <c r="AB4" s="42"/>
      <c r="AC4" s="42"/>
      <c r="AD4" s="42"/>
      <c r="AE4" s="42"/>
      <c r="AF4" s="42"/>
      <c r="AG4" s="42"/>
      <c r="AH4" s="42"/>
      <c r="AI4" s="42"/>
      <c r="AJ4" s="42"/>
    </row>
    <row r="5" spans="3:36" ht="15.75" x14ac:dyDescent="0.25">
      <c r="C5" s="55" t="s">
        <v>167</v>
      </c>
      <c r="D5" s="59">
        <v>6.2</v>
      </c>
      <c r="E5" s="60"/>
      <c r="F5" s="60"/>
      <c r="G5" s="60"/>
      <c r="H5" s="60"/>
      <c r="I5" s="60"/>
      <c r="J5" s="60"/>
      <c r="K5" s="60"/>
      <c r="L5" s="60"/>
      <c r="M5" s="60"/>
      <c r="N5" s="60"/>
      <c r="O5" s="60"/>
      <c r="P5" s="60"/>
      <c r="Q5" s="60"/>
      <c r="R5" s="60"/>
      <c r="S5" s="60"/>
      <c r="T5" s="60"/>
      <c r="U5" s="42"/>
      <c r="V5" s="42"/>
      <c r="W5" s="42"/>
      <c r="X5" s="42"/>
      <c r="Y5" s="42"/>
      <c r="Z5" s="42"/>
      <c r="AA5" s="42"/>
      <c r="AB5" s="42"/>
      <c r="AC5" s="42"/>
      <c r="AD5" s="42"/>
      <c r="AE5" s="42"/>
      <c r="AF5" s="42"/>
      <c r="AG5" s="42"/>
      <c r="AH5" s="42"/>
      <c r="AI5" s="42"/>
      <c r="AJ5" s="42"/>
    </row>
    <row r="6" spans="3:36" ht="15.75" x14ac:dyDescent="0.25">
      <c r="C6" s="55" t="s">
        <v>168</v>
      </c>
      <c r="D6" s="59" t="s">
        <v>16</v>
      </c>
      <c r="E6" s="60"/>
      <c r="F6" s="60"/>
      <c r="G6" s="60"/>
      <c r="H6" s="60"/>
      <c r="I6" s="60"/>
      <c r="J6" s="60"/>
      <c r="K6" s="60"/>
      <c r="L6" s="60"/>
      <c r="M6" s="60"/>
      <c r="N6" s="60"/>
      <c r="O6" s="60"/>
      <c r="P6" s="60"/>
      <c r="Q6" s="60"/>
      <c r="R6" s="60"/>
      <c r="S6" s="60"/>
      <c r="T6" s="60"/>
      <c r="U6" s="42"/>
      <c r="V6" s="42"/>
      <c r="W6" s="42"/>
      <c r="X6" s="42"/>
      <c r="Y6" s="42"/>
      <c r="Z6" s="42"/>
      <c r="AA6" s="42"/>
      <c r="AB6" s="42"/>
      <c r="AC6" s="42"/>
      <c r="AD6" s="42"/>
      <c r="AE6" s="42"/>
      <c r="AF6" s="42"/>
      <c r="AG6" s="42"/>
      <c r="AH6" s="42"/>
      <c r="AI6" s="42"/>
      <c r="AJ6" s="42"/>
    </row>
    <row r="7" spans="3:36" ht="15.75" x14ac:dyDescent="0.25">
      <c r="C7" s="55" t="s">
        <v>169</v>
      </c>
      <c r="D7" s="59" t="s">
        <v>215</v>
      </c>
      <c r="E7" s="59" t="s">
        <v>216</v>
      </c>
      <c r="F7" s="60"/>
      <c r="G7" s="60"/>
      <c r="H7" s="60"/>
      <c r="I7" s="60"/>
      <c r="J7" s="60"/>
      <c r="K7" s="60"/>
      <c r="L7" s="60"/>
      <c r="M7" s="60"/>
      <c r="N7" s="60"/>
      <c r="O7" s="60"/>
      <c r="P7" s="60"/>
      <c r="Q7" s="60"/>
      <c r="R7" s="60"/>
      <c r="S7" s="60"/>
      <c r="T7" s="60"/>
      <c r="U7" s="42"/>
      <c r="V7" s="42"/>
      <c r="W7" s="42"/>
      <c r="X7" s="42"/>
      <c r="Y7" s="42"/>
      <c r="Z7" s="42"/>
      <c r="AA7" s="42"/>
      <c r="AB7" s="42"/>
      <c r="AC7" s="42"/>
      <c r="AD7" s="42"/>
      <c r="AE7" s="42"/>
      <c r="AF7" s="42"/>
      <c r="AG7" s="42"/>
      <c r="AH7" s="42"/>
      <c r="AI7" s="42"/>
      <c r="AJ7" s="42"/>
    </row>
    <row r="8" spans="3:36" ht="15.75" x14ac:dyDescent="0.25">
      <c r="C8" s="55" t="s">
        <v>171</v>
      </c>
      <c r="D8" s="59" t="s">
        <v>172</v>
      </c>
      <c r="E8" s="60"/>
      <c r="F8" s="60"/>
      <c r="G8" s="60"/>
      <c r="H8" s="60"/>
      <c r="I8" s="60"/>
      <c r="J8" s="60"/>
      <c r="K8" s="60"/>
      <c r="L8" s="60"/>
      <c r="M8" s="60"/>
      <c r="N8" s="60"/>
      <c r="O8" s="60"/>
      <c r="P8" s="60"/>
      <c r="Q8" s="60"/>
      <c r="R8" s="60"/>
      <c r="S8" s="60"/>
      <c r="T8" s="60"/>
      <c r="U8" s="42"/>
      <c r="V8" s="42"/>
      <c r="W8" s="42"/>
      <c r="X8" s="42"/>
      <c r="Y8" s="42"/>
      <c r="Z8" s="42"/>
      <c r="AA8" s="42"/>
      <c r="AB8" s="42"/>
      <c r="AC8" s="42"/>
      <c r="AD8" s="42"/>
      <c r="AE8" s="42"/>
      <c r="AF8" s="42"/>
      <c r="AG8" s="42"/>
      <c r="AH8" s="42"/>
      <c r="AI8" s="42"/>
      <c r="AJ8" s="42"/>
    </row>
    <row r="9" spans="3:36" x14ac:dyDescent="0.25">
      <c r="C9" s="58" t="s">
        <v>173</v>
      </c>
      <c r="D9" s="60"/>
      <c r="E9" s="60"/>
      <c r="F9" s="60"/>
      <c r="G9" s="60"/>
      <c r="H9" s="60"/>
      <c r="I9" s="60"/>
      <c r="J9" s="60"/>
      <c r="K9" s="60"/>
      <c r="L9" s="60"/>
      <c r="M9" s="60"/>
      <c r="N9" s="60"/>
      <c r="O9" s="60"/>
      <c r="P9" s="60"/>
      <c r="Q9" s="60"/>
      <c r="R9" s="60"/>
      <c r="S9" s="60"/>
      <c r="T9" s="60"/>
      <c r="U9" s="42"/>
      <c r="V9" s="42"/>
      <c r="W9" s="42"/>
      <c r="X9" s="42"/>
      <c r="Y9" s="42"/>
      <c r="Z9" s="42"/>
      <c r="AA9" s="42"/>
      <c r="AB9" s="42"/>
      <c r="AC9" s="42"/>
      <c r="AD9" s="42"/>
      <c r="AE9" s="42"/>
      <c r="AF9" s="42"/>
      <c r="AG9" s="42"/>
      <c r="AH9" s="42"/>
      <c r="AI9" s="42"/>
      <c r="AJ9" s="42"/>
    </row>
    <row r="10" spans="3:36" ht="23.25" x14ac:dyDescent="0.25">
      <c r="C10" s="62">
        <v>1</v>
      </c>
      <c r="D10" s="63" t="s">
        <v>174</v>
      </c>
      <c r="E10" s="64"/>
      <c r="F10" s="60"/>
      <c r="G10" s="60"/>
      <c r="H10" s="60"/>
      <c r="I10" s="60"/>
      <c r="J10" s="60"/>
      <c r="K10" s="60"/>
      <c r="L10" s="60"/>
      <c r="M10" s="60"/>
      <c r="N10" s="60"/>
      <c r="O10" s="60"/>
      <c r="P10" s="60"/>
      <c r="Q10" s="60"/>
      <c r="R10" s="60"/>
      <c r="S10" s="60"/>
      <c r="T10" s="60"/>
      <c r="U10" s="42"/>
      <c r="V10" s="42"/>
      <c r="W10" s="42"/>
      <c r="X10" s="42"/>
      <c r="Y10" s="42"/>
      <c r="Z10" s="42"/>
      <c r="AA10" s="42"/>
      <c r="AB10" s="42"/>
      <c r="AC10" s="42"/>
      <c r="AD10" s="42"/>
      <c r="AE10" s="42"/>
      <c r="AF10" s="42"/>
      <c r="AG10" s="42"/>
      <c r="AH10" s="42"/>
      <c r="AI10" s="42"/>
      <c r="AJ10" s="42"/>
    </row>
    <row r="11" spans="3:36" ht="36.75" customHeight="1" x14ac:dyDescent="0.25">
      <c r="C11" s="79" t="s">
        <v>217</v>
      </c>
      <c r="D11" s="80"/>
      <c r="E11" s="80"/>
      <c r="F11" s="80"/>
      <c r="G11" s="80"/>
      <c r="H11" s="80"/>
      <c r="I11" s="80"/>
      <c r="J11" s="80"/>
      <c r="K11" s="80"/>
      <c r="L11" s="80"/>
      <c r="M11" s="80"/>
      <c r="N11" s="80"/>
      <c r="O11" s="80"/>
      <c r="P11" s="80"/>
      <c r="Q11" s="80"/>
      <c r="R11" s="80"/>
      <c r="S11" s="80"/>
      <c r="T11" s="80"/>
      <c r="U11" s="42"/>
      <c r="V11" s="42"/>
      <c r="W11" s="42"/>
      <c r="X11" s="42"/>
      <c r="Y11" s="42"/>
      <c r="Z11" s="42"/>
      <c r="AA11" s="42"/>
      <c r="AB11" s="42"/>
      <c r="AC11" s="42"/>
      <c r="AD11" s="42"/>
      <c r="AE11" s="42"/>
      <c r="AF11" s="42"/>
      <c r="AG11" s="42"/>
      <c r="AH11" s="42"/>
      <c r="AI11" s="42"/>
      <c r="AJ11" s="42"/>
    </row>
    <row r="12" spans="3:36" ht="35.25" customHeight="1" x14ac:dyDescent="0.25">
      <c r="C12" s="81" t="s">
        <v>218</v>
      </c>
      <c r="D12" s="81"/>
      <c r="E12" s="81"/>
      <c r="F12" s="81"/>
      <c r="G12" s="81"/>
      <c r="H12" s="81"/>
      <c r="I12" s="81"/>
      <c r="J12" s="81"/>
      <c r="K12" s="81"/>
      <c r="L12" s="81"/>
      <c r="M12" s="81"/>
      <c r="N12" s="81"/>
      <c r="O12" s="81"/>
      <c r="P12" s="81"/>
      <c r="Q12" s="81"/>
      <c r="R12" s="81"/>
      <c r="S12" s="81"/>
      <c r="T12" s="81"/>
      <c r="U12" s="42"/>
      <c r="V12" s="42"/>
      <c r="W12" s="42"/>
      <c r="X12" s="42"/>
      <c r="Y12" s="42"/>
      <c r="Z12" s="42"/>
      <c r="AA12" s="42"/>
      <c r="AB12" s="42"/>
      <c r="AC12" s="42"/>
      <c r="AD12" s="42"/>
      <c r="AE12" s="42"/>
      <c r="AF12" s="42"/>
      <c r="AG12" s="42"/>
      <c r="AH12" s="42"/>
      <c r="AI12" s="42"/>
      <c r="AJ12" s="42"/>
    </row>
    <row r="13" spans="3:36" ht="15.75" x14ac:dyDescent="0.25">
      <c r="C13" s="61"/>
      <c r="D13" s="61"/>
      <c r="E13" s="61"/>
      <c r="F13" s="61"/>
      <c r="G13" s="61"/>
      <c r="H13" s="61"/>
      <c r="I13" s="61"/>
      <c r="J13" s="61"/>
      <c r="K13" s="61"/>
      <c r="L13" s="61"/>
      <c r="M13" s="61"/>
      <c r="N13" s="61"/>
      <c r="O13" s="61"/>
      <c r="P13" s="61"/>
      <c r="Q13" s="61"/>
      <c r="R13" s="61"/>
      <c r="S13" s="61"/>
      <c r="T13" s="61"/>
      <c r="U13" s="42"/>
      <c r="V13" s="42"/>
      <c r="W13" s="42"/>
      <c r="X13" s="42"/>
      <c r="Y13" s="42"/>
      <c r="Z13" s="42"/>
      <c r="AA13" s="42"/>
      <c r="AB13" s="42"/>
      <c r="AC13" s="42"/>
      <c r="AD13" s="42"/>
      <c r="AE13" s="42"/>
      <c r="AF13" s="42"/>
      <c r="AG13" s="42"/>
      <c r="AH13" s="42"/>
      <c r="AI13" s="42"/>
      <c r="AJ13" s="42"/>
    </row>
    <row r="14" spans="3:36" ht="23.25" x14ac:dyDescent="0.25">
      <c r="C14" s="62">
        <v>2</v>
      </c>
      <c r="D14" s="63" t="s">
        <v>219</v>
      </c>
      <c r="E14" s="60"/>
      <c r="F14" s="60"/>
      <c r="G14" s="60"/>
      <c r="H14" s="60"/>
      <c r="I14" s="60"/>
      <c r="J14" s="60"/>
      <c r="K14" s="60"/>
      <c r="L14" s="60"/>
      <c r="M14" s="60"/>
      <c r="N14" s="60"/>
      <c r="O14" s="60"/>
      <c r="P14" s="60"/>
      <c r="Q14" s="60"/>
      <c r="R14" s="60"/>
      <c r="S14" s="60"/>
      <c r="T14" s="60"/>
      <c r="U14" s="42"/>
      <c r="V14" s="42"/>
      <c r="W14" s="42"/>
      <c r="X14" s="42"/>
      <c r="Y14" s="42"/>
      <c r="Z14" s="42"/>
      <c r="AA14" s="42"/>
      <c r="AB14" s="42"/>
      <c r="AC14" s="42"/>
      <c r="AD14" s="42"/>
      <c r="AE14" s="42"/>
      <c r="AF14" s="42"/>
      <c r="AG14" s="42"/>
      <c r="AH14" s="42"/>
      <c r="AI14" s="42"/>
      <c r="AJ14" s="42"/>
    </row>
    <row r="15" spans="3:36" ht="21" x14ac:dyDescent="0.25">
      <c r="C15" s="65">
        <v>2.1</v>
      </c>
      <c r="D15" s="66" t="s">
        <v>220</v>
      </c>
      <c r="E15" s="64"/>
      <c r="F15" s="60"/>
      <c r="G15" s="60"/>
      <c r="H15" s="60"/>
      <c r="I15" s="60"/>
      <c r="J15" s="60"/>
      <c r="K15" s="60"/>
      <c r="L15" s="60"/>
      <c r="M15" s="60"/>
      <c r="N15" s="60"/>
      <c r="O15" s="60"/>
      <c r="P15" s="60"/>
      <c r="Q15" s="60"/>
      <c r="R15" s="60"/>
      <c r="S15" s="60"/>
      <c r="T15" s="60"/>
      <c r="U15" s="42"/>
      <c r="V15" s="42"/>
      <c r="W15" s="42"/>
      <c r="X15" s="42"/>
      <c r="Y15" s="42"/>
      <c r="Z15" s="42"/>
      <c r="AA15" s="42"/>
      <c r="AB15" s="42"/>
      <c r="AC15" s="42"/>
      <c r="AD15" s="42"/>
      <c r="AE15" s="42"/>
      <c r="AF15" s="42"/>
      <c r="AG15" s="42"/>
      <c r="AH15" s="42"/>
      <c r="AI15" s="42"/>
      <c r="AJ15" s="42"/>
    </row>
    <row r="16" spans="3:36" ht="18.75" customHeight="1" x14ac:dyDescent="0.25">
      <c r="C16" s="71" t="s">
        <v>41</v>
      </c>
      <c r="D16" s="71" t="s">
        <v>42</v>
      </c>
      <c r="E16" s="71" t="s">
        <v>221</v>
      </c>
      <c r="F16" s="68"/>
      <c r="G16" s="68"/>
      <c r="H16" s="68"/>
      <c r="I16" s="60"/>
      <c r="J16" s="60"/>
      <c r="K16" s="60"/>
      <c r="L16" s="60"/>
      <c r="M16" s="60"/>
      <c r="N16" s="60"/>
      <c r="O16" s="60"/>
      <c r="P16" s="60"/>
      <c r="Q16" s="60"/>
      <c r="R16" s="60"/>
      <c r="S16" s="60"/>
      <c r="T16" s="60"/>
      <c r="U16" s="42"/>
      <c r="V16" s="42"/>
      <c r="W16" s="42"/>
      <c r="X16" s="42"/>
      <c r="Y16" s="42"/>
      <c r="Z16" s="42"/>
      <c r="AA16" s="42"/>
      <c r="AB16" s="42"/>
      <c r="AC16" s="42"/>
      <c r="AD16" s="42"/>
      <c r="AE16" s="42"/>
      <c r="AF16" s="42"/>
      <c r="AG16" s="42"/>
      <c r="AH16" s="42"/>
      <c r="AI16" s="42"/>
      <c r="AJ16" s="42"/>
    </row>
    <row r="17" spans="3:36" ht="19.5" customHeight="1" x14ac:dyDescent="0.25">
      <c r="C17" s="67" t="s">
        <v>222</v>
      </c>
      <c r="D17" s="60"/>
      <c r="E17" s="60"/>
      <c r="F17" s="60"/>
      <c r="G17" s="60"/>
      <c r="H17" s="60"/>
      <c r="I17" s="60"/>
      <c r="J17" s="60"/>
      <c r="K17" s="60"/>
      <c r="L17" s="60"/>
      <c r="M17" s="60"/>
      <c r="N17" s="60"/>
      <c r="O17" s="60"/>
      <c r="P17" s="60"/>
      <c r="Q17" s="60"/>
      <c r="R17" s="60"/>
      <c r="S17" s="60"/>
      <c r="T17" s="60"/>
      <c r="U17" s="42"/>
      <c r="V17" s="42"/>
      <c r="W17" s="42"/>
      <c r="X17" s="42"/>
      <c r="Y17" s="42"/>
      <c r="Z17" s="42"/>
      <c r="AA17" s="42"/>
      <c r="AB17" s="42"/>
      <c r="AC17" s="42"/>
      <c r="AD17" s="42"/>
      <c r="AE17" s="42"/>
      <c r="AF17" s="42"/>
      <c r="AG17" s="42"/>
      <c r="AH17" s="42"/>
      <c r="AI17" s="42"/>
      <c r="AJ17" s="42"/>
    </row>
    <row r="18" spans="3:36" x14ac:dyDescent="0.25">
      <c r="C18" s="82" t="s">
        <v>223</v>
      </c>
      <c r="D18" s="83"/>
      <c r="E18" s="83"/>
      <c r="F18" s="83"/>
      <c r="G18" s="83"/>
      <c r="H18" s="83"/>
      <c r="I18" s="83"/>
      <c r="J18" s="83"/>
      <c r="K18" s="83"/>
      <c r="L18" s="83"/>
      <c r="M18" s="83"/>
      <c r="N18" s="83"/>
      <c r="O18" s="83"/>
      <c r="P18" s="83"/>
      <c r="Q18" s="83"/>
      <c r="R18" s="83"/>
      <c r="S18" s="83"/>
      <c r="T18" s="83"/>
      <c r="U18" s="42"/>
      <c r="V18" s="42"/>
      <c r="W18" s="42"/>
      <c r="X18" s="42"/>
      <c r="Y18" s="42"/>
      <c r="Z18" s="42"/>
      <c r="AA18" s="42"/>
      <c r="AB18" s="42"/>
      <c r="AC18" s="42"/>
      <c r="AD18" s="42"/>
      <c r="AE18" s="42"/>
      <c r="AF18" s="42"/>
      <c r="AG18" s="42"/>
      <c r="AH18" s="42"/>
      <c r="AI18" s="42"/>
      <c r="AJ18" s="42"/>
    </row>
    <row r="19" spans="3:36" x14ac:dyDescent="0.25">
      <c r="C19" s="82" t="s">
        <v>224</v>
      </c>
      <c r="D19" s="83"/>
      <c r="E19" s="83"/>
      <c r="F19" s="83"/>
      <c r="G19" s="83"/>
      <c r="H19" s="83"/>
      <c r="I19" s="83"/>
      <c r="J19" s="83"/>
      <c r="K19" s="83"/>
      <c r="L19" s="83"/>
      <c r="M19" s="83"/>
      <c r="N19" s="83"/>
      <c r="O19" s="83"/>
      <c r="P19" s="83"/>
      <c r="Q19" s="83"/>
      <c r="R19" s="83"/>
      <c r="S19" s="83"/>
      <c r="T19" s="83"/>
      <c r="U19" s="42"/>
      <c r="V19" s="42"/>
      <c r="W19" s="42"/>
      <c r="X19" s="42"/>
      <c r="Y19" s="42"/>
      <c r="Z19" s="42"/>
      <c r="AA19" s="42"/>
      <c r="AB19" s="42"/>
      <c r="AC19" s="42"/>
      <c r="AD19" s="42"/>
      <c r="AE19" s="42"/>
      <c r="AF19" s="42"/>
      <c r="AG19" s="42"/>
      <c r="AH19" s="42"/>
      <c r="AI19" s="42"/>
      <c r="AJ19" s="42"/>
    </row>
    <row r="20" spans="3:36" x14ac:dyDescent="0.25">
      <c r="C20" s="69" t="s">
        <v>177</v>
      </c>
      <c r="D20" s="84" t="s">
        <v>225</v>
      </c>
      <c r="E20" s="85"/>
      <c r="F20" s="85"/>
      <c r="G20" s="85"/>
      <c r="H20" s="85"/>
      <c r="I20" s="85"/>
      <c r="J20" s="85"/>
      <c r="K20" s="85"/>
      <c r="L20" s="85"/>
      <c r="M20" s="85"/>
      <c r="N20" s="85"/>
      <c r="O20" s="85"/>
      <c r="P20" s="85"/>
      <c r="Q20" s="85"/>
      <c r="R20" s="85"/>
      <c r="S20" s="85"/>
      <c r="T20" s="85"/>
      <c r="U20" s="42"/>
      <c r="V20" s="42"/>
      <c r="W20" s="42"/>
      <c r="X20" s="42"/>
      <c r="Y20" s="42"/>
      <c r="Z20" s="42"/>
      <c r="AA20" s="42"/>
      <c r="AB20" s="42"/>
      <c r="AC20" s="42"/>
      <c r="AD20" s="42"/>
      <c r="AE20" s="42"/>
      <c r="AF20" s="42"/>
      <c r="AG20" s="42"/>
      <c r="AH20" s="42"/>
      <c r="AI20" s="42"/>
      <c r="AJ20" s="42"/>
    </row>
    <row r="21" spans="3:36" x14ac:dyDescent="0.25">
      <c r="C21" s="69" t="s">
        <v>177</v>
      </c>
      <c r="D21" s="82" t="s">
        <v>226</v>
      </c>
      <c r="E21" s="83"/>
      <c r="F21" s="83"/>
      <c r="G21" s="83"/>
      <c r="H21" s="83"/>
      <c r="I21" s="83"/>
      <c r="J21" s="83"/>
      <c r="K21" s="83"/>
      <c r="L21" s="83"/>
      <c r="M21" s="83"/>
      <c r="N21" s="83"/>
      <c r="O21" s="83"/>
      <c r="P21" s="83"/>
      <c r="Q21" s="83"/>
      <c r="R21" s="83"/>
      <c r="S21" s="83"/>
      <c r="T21" s="83"/>
      <c r="U21" s="42"/>
      <c r="V21" s="42"/>
      <c r="W21" s="42"/>
      <c r="X21" s="42"/>
      <c r="Y21" s="42"/>
      <c r="Z21" s="42"/>
      <c r="AA21" s="42"/>
      <c r="AB21" s="42"/>
      <c r="AC21" s="42"/>
      <c r="AD21" s="42"/>
      <c r="AE21" s="42"/>
      <c r="AF21" s="42"/>
      <c r="AG21" s="42"/>
      <c r="AH21" s="42"/>
      <c r="AI21" s="42"/>
      <c r="AJ21" s="42"/>
    </row>
    <row r="22" spans="3:36" x14ac:dyDescent="0.25">
      <c r="C22" s="69" t="s">
        <v>177</v>
      </c>
      <c r="D22" s="82" t="s">
        <v>227</v>
      </c>
      <c r="E22" s="83"/>
      <c r="F22" s="83"/>
      <c r="G22" s="83"/>
      <c r="H22" s="83"/>
      <c r="I22" s="83"/>
      <c r="J22" s="83"/>
      <c r="K22" s="83"/>
      <c r="L22" s="83"/>
      <c r="M22" s="83"/>
      <c r="N22" s="83"/>
      <c r="O22" s="83"/>
      <c r="P22" s="83"/>
      <c r="Q22" s="83"/>
      <c r="R22" s="83"/>
      <c r="S22" s="83"/>
      <c r="T22" s="83"/>
      <c r="U22" s="42"/>
      <c r="V22" s="42"/>
      <c r="W22" s="42"/>
      <c r="X22" s="42"/>
      <c r="Y22" s="42"/>
      <c r="Z22" s="42"/>
      <c r="AA22" s="42"/>
      <c r="AB22" s="42"/>
      <c r="AC22" s="42"/>
      <c r="AD22" s="42"/>
      <c r="AE22" s="42"/>
      <c r="AF22" s="42"/>
      <c r="AG22" s="42"/>
      <c r="AH22" s="42"/>
      <c r="AI22" s="42"/>
      <c r="AJ22" s="42"/>
    </row>
    <row r="23" spans="3:36" x14ac:dyDescent="0.25">
      <c r="C23" s="58"/>
      <c r="D23" s="60"/>
      <c r="E23" s="60"/>
      <c r="F23" s="60"/>
      <c r="G23" s="60"/>
      <c r="H23" s="60"/>
      <c r="I23" s="60"/>
      <c r="J23" s="60"/>
      <c r="K23" s="60"/>
      <c r="L23" s="60"/>
      <c r="M23" s="60"/>
      <c r="N23" s="60"/>
      <c r="O23" s="60"/>
      <c r="P23" s="60"/>
      <c r="Q23" s="60"/>
      <c r="R23" s="60"/>
      <c r="S23" s="60"/>
      <c r="T23" s="60"/>
      <c r="U23" s="42"/>
      <c r="V23" s="42"/>
      <c r="W23" s="42"/>
      <c r="X23" s="42"/>
      <c r="Y23" s="42"/>
      <c r="Z23" s="42"/>
      <c r="AA23" s="42"/>
      <c r="AB23" s="42"/>
      <c r="AC23" s="42"/>
      <c r="AD23" s="42"/>
      <c r="AE23" s="42"/>
      <c r="AF23" s="42"/>
      <c r="AG23" s="42"/>
      <c r="AH23" s="42"/>
      <c r="AI23" s="42"/>
      <c r="AJ23" s="42"/>
    </row>
    <row r="24" spans="3:36" ht="21" x14ac:dyDescent="0.25">
      <c r="C24" s="65">
        <v>2.2000000000000002</v>
      </c>
      <c r="D24" s="66" t="s">
        <v>228</v>
      </c>
      <c r="E24" s="64"/>
      <c r="F24" s="60"/>
      <c r="G24" s="60"/>
      <c r="H24" s="60"/>
      <c r="I24" s="60"/>
      <c r="J24" s="60"/>
      <c r="K24" s="60"/>
      <c r="L24" s="60"/>
      <c r="M24" s="60"/>
      <c r="N24" s="60"/>
      <c r="O24" s="60"/>
      <c r="P24" s="60"/>
      <c r="Q24" s="60"/>
      <c r="R24" s="60"/>
      <c r="S24" s="60"/>
      <c r="T24" s="60"/>
      <c r="U24" s="42"/>
      <c r="V24" s="42"/>
      <c r="W24" s="42"/>
      <c r="X24" s="42"/>
      <c r="Y24" s="42"/>
      <c r="Z24" s="42"/>
      <c r="AA24" s="42"/>
      <c r="AB24" s="42"/>
      <c r="AC24" s="42"/>
      <c r="AD24" s="42"/>
      <c r="AE24" s="42"/>
      <c r="AF24" s="42"/>
      <c r="AG24" s="42"/>
      <c r="AH24" s="42"/>
      <c r="AI24" s="42"/>
      <c r="AJ24" s="42"/>
    </row>
    <row r="25" spans="3:36" x14ac:dyDescent="0.25">
      <c r="C25" s="70" t="s">
        <v>150</v>
      </c>
      <c r="D25" s="71" t="s">
        <v>147</v>
      </c>
      <c r="E25" s="71" t="s">
        <v>221</v>
      </c>
      <c r="F25" s="60"/>
      <c r="G25" s="60"/>
      <c r="H25" s="60"/>
      <c r="I25" s="60"/>
      <c r="J25" s="60"/>
      <c r="K25" s="60"/>
      <c r="L25" s="60"/>
      <c r="M25" s="60"/>
      <c r="N25" s="60"/>
      <c r="O25" s="60"/>
      <c r="P25" s="60"/>
      <c r="Q25" s="60"/>
      <c r="R25" s="60"/>
      <c r="S25" s="60"/>
      <c r="T25" s="60"/>
      <c r="U25" s="42"/>
      <c r="V25" s="42"/>
      <c r="W25" s="42"/>
      <c r="X25" s="42"/>
      <c r="Y25" s="42"/>
      <c r="Z25" s="42"/>
      <c r="AA25" s="42"/>
      <c r="AB25" s="42"/>
      <c r="AC25" s="42"/>
      <c r="AD25" s="42"/>
      <c r="AE25" s="42"/>
      <c r="AF25" s="42"/>
      <c r="AG25" s="42"/>
      <c r="AH25" s="42"/>
      <c r="AI25" s="42"/>
      <c r="AJ25" s="42"/>
    </row>
    <row r="26" spans="3:36" ht="17.25" customHeight="1" x14ac:dyDescent="0.25">
      <c r="C26" s="67" t="s">
        <v>229</v>
      </c>
      <c r="D26" s="60"/>
      <c r="E26" s="60"/>
      <c r="F26" s="60"/>
      <c r="G26" s="60"/>
      <c r="H26" s="60"/>
      <c r="I26" s="60"/>
      <c r="J26" s="60"/>
      <c r="K26" s="60"/>
      <c r="L26" s="60"/>
      <c r="M26" s="60"/>
      <c r="N26" s="60"/>
      <c r="O26" s="60"/>
      <c r="P26" s="60"/>
      <c r="Q26" s="60"/>
      <c r="R26" s="60"/>
      <c r="S26" s="60"/>
      <c r="T26" s="60"/>
      <c r="U26" s="42"/>
      <c r="V26" s="42"/>
      <c r="W26" s="42"/>
      <c r="X26" s="42"/>
      <c r="Y26" s="42"/>
      <c r="Z26" s="42"/>
      <c r="AA26" s="42"/>
      <c r="AB26" s="42"/>
      <c r="AC26" s="42"/>
      <c r="AD26" s="42"/>
      <c r="AE26" s="42"/>
      <c r="AF26" s="42"/>
      <c r="AG26" s="42"/>
      <c r="AH26" s="42"/>
      <c r="AI26" s="42"/>
      <c r="AJ26" s="42"/>
    </row>
    <row r="27" spans="3:36" ht="34.5" customHeight="1" x14ac:dyDescent="0.25">
      <c r="C27" s="82" t="s">
        <v>230</v>
      </c>
      <c r="D27" s="83"/>
      <c r="E27" s="83"/>
      <c r="F27" s="83"/>
      <c r="G27" s="83"/>
      <c r="H27" s="83"/>
      <c r="I27" s="83"/>
      <c r="J27" s="83"/>
      <c r="K27" s="83"/>
      <c r="L27" s="83"/>
      <c r="M27" s="83"/>
      <c r="N27" s="83"/>
      <c r="O27" s="83"/>
      <c r="P27" s="83"/>
      <c r="Q27" s="83"/>
      <c r="R27" s="83"/>
      <c r="S27" s="83"/>
      <c r="T27" s="83"/>
      <c r="U27" s="42"/>
      <c r="V27" s="42"/>
      <c r="W27" s="42"/>
      <c r="X27" s="42"/>
      <c r="Y27" s="42"/>
      <c r="Z27" s="42"/>
      <c r="AA27" s="42"/>
      <c r="AB27" s="42"/>
      <c r="AC27" s="42"/>
      <c r="AD27" s="42"/>
      <c r="AE27" s="42"/>
      <c r="AF27" s="42"/>
      <c r="AG27" s="42"/>
      <c r="AH27" s="42"/>
      <c r="AI27" s="42"/>
      <c r="AJ27" s="42"/>
    </row>
    <row r="28" spans="3:36" x14ac:dyDescent="0.25">
      <c r="C28" s="67" t="s">
        <v>224</v>
      </c>
      <c r="D28" s="60"/>
      <c r="E28" s="60"/>
      <c r="F28" s="60"/>
      <c r="G28" s="60"/>
      <c r="H28" s="60"/>
      <c r="I28" s="60"/>
      <c r="J28" s="60"/>
      <c r="K28" s="60"/>
      <c r="L28" s="60"/>
      <c r="M28" s="60"/>
      <c r="N28" s="60"/>
      <c r="O28" s="60"/>
      <c r="P28" s="60"/>
      <c r="Q28" s="60"/>
      <c r="R28" s="60"/>
      <c r="S28" s="60"/>
      <c r="T28" s="60"/>
      <c r="U28" s="42"/>
      <c r="V28" s="42"/>
      <c r="W28" s="42"/>
      <c r="X28" s="42"/>
      <c r="Y28" s="42"/>
      <c r="Z28" s="42"/>
      <c r="AA28" s="42"/>
      <c r="AB28" s="42"/>
      <c r="AC28" s="42"/>
      <c r="AD28" s="42"/>
      <c r="AE28" s="42"/>
      <c r="AF28" s="42"/>
      <c r="AG28" s="42"/>
      <c r="AH28" s="42"/>
      <c r="AI28" s="42"/>
      <c r="AJ28" s="42"/>
    </row>
    <row r="29" spans="3:36" ht="19.5" customHeight="1" x14ac:dyDescent="0.25">
      <c r="C29" s="69" t="s">
        <v>177</v>
      </c>
      <c r="D29" s="82" t="s">
        <v>231</v>
      </c>
      <c r="E29" s="83"/>
      <c r="F29" s="83"/>
      <c r="G29" s="83"/>
      <c r="H29" s="83"/>
      <c r="I29" s="83"/>
      <c r="J29" s="83"/>
      <c r="K29" s="83"/>
      <c r="L29" s="83"/>
      <c r="M29" s="83"/>
      <c r="N29" s="83"/>
      <c r="O29" s="83"/>
      <c r="P29" s="83"/>
      <c r="Q29" s="83"/>
      <c r="R29" s="83"/>
      <c r="S29" s="83"/>
      <c r="T29" s="83"/>
      <c r="U29" s="42"/>
      <c r="V29" s="42"/>
      <c r="W29" s="42"/>
      <c r="X29" s="42"/>
      <c r="Y29" s="42"/>
      <c r="Z29" s="42"/>
      <c r="AA29" s="42"/>
      <c r="AB29" s="42"/>
      <c r="AC29" s="42"/>
      <c r="AD29" s="42"/>
      <c r="AE29" s="42"/>
      <c r="AF29" s="42"/>
      <c r="AG29" s="42"/>
      <c r="AH29" s="42"/>
      <c r="AI29" s="42"/>
      <c r="AJ29" s="42"/>
    </row>
    <row r="30" spans="3:36" ht="37.5" customHeight="1" x14ac:dyDescent="0.25">
      <c r="C30" s="69" t="s">
        <v>177</v>
      </c>
      <c r="D30" s="82" t="s">
        <v>232</v>
      </c>
      <c r="E30" s="83"/>
      <c r="F30" s="83"/>
      <c r="G30" s="83"/>
      <c r="H30" s="83"/>
      <c r="I30" s="83"/>
      <c r="J30" s="83"/>
      <c r="K30" s="83"/>
      <c r="L30" s="83"/>
      <c r="M30" s="83"/>
      <c r="N30" s="83"/>
      <c r="O30" s="83"/>
      <c r="P30" s="83"/>
      <c r="Q30" s="83"/>
      <c r="R30" s="83"/>
      <c r="S30" s="83"/>
      <c r="T30" s="83"/>
      <c r="U30" s="42"/>
      <c r="V30" s="42"/>
      <c r="W30" s="42"/>
      <c r="X30" s="42"/>
      <c r="Y30" s="42"/>
      <c r="Z30" s="42"/>
      <c r="AA30" s="42"/>
      <c r="AB30" s="42"/>
      <c r="AC30" s="42"/>
      <c r="AD30" s="42"/>
      <c r="AE30" s="42"/>
      <c r="AF30" s="42"/>
      <c r="AG30" s="42"/>
      <c r="AH30" s="42"/>
      <c r="AI30" s="42"/>
      <c r="AJ30" s="42"/>
    </row>
    <row r="31" spans="3:36" ht="36" customHeight="1" x14ac:dyDescent="0.25">
      <c r="C31" s="69" t="s">
        <v>177</v>
      </c>
      <c r="D31" s="82" t="s">
        <v>233</v>
      </c>
      <c r="E31" s="83"/>
      <c r="F31" s="83"/>
      <c r="G31" s="83"/>
      <c r="H31" s="83"/>
      <c r="I31" s="83"/>
      <c r="J31" s="83"/>
      <c r="K31" s="83"/>
      <c r="L31" s="83"/>
      <c r="M31" s="83"/>
      <c r="N31" s="83"/>
      <c r="O31" s="83"/>
      <c r="P31" s="83"/>
      <c r="Q31" s="83"/>
      <c r="R31" s="83"/>
      <c r="S31" s="83"/>
      <c r="T31" s="83"/>
      <c r="U31" s="42"/>
      <c r="V31" s="42"/>
      <c r="W31" s="42"/>
      <c r="X31" s="42"/>
      <c r="Y31" s="42"/>
      <c r="Z31" s="42"/>
      <c r="AA31" s="42"/>
      <c r="AB31" s="42"/>
      <c r="AC31" s="42"/>
      <c r="AD31" s="42"/>
      <c r="AE31" s="42"/>
      <c r="AF31" s="42"/>
      <c r="AG31" s="42"/>
      <c r="AH31" s="42"/>
      <c r="AI31" s="42"/>
      <c r="AJ31" s="42"/>
    </row>
    <row r="32" spans="3:36" ht="36" customHeight="1" x14ac:dyDescent="0.25">
      <c r="C32" s="69" t="s">
        <v>177</v>
      </c>
      <c r="D32" s="82" t="s">
        <v>234</v>
      </c>
      <c r="E32" s="83"/>
      <c r="F32" s="83"/>
      <c r="G32" s="83"/>
      <c r="H32" s="83"/>
      <c r="I32" s="83"/>
      <c r="J32" s="83"/>
      <c r="K32" s="83"/>
      <c r="L32" s="83"/>
      <c r="M32" s="83"/>
      <c r="N32" s="83"/>
      <c r="O32" s="83"/>
      <c r="P32" s="83"/>
      <c r="Q32" s="83"/>
      <c r="R32" s="83"/>
      <c r="S32" s="83"/>
      <c r="T32" s="83"/>
      <c r="U32" s="42"/>
      <c r="V32" s="42"/>
      <c r="W32" s="42"/>
      <c r="X32" s="42"/>
      <c r="Y32" s="42"/>
      <c r="Z32" s="42"/>
      <c r="AA32" s="42"/>
      <c r="AB32" s="42"/>
      <c r="AC32" s="42"/>
      <c r="AD32" s="42"/>
      <c r="AE32" s="42"/>
      <c r="AF32" s="42"/>
      <c r="AG32" s="42"/>
      <c r="AH32" s="42"/>
      <c r="AI32" s="42"/>
      <c r="AJ32" s="42"/>
    </row>
    <row r="33" spans="3:36" ht="33.75" customHeight="1" x14ac:dyDescent="0.25">
      <c r="C33" s="69" t="s">
        <v>177</v>
      </c>
      <c r="D33" s="82" t="s">
        <v>235</v>
      </c>
      <c r="E33" s="83"/>
      <c r="F33" s="83"/>
      <c r="G33" s="83"/>
      <c r="H33" s="83"/>
      <c r="I33" s="83"/>
      <c r="J33" s="83"/>
      <c r="K33" s="83"/>
      <c r="L33" s="83"/>
      <c r="M33" s="83"/>
      <c r="N33" s="83"/>
      <c r="O33" s="83"/>
      <c r="P33" s="83"/>
      <c r="Q33" s="83"/>
      <c r="R33" s="83"/>
      <c r="S33" s="83"/>
      <c r="T33" s="83"/>
      <c r="U33" s="42"/>
      <c r="V33" s="42"/>
      <c r="W33" s="42"/>
      <c r="X33" s="42"/>
      <c r="Y33" s="42"/>
      <c r="Z33" s="42"/>
      <c r="AA33" s="42"/>
      <c r="AB33" s="42"/>
      <c r="AC33" s="42"/>
      <c r="AD33" s="42"/>
      <c r="AE33" s="42"/>
      <c r="AF33" s="42"/>
      <c r="AG33" s="42"/>
      <c r="AH33" s="42"/>
      <c r="AI33" s="42"/>
      <c r="AJ33" s="42"/>
    </row>
  </sheetData>
  <mergeCells count="13">
    <mergeCell ref="D32:T32"/>
    <mergeCell ref="D33:T33"/>
    <mergeCell ref="D21:T21"/>
    <mergeCell ref="D22:T22"/>
    <mergeCell ref="C27:T27"/>
    <mergeCell ref="D29:T29"/>
    <mergeCell ref="D30:T30"/>
    <mergeCell ref="D31:T31"/>
    <mergeCell ref="C11:T11"/>
    <mergeCell ref="C12:T12"/>
    <mergeCell ref="C18:T18"/>
    <mergeCell ref="C19:T19"/>
    <mergeCell ref="D20:T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7"/>
  <sheetViews>
    <sheetView zoomScale="70" zoomScaleNormal="70" workbookViewId="0">
      <pane xSplit="2" ySplit="5" topLeftCell="F6" activePane="bottomRight" state="frozenSplit"/>
      <selection pane="topRight" activeCell="B1" sqref="B1"/>
      <selection pane="bottomLeft" activeCell="A5" sqref="A5"/>
      <selection pane="bottomRight" activeCell="O7" sqref="O7"/>
    </sheetView>
  </sheetViews>
  <sheetFormatPr defaultRowHeight="15" x14ac:dyDescent="0.25"/>
  <cols>
    <col min="1" max="1" width="21.42578125" customWidth="1"/>
    <col min="2" max="2" width="36.5703125" customWidth="1"/>
    <col min="3" max="3" width="23" customWidth="1"/>
    <col min="4" max="4" width="22.140625" customWidth="1"/>
    <col min="5" max="5" width="83.42578125" customWidth="1"/>
    <col min="6" max="7" width="25" customWidth="1"/>
    <col min="8" max="8" width="14.5703125" style="8" customWidth="1"/>
    <col min="9" max="9" width="16" style="8" customWidth="1"/>
    <col min="10" max="10" width="16.42578125" style="8" customWidth="1"/>
    <col min="11" max="11" width="13.28515625" style="8" customWidth="1"/>
    <col min="12" max="12" width="25.85546875" style="8" customWidth="1"/>
    <col min="13" max="13" width="17.28515625" customWidth="1"/>
    <col min="14" max="14" width="26.140625" customWidth="1"/>
  </cols>
  <sheetData>
    <row r="2" spans="1:18" ht="21.75" thickBot="1" x14ac:dyDescent="0.4">
      <c r="A2" s="78" t="s">
        <v>137</v>
      </c>
      <c r="B2" s="78"/>
      <c r="C2" s="78"/>
      <c r="D2" s="78"/>
      <c r="E2" s="78"/>
      <c r="F2" s="78"/>
      <c r="G2" s="78"/>
      <c r="H2" s="78"/>
      <c r="I2" s="78"/>
      <c r="J2" s="78"/>
      <c r="K2" s="78"/>
      <c r="L2" s="78"/>
      <c r="M2" s="78"/>
      <c r="N2" s="78"/>
      <c r="O2" s="78"/>
      <c r="P2" s="78"/>
      <c r="Q2" s="78"/>
      <c r="R2" s="78"/>
    </row>
    <row r="3" spans="1:18" ht="76.5" thickTop="1" thickBot="1" x14ac:dyDescent="0.35">
      <c r="A3" s="4" t="s">
        <v>70</v>
      </c>
      <c r="B3" s="4" t="s">
        <v>131</v>
      </c>
      <c r="H3"/>
      <c r="I3" s="7"/>
      <c r="J3" s="7"/>
      <c r="K3" s="7"/>
      <c r="L3" s="7"/>
    </row>
    <row r="4" spans="1:18" ht="10.5" customHeight="1" thickTop="1" thickBot="1" x14ac:dyDescent="0.35">
      <c r="H4"/>
      <c r="I4" s="7"/>
      <c r="J4" s="7"/>
      <c r="K4" s="7"/>
      <c r="L4" s="7"/>
    </row>
    <row r="5" spans="1:18" ht="55.5" customHeight="1" thickBot="1" x14ac:dyDescent="0.3">
      <c r="A5" s="2" t="s">
        <v>0</v>
      </c>
      <c r="B5" s="2" t="s">
        <v>1</v>
      </c>
      <c r="C5" s="3" t="s">
        <v>4</v>
      </c>
      <c r="D5" s="3" t="s">
        <v>2</v>
      </c>
      <c r="E5" s="3" t="s">
        <v>3</v>
      </c>
      <c r="F5" s="9" t="s">
        <v>133</v>
      </c>
      <c r="G5" s="3" t="s">
        <v>129</v>
      </c>
      <c r="H5" s="10" t="s">
        <v>138</v>
      </c>
      <c r="I5" s="10" t="s">
        <v>139</v>
      </c>
      <c r="J5" s="10" t="s">
        <v>140</v>
      </c>
      <c r="K5" s="6" t="s">
        <v>141</v>
      </c>
      <c r="L5" s="46" t="s">
        <v>213</v>
      </c>
      <c r="M5" s="5" t="s">
        <v>156</v>
      </c>
      <c r="N5" s="5" t="s">
        <v>135</v>
      </c>
    </row>
    <row r="6" spans="1:18" ht="158.25" thickBot="1" x14ac:dyDescent="0.3">
      <c r="A6" s="11" t="s">
        <v>41</v>
      </c>
      <c r="B6" s="11" t="s">
        <v>42</v>
      </c>
      <c r="C6" s="11" t="s">
        <v>67</v>
      </c>
      <c r="D6" s="11" t="s">
        <v>16</v>
      </c>
      <c r="E6" s="15" t="s">
        <v>151</v>
      </c>
      <c r="F6" s="11" t="s">
        <v>5</v>
      </c>
      <c r="G6" s="11" t="s">
        <v>148</v>
      </c>
      <c r="H6" s="12">
        <v>1</v>
      </c>
      <c r="I6" s="12">
        <v>1</v>
      </c>
      <c r="J6" s="12">
        <v>2</v>
      </c>
      <c r="K6" s="13">
        <f t="shared" ref="K6" si="0">H6*I6*J6</f>
        <v>2</v>
      </c>
      <c r="L6" s="86" t="s">
        <v>238</v>
      </c>
      <c r="M6" s="11" t="s">
        <v>157</v>
      </c>
      <c r="N6" s="11" t="s">
        <v>155</v>
      </c>
    </row>
    <row r="7" spans="1:18" ht="126.75" thickBot="1" x14ac:dyDescent="0.3">
      <c r="A7" s="11" t="s">
        <v>150</v>
      </c>
      <c r="B7" s="14" t="s">
        <v>147</v>
      </c>
      <c r="C7" s="11" t="s">
        <v>67</v>
      </c>
      <c r="D7" s="11" t="s">
        <v>16</v>
      </c>
      <c r="E7" s="16" t="s">
        <v>152</v>
      </c>
      <c r="F7" s="11" t="s">
        <v>5</v>
      </c>
      <c r="G7" s="11" t="s">
        <v>148</v>
      </c>
      <c r="H7" s="12">
        <v>1</v>
      </c>
      <c r="I7" s="12">
        <v>2</v>
      </c>
      <c r="J7" s="12">
        <v>2</v>
      </c>
      <c r="K7" s="13">
        <f t="shared" ref="K7" si="1">H7*I7*J7</f>
        <v>4</v>
      </c>
      <c r="L7" s="86" t="s">
        <v>238</v>
      </c>
      <c r="M7" s="11" t="s">
        <v>157</v>
      </c>
      <c r="N7" s="11" t="s">
        <v>155</v>
      </c>
    </row>
  </sheetData>
  <mergeCells count="1">
    <mergeCell ref="A2:R2"/>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Implicit Testing Summary</vt:lpstr>
      <vt:lpstr>Implicit Testing</vt:lpstr>
      <vt:lpstr>Special cases Implicit Testing</vt:lpstr>
      <vt:lpstr>Reject failure summary</vt:lpstr>
      <vt:lpstr>Reject-Failure</vt:lpstr>
      <vt:lpstr>'Implicit Testing Summary'!DocumentFor</vt:lpstr>
      <vt:lpstr>'Implicit Testing Summary'!Source</vt:lpstr>
      <vt:lpstr>'Implicit Testing Summary'!Title</vt:lpstr>
    </vt:vector>
  </TitlesOfParts>
  <Company>Qualcomm Incorporated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Qualcomm User</dc:creator>
  <cp:lastModifiedBy>roy.church</cp:lastModifiedBy>
  <dcterms:created xsi:type="dcterms:W3CDTF">2014-09-11T17:42:51Z</dcterms:created>
  <dcterms:modified xsi:type="dcterms:W3CDTF">2016-01-27T03:45:13Z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