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ik.guttman\Documents\2023\01\12\"/>
    </mc:Choice>
  </mc:AlternateContent>
  <bookViews>
    <workbookView xWindow="0" yWindow="0" windowWidth="35450" windowHeight="7330"/>
  </bookViews>
  <sheets>
    <sheet name="Sheet1" sheetId="1" r:id="rId1"/>
  </sheets>
  <definedNames>
    <definedName name="_xlnm._FilterDatabase" localSheetId="0" hidden="1">Sheet1!$B$2:$G$142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28" i="1" l="1"/>
  <c r="AF28" i="1"/>
  <c r="AE28" i="1"/>
  <c r="AD28" i="1"/>
  <c r="AC28" i="1"/>
  <c r="AG27" i="1"/>
  <c r="AF27" i="1"/>
  <c r="AE27" i="1"/>
  <c r="AD27" i="1"/>
  <c r="AC27" i="1"/>
  <c r="AB28" i="1"/>
  <c r="AB27" i="1"/>
  <c r="O102" i="1"/>
  <c r="N102" i="1"/>
  <c r="M102" i="1"/>
  <c r="L102" i="1"/>
  <c r="K102" i="1"/>
  <c r="O100" i="1"/>
  <c r="N100" i="1"/>
  <c r="M100" i="1"/>
  <c r="L100" i="1"/>
  <c r="K100" i="1"/>
  <c r="J102" i="1"/>
  <c r="J100" i="1"/>
  <c r="AG22" i="1"/>
  <c r="AF22" i="1"/>
  <c r="AE22" i="1"/>
  <c r="AD22" i="1"/>
  <c r="AC22" i="1"/>
  <c r="AB22" i="1"/>
  <c r="AG20" i="1"/>
  <c r="AF20" i="1"/>
  <c r="AE20" i="1"/>
  <c r="AD20" i="1"/>
  <c r="AC20" i="1"/>
  <c r="AB20" i="1"/>
  <c r="AG19" i="1"/>
  <c r="AF19" i="1"/>
  <c r="AE19" i="1"/>
  <c r="AD19" i="1"/>
  <c r="AC19" i="1"/>
  <c r="AB19" i="1"/>
  <c r="O98" i="1"/>
  <c r="N98" i="1"/>
  <c r="M98" i="1"/>
  <c r="L98" i="1"/>
  <c r="K98" i="1"/>
  <c r="J98" i="1"/>
  <c r="O97" i="1"/>
  <c r="N97" i="1"/>
  <c r="M97" i="1"/>
  <c r="L97" i="1"/>
  <c r="K97" i="1"/>
  <c r="J97" i="1"/>
  <c r="O94" i="1"/>
  <c r="N94" i="1"/>
  <c r="M94" i="1"/>
  <c r="L94" i="1"/>
  <c r="K94" i="1"/>
  <c r="J94" i="1"/>
  <c r="F226" i="1"/>
  <c r="E145" i="1"/>
  <c r="E146" i="1" s="1"/>
</calcChain>
</file>

<file path=xl/sharedStrings.xml><?xml version="1.0" encoding="utf-8"?>
<sst xmlns="http://schemas.openxmlformats.org/spreadsheetml/2006/main" count="46" uniqueCount="19">
  <si>
    <t>n</t>
  </si>
  <si>
    <t>avg</t>
  </si>
  <si>
    <t>sum</t>
  </si>
  <si>
    <t>sd</t>
  </si>
  <si>
    <t>27.1</t>
  </si>
  <si>
    <t>27.2</t>
  </si>
  <si>
    <t>27.3</t>
  </si>
  <si>
    <t>27.4</t>
  </si>
  <si>
    <t>27.5</t>
  </si>
  <si>
    <t>27.6</t>
  </si>
  <si>
    <t>responses</t>
  </si>
  <si>
    <t>filtered resonses, only 1-5</t>
  </si>
  <si>
    <t>Rapporteurs and spec editors</t>
  </si>
  <si>
    <t>MCC</t>
  </si>
  <si>
    <t>std deviation</t>
  </si>
  <si>
    <t>std dev</t>
  </si>
  <si>
    <t>avg-std</t>
  </si>
  <si>
    <t>avg+std</t>
  </si>
  <si>
    <t>avg=std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</si>
</sst>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G226"/>
  <sheetViews>
    <sheetView tabSelected="1" workbookViewId="0">
      <selection activeCell="AG20" sqref="AG20:AG28"/>
    </sheetView>
  </sheetViews>
  <sheetFormatPr defaultRowHeight="14.5" x14ac:dyDescent="0.35"/>
  <cols>
    <col min="1" max="1" width="14" customWidth="1"/>
    <col min="9" max="9" width="23.81640625" customWidth="1"/>
  </cols>
  <sheetData>
    <row r="1" spans="1:33" x14ac:dyDescent="0.35">
      <c r="A1" t="s">
        <v>12</v>
      </c>
      <c r="S1" t="s">
        <v>13</v>
      </c>
    </row>
    <row r="2" spans="1:33" s="1" customFormat="1" x14ac:dyDescent="0.35">
      <c r="A2" s="1" t="s">
        <v>10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I2" s="1" t="s">
        <v>11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9</v>
      </c>
      <c r="S2" s="1" t="s">
        <v>10</v>
      </c>
      <c r="T2" s="1" t="s">
        <v>4</v>
      </c>
      <c r="U2" s="1" t="s">
        <v>5</v>
      </c>
      <c r="V2" s="1" t="s">
        <v>6</v>
      </c>
      <c r="W2" s="1" t="s">
        <v>7</v>
      </c>
      <c r="X2" s="1" t="s">
        <v>8</v>
      </c>
      <c r="Y2" s="1" t="s">
        <v>9</v>
      </c>
      <c r="AA2" s="1" t="s">
        <v>11</v>
      </c>
      <c r="AB2" s="1" t="s">
        <v>4</v>
      </c>
      <c r="AC2" s="1" t="s">
        <v>5</v>
      </c>
      <c r="AD2" s="1" t="s">
        <v>6</v>
      </c>
      <c r="AE2" s="1" t="s">
        <v>7</v>
      </c>
      <c r="AF2" s="1" t="s">
        <v>8</v>
      </c>
      <c r="AG2" s="1" t="s">
        <v>9</v>
      </c>
    </row>
    <row r="3" spans="1:33" x14ac:dyDescent="0.35">
      <c r="B3">
        <v>3</v>
      </c>
      <c r="C3">
        <v>3</v>
      </c>
      <c r="D3">
        <v>3</v>
      </c>
      <c r="E3">
        <v>3</v>
      </c>
      <c r="F3">
        <v>3</v>
      </c>
      <c r="G3">
        <v>3</v>
      </c>
      <c r="J3">
        <v>3</v>
      </c>
      <c r="K3">
        <v>3</v>
      </c>
      <c r="L3">
        <v>3</v>
      </c>
      <c r="M3">
        <v>3</v>
      </c>
      <c r="N3">
        <v>3</v>
      </c>
      <c r="O3">
        <v>3</v>
      </c>
      <c r="T3">
        <v>5</v>
      </c>
      <c r="U3">
        <v>5</v>
      </c>
      <c r="V3">
        <v>0</v>
      </c>
      <c r="X3">
        <v>3</v>
      </c>
      <c r="Y3">
        <v>1</v>
      </c>
      <c r="AB3">
        <v>5</v>
      </c>
      <c r="AC3">
        <v>5</v>
      </c>
      <c r="AD3">
        <v>5</v>
      </c>
      <c r="AE3">
        <v>2</v>
      </c>
      <c r="AF3">
        <v>3</v>
      </c>
      <c r="AG3">
        <v>1</v>
      </c>
    </row>
    <row r="4" spans="1:33" hidden="1" x14ac:dyDescent="0.35">
      <c r="J4">
        <v>3</v>
      </c>
      <c r="K4">
        <v>5</v>
      </c>
      <c r="L4">
        <v>4</v>
      </c>
      <c r="M4">
        <v>3</v>
      </c>
      <c r="N4">
        <v>3</v>
      </c>
      <c r="O4">
        <v>2</v>
      </c>
    </row>
    <row r="5" spans="1:33" hidden="1" x14ac:dyDescent="0.35">
      <c r="B5">
        <v>3</v>
      </c>
      <c r="C5">
        <v>5</v>
      </c>
      <c r="D5">
        <v>4</v>
      </c>
      <c r="E5">
        <v>0</v>
      </c>
      <c r="F5">
        <v>3</v>
      </c>
      <c r="G5">
        <v>0</v>
      </c>
      <c r="J5">
        <v>5</v>
      </c>
      <c r="K5">
        <v>5</v>
      </c>
      <c r="L5">
        <v>4</v>
      </c>
      <c r="M5">
        <v>3</v>
      </c>
      <c r="N5">
        <v>4</v>
      </c>
      <c r="O5">
        <v>4</v>
      </c>
    </row>
    <row r="6" spans="1:33" x14ac:dyDescent="0.35">
      <c r="B6">
        <v>5</v>
      </c>
      <c r="C6">
        <v>5</v>
      </c>
      <c r="D6">
        <v>4</v>
      </c>
      <c r="E6">
        <v>3</v>
      </c>
      <c r="F6">
        <v>4</v>
      </c>
      <c r="G6">
        <v>2</v>
      </c>
      <c r="J6">
        <v>4</v>
      </c>
      <c r="K6">
        <v>3</v>
      </c>
      <c r="L6">
        <v>2</v>
      </c>
      <c r="M6">
        <v>4</v>
      </c>
      <c r="N6">
        <v>3</v>
      </c>
      <c r="O6">
        <v>3</v>
      </c>
      <c r="T6">
        <v>0</v>
      </c>
      <c r="U6">
        <v>5</v>
      </c>
      <c r="V6">
        <v>5</v>
      </c>
      <c r="W6">
        <v>0</v>
      </c>
      <c r="X6">
        <v>5</v>
      </c>
      <c r="Y6">
        <v>5</v>
      </c>
      <c r="AB6">
        <v>3</v>
      </c>
      <c r="AC6">
        <v>5</v>
      </c>
      <c r="AD6">
        <v>3</v>
      </c>
      <c r="AE6">
        <v>2</v>
      </c>
      <c r="AF6">
        <v>5</v>
      </c>
      <c r="AG6">
        <v>5</v>
      </c>
    </row>
    <row r="7" spans="1:33" hidden="1" x14ac:dyDescent="0.35">
      <c r="J7">
        <v>3</v>
      </c>
      <c r="K7">
        <v>3</v>
      </c>
      <c r="L7">
        <v>4</v>
      </c>
      <c r="M7">
        <v>3</v>
      </c>
      <c r="N7">
        <v>2</v>
      </c>
      <c r="O7">
        <v>2</v>
      </c>
    </row>
    <row r="8" spans="1:33" hidden="1" x14ac:dyDescent="0.35">
      <c r="J8">
        <v>3</v>
      </c>
      <c r="K8">
        <v>3</v>
      </c>
      <c r="L8">
        <v>3</v>
      </c>
      <c r="M8">
        <v>4</v>
      </c>
      <c r="N8">
        <v>3</v>
      </c>
      <c r="O8">
        <v>3</v>
      </c>
    </row>
    <row r="9" spans="1:33" hidden="1" x14ac:dyDescent="0.35"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J9">
        <v>5</v>
      </c>
      <c r="K9">
        <v>5</v>
      </c>
      <c r="L9">
        <v>5</v>
      </c>
      <c r="M9">
        <v>3</v>
      </c>
      <c r="N9">
        <v>2</v>
      </c>
      <c r="O9">
        <v>3</v>
      </c>
    </row>
    <row r="10" spans="1:33" x14ac:dyDescent="0.35">
      <c r="B10">
        <v>4</v>
      </c>
      <c r="C10">
        <v>3</v>
      </c>
      <c r="D10">
        <v>2</v>
      </c>
      <c r="E10">
        <v>3</v>
      </c>
      <c r="F10">
        <v>3</v>
      </c>
      <c r="G10">
        <v>4</v>
      </c>
      <c r="J10">
        <v>4</v>
      </c>
      <c r="K10">
        <v>5</v>
      </c>
      <c r="L10">
        <v>4</v>
      </c>
      <c r="M10">
        <v>5</v>
      </c>
      <c r="N10">
        <v>4</v>
      </c>
      <c r="O10">
        <v>5</v>
      </c>
      <c r="T10">
        <v>3</v>
      </c>
      <c r="U10">
        <v>3</v>
      </c>
      <c r="V10">
        <v>3</v>
      </c>
      <c r="W10">
        <v>2</v>
      </c>
      <c r="X10">
        <v>3</v>
      </c>
      <c r="Y10">
        <v>2</v>
      </c>
      <c r="AB10">
        <v>5</v>
      </c>
      <c r="AC10">
        <v>3</v>
      </c>
      <c r="AD10">
        <v>5</v>
      </c>
      <c r="AE10">
        <v>2</v>
      </c>
      <c r="AF10">
        <v>3</v>
      </c>
      <c r="AG10">
        <v>2</v>
      </c>
    </row>
    <row r="11" spans="1:33" x14ac:dyDescent="0.35">
      <c r="B11">
        <v>3</v>
      </c>
      <c r="C11">
        <v>3</v>
      </c>
      <c r="D11">
        <v>4</v>
      </c>
      <c r="E11">
        <v>4</v>
      </c>
      <c r="F11">
        <v>2</v>
      </c>
      <c r="G11">
        <v>3</v>
      </c>
      <c r="J11">
        <v>5</v>
      </c>
      <c r="K11">
        <v>5</v>
      </c>
      <c r="L11">
        <v>5</v>
      </c>
      <c r="M11">
        <v>1</v>
      </c>
      <c r="N11">
        <v>5</v>
      </c>
      <c r="O11">
        <v>3</v>
      </c>
      <c r="T11">
        <v>5</v>
      </c>
      <c r="U11">
        <v>5</v>
      </c>
      <c r="V11">
        <v>5</v>
      </c>
      <c r="W11">
        <v>2</v>
      </c>
      <c r="X11">
        <v>5</v>
      </c>
      <c r="Y11">
        <v>2</v>
      </c>
      <c r="AB11">
        <v>5</v>
      </c>
      <c r="AC11">
        <v>5</v>
      </c>
      <c r="AD11">
        <v>5</v>
      </c>
      <c r="AF11">
        <v>5</v>
      </c>
      <c r="AG11">
        <v>2</v>
      </c>
    </row>
    <row r="12" spans="1:33" x14ac:dyDescent="0.35">
      <c r="B12">
        <v>3</v>
      </c>
      <c r="C12">
        <v>3</v>
      </c>
      <c r="D12">
        <v>3</v>
      </c>
      <c r="E12">
        <v>3</v>
      </c>
      <c r="F12">
        <v>3</v>
      </c>
      <c r="G12">
        <v>2</v>
      </c>
      <c r="J12">
        <v>4</v>
      </c>
      <c r="K12">
        <v>3</v>
      </c>
      <c r="L12">
        <v>4</v>
      </c>
      <c r="M12">
        <v>5</v>
      </c>
      <c r="N12">
        <v>4</v>
      </c>
      <c r="O12">
        <v>5</v>
      </c>
      <c r="T12">
        <v>5</v>
      </c>
      <c r="U12">
        <v>5</v>
      </c>
      <c r="V12">
        <v>5</v>
      </c>
      <c r="W12">
        <v>0</v>
      </c>
      <c r="X12">
        <v>5</v>
      </c>
      <c r="Y12">
        <v>0</v>
      </c>
      <c r="AB12">
        <v>5</v>
      </c>
      <c r="AC12">
        <v>5</v>
      </c>
      <c r="AD12">
        <v>5</v>
      </c>
      <c r="AF12">
        <v>5</v>
      </c>
      <c r="AG12">
        <v>3</v>
      </c>
    </row>
    <row r="13" spans="1:33" hidden="1" x14ac:dyDescent="0.35">
      <c r="J13">
        <v>5</v>
      </c>
      <c r="K13">
        <v>5</v>
      </c>
      <c r="L13">
        <v>5</v>
      </c>
      <c r="M13">
        <v>2</v>
      </c>
      <c r="N13">
        <v>5</v>
      </c>
      <c r="O13">
        <v>2</v>
      </c>
      <c r="T13">
        <v>5</v>
      </c>
      <c r="U13">
        <v>5</v>
      </c>
      <c r="V13">
        <v>5</v>
      </c>
      <c r="W13">
        <v>2</v>
      </c>
      <c r="X13">
        <v>5</v>
      </c>
      <c r="Y13">
        <v>3</v>
      </c>
    </row>
    <row r="14" spans="1:33" hidden="1" x14ac:dyDescent="0.35">
      <c r="J14">
        <v>2</v>
      </c>
      <c r="K14">
        <v>2</v>
      </c>
      <c r="L14">
        <v>2</v>
      </c>
      <c r="M14">
        <v>4</v>
      </c>
      <c r="N14">
        <v>2</v>
      </c>
      <c r="O14">
        <v>4</v>
      </c>
    </row>
    <row r="15" spans="1:33" x14ac:dyDescent="0.35">
      <c r="B15">
        <v>5</v>
      </c>
      <c r="C15">
        <v>5</v>
      </c>
      <c r="D15">
        <v>5</v>
      </c>
      <c r="E15">
        <v>4</v>
      </c>
      <c r="F15">
        <v>2</v>
      </c>
      <c r="G15">
        <v>3</v>
      </c>
      <c r="J15">
        <v>5</v>
      </c>
      <c r="K15">
        <v>5</v>
      </c>
      <c r="L15">
        <v>5</v>
      </c>
      <c r="M15">
        <v>5</v>
      </c>
      <c r="N15">
        <v>4</v>
      </c>
      <c r="O15">
        <v>2</v>
      </c>
      <c r="T15">
        <v>5</v>
      </c>
      <c r="U15">
        <v>5</v>
      </c>
      <c r="V15">
        <v>5</v>
      </c>
      <c r="W15">
        <v>2</v>
      </c>
      <c r="X15">
        <v>5</v>
      </c>
      <c r="Y15">
        <v>3</v>
      </c>
      <c r="AC15">
        <v>5</v>
      </c>
      <c r="AF15">
        <v>5</v>
      </c>
    </row>
    <row r="16" spans="1:33" x14ac:dyDescent="0.35">
      <c r="B16">
        <v>4</v>
      </c>
      <c r="C16">
        <v>5</v>
      </c>
      <c r="D16">
        <v>4</v>
      </c>
      <c r="E16">
        <v>3</v>
      </c>
      <c r="F16">
        <v>4</v>
      </c>
      <c r="G16">
        <v>3</v>
      </c>
      <c r="J16">
        <v>5</v>
      </c>
      <c r="K16">
        <v>4</v>
      </c>
      <c r="L16">
        <v>5</v>
      </c>
      <c r="M16">
        <v>5</v>
      </c>
      <c r="N16">
        <v>5</v>
      </c>
      <c r="O16">
        <v>3</v>
      </c>
    </row>
    <row r="17" spans="2:33" x14ac:dyDescent="0.35">
      <c r="B17">
        <v>5</v>
      </c>
      <c r="C17">
        <v>5</v>
      </c>
      <c r="D17">
        <v>5</v>
      </c>
      <c r="E17">
        <v>5</v>
      </c>
      <c r="F17">
        <v>5</v>
      </c>
      <c r="G17">
        <v>5</v>
      </c>
      <c r="J17">
        <v>5</v>
      </c>
      <c r="K17">
        <v>5</v>
      </c>
      <c r="L17">
        <v>5</v>
      </c>
      <c r="M17">
        <v>3</v>
      </c>
      <c r="N17">
        <v>5</v>
      </c>
      <c r="O17">
        <v>4</v>
      </c>
      <c r="AA17" t="s">
        <v>0</v>
      </c>
      <c r="AB17">
        <v>5</v>
      </c>
      <c r="AC17">
        <v>6</v>
      </c>
      <c r="AD17">
        <v>5</v>
      </c>
      <c r="AE17">
        <v>3</v>
      </c>
      <c r="AF17">
        <v>6</v>
      </c>
      <c r="AG17">
        <v>5</v>
      </c>
    </row>
    <row r="18" spans="2:33" hidden="1" x14ac:dyDescent="0.35">
      <c r="J18">
        <v>4</v>
      </c>
      <c r="K18">
        <v>4</v>
      </c>
      <c r="L18">
        <v>5</v>
      </c>
      <c r="M18">
        <v>4</v>
      </c>
      <c r="N18">
        <v>4</v>
      </c>
      <c r="O18">
        <v>4</v>
      </c>
    </row>
    <row r="19" spans="2:33" x14ac:dyDescent="0.35">
      <c r="B19">
        <v>4</v>
      </c>
      <c r="C19">
        <v>3</v>
      </c>
      <c r="D19">
        <v>4</v>
      </c>
      <c r="E19">
        <v>1</v>
      </c>
      <c r="F19">
        <v>4</v>
      </c>
      <c r="G19">
        <v>3</v>
      </c>
      <c r="J19">
        <v>4</v>
      </c>
      <c r="K19">
        <v>5</v>
      </c>
      <c r="L19">
        <v>5</v>
      </c>
      <c r="M19">
        <v>5</v>
      </c>
      <c r="N19">
        <v>5</v>
      </c>
      <c r="O19">
        <v>5</v>
      </c>
      <c r="AA19" t="s">
        <v>2</v>
      </c>
      <c r="AB19">
        <f>SUM(AB3:AB12)</f>
        <v>23</v>
      </c>
      <c r="AC19">
        <f>SUM(AC3:AC15)</f>
        <v>28</v>
      </c>
      <c r="AD19">
        <f>SUM(AD3:AD15)</f>
        <v>23</v>
      </c>
      <c r="AE19">
        <f>SUM(AE3:AE15)</f>
        <v>6</v>
      </c>
      <c r="AF19">
        <f>SUM(AF3:AF15)</f>
        <v>26</v>
      </c>
      <c r="AG19">
        <f>SUM(AG3:AG15)</f>
        <v>13</v>
      </c>
    </row>
    <row r="20" spans="2:33" x14ac:dyDescent="0.35">
      <c r="B20">
        <v>5</v>
      </c>
      <c r="C20">
        <v>5</v>
      </c>
      <c r="D20">
        <v>5</v>
      </c>
      <c r="E20">
        <v>5</v>
      </c>
      <c r="F20">
        <v>5</v>
      </c>
      <c r="G20">
        <v>5</v>
      </c>
      <c r="J20">
        <v>5</v>
      </c>
      <c r="K20">
        <v>5</v>
      </c>
      <c r="L20">
        <v>4</v>
      </c>
      <c r="M20">
        <v>1</v>
      </c>
      <c r="N20">
        <v>5</v>
      </c>
      <c r="O20">
        <v>2</v>
      </c>
      <c r="AA20" t="s">
        <v>1</v>
      </c>
      <c r="AB20" s="3">
        <f>AB19/AB17</f>
        <v>4.5999999999999996</v>
      </c>
      <c r="AC20" s="3">
        <f>AC19/AC17</f>
        <v>4.666666666666667</v>
      </c>
      <c r="AD20" s="3">
        <f>AD19/AD17</f>
        <v>4.5999999999999996</v>
      </c>
      <c r="AE20" s="3">
        <f>AE19/AE17</f>
        <v>2</v>
      </c>
      <c r="AF20" s="3">
        <f>AF19/AF17</f>
        <v>4.333333333333333</v>
      </c>
      <c r="AG20" s="3">
        <f>AG19/AG17</f>
        <v>2.6</v>
      </c>
    </row>
    <row r="21" spans="2:33" hidden="1" x14ac:dyDescent="0.35">
      <c r="J21">
        <v>3</v>
      </c>
      <c r="K21">
        <v>4</v>
      </c>
      <c r="L21">
        <v>5</v>
      </c>
      <c r="M21">
        <v>4</v>
      </c>
      <c r="N21">
        <v>2</v>
      </c>
      <c r="O21">
        <v>4</v>
      </c>
    </row>
    <row r="22" spans="2:33" x14ac:dyDescent="0.35">
      <c r="B22">
        <v>2</v>
      </c>
      <c r="C22">
        <v>2</v>
      </c>
      <c r="D22">
        <v>2</v>
      </c>
      <c r="E22">
        <v>2</v>
      </c>
      <c r="F22">
        <v>2</v>
      </c>
      <c r="G22">
        <v>2</v>
      </c>
      <c r="J22">
        <v>5</v>
      </c>
      <c r="K22">
        <v>5</v>
      </c>
      <c r="L22">
        <v>5</v>
      </c>
      <c r="M22">
        <v>4</v>
      </c>
      <c r="N22">
        <v>4</v>
      </c>
      <c r="O22">
        <v>4</v>
      </c>
      <c r="AA22" t="s">
        <v>15</v>
      </c>
      <c r="AB22" s="3">
        <f>_xlfn.STDEV.P(AB3:AB15)</f>
        <v>0.8</v>
      </c>
      <c r="AC22" s="3">
        <f t="shared" ref="AC22:AG22" si="0">_xlfn.STDEV.P(AC3:AC15)</f>
        <v>0.7453559924999299</v>
      </c>
      <c r="AD22" s="3">
        <f t="shared" si="0"/>
        <v>0.8</v>
      </c>
      <c r="AE22" s="3">
        <f t="shared" si="0"/>
        <v>0</v>
      </c>
      <c r="AF22" s="3">
        <f t="shared" si="0"/>
        <v>0.94280904158206336</v>
      </c>
      <c r="AG22" s="3">
        <f t="shared" si="0"/>
        <v>1.3564659966250536</v>
      </c>
    </row>
    <row r="23" spans="2:33" hidden="1" x14ac:dyDescent="0.35">
      <c r="J23">
        <v>5</v>
      </c>
      <c r="K23">
        <v>5</v>
      </c>
      <c r="L23">
        <v>2</v>
      </c>
      <c r="M23">
        <v>2</v>
      </c>
      <c r="N23">
        <v>4</v>
      </c>
      <c r="O23">
        <v>2</v>
      </c>
    </row>
    <row r="24" spans="2:33" hidden="1" x14ac:dyDescent="0.35"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J24">
        <v>2</v>
      </c>
      <c r="K24">
        <v>2</v>
      </c>
      <c r="L24">
        <v>5</v>
      </c>
      <c r="M24">
        <v>5</v>
      </c>
      <c r="N24">
        <v>4</v>
      </c>
      <c r="O24">
        <v>5</v>
      </c>
    </row>
    <row r="25" spans="2:33" hidden="1" x14ac:dyDescent="0.35">
      <c r="J25">
        <v>5</v>
      </c>
      <c r="K25">
        <v>5</v>
      </c>
      <c r="L25">
        <v>4</v>
      </c>
      <c r="M25">
        <v>5</v>
      </c>
      <c r="N25">
        <v>5</v>
      </c>
      <c r="O25">
        <v>5</v>
      </c>
    </row>
    <row r="26" spans="2:33" hidden="1" x14ac:dyDescent="0.35">
      <c r="J26">
        <v>5</v>
      </c>
      <c r="K26">
        <v>5</v>
      </c>
      <c r="L26">
        <v>4</v>
      </c>
      <c r="M26">
        <v>4</v>
      </c>
      <c r="N26">
        <v>3</v>
      </c>
      <c r="O26">
        <v>5</v>
      </c>
    </row>
    <row r="27" spans="2:33" x14ac:dyDescent="0.35">
      <c r="B27">
        <v>5</v>
      </c>
      <c r="C27">
        <v>5</v>
      </c>
      <c r="D27">
        <v>5</v>
      </c>
      <c r="E27">
        <v>4</v>
      </c>
      <c r="F27">
        <v>4</v>
      </c>
      <c r="G27">
        <v>4</v>
      </c>
      <c r="J27">
        <v>5</v>
      </c>
      <c r="K27">
        <v>5</v>
      </c>
      <c r="L27">
        <v>3</v>
      </c>
      <c r="M27">
        <v>5</v>
      </c>
      <c r="N27">
        <v>5</v>
      </c>
      <c r="O27">
        <v>5</v>
      </c>
      <c r="AA27" t="s">
        <v>18</v>
      </c>
      <c r="AB27" s="3">
        <f>AB20-AB22</f>
        <v>3.8</v>
      </c>
      <c r="AC27" s="3">
        <f t="shared" ref="AC27:AG27" si="1">AC20-AC22</f>
        <v>3.9213106741667372</v>
      </c>
      <c r="AD27" s="3">
        <f t="shared" si="1"/>
        <v>3.8</v>
      </c>
      <c r="AE27" s="3">
        <f t="shared" si="1"/>
        <v>2</v>
      </c>
      <c r="AF27" s="3">
        <f t="shared" si="1"/>
        <v>3.3905242917512695</v>
      </c>
      <c r="AG27" s="3">
        <f t="shared" si="1"/>
        <v>1.2435340033749465</v>
      </c>
    </row>
    <row r="28" spans="2:33" x14ac:dyDescent="0.35">
      <c r="B28">
        <v>5</v>
      </c>
      <c r="C28">
        <v>4</v>
      </c>
      <c r="D28">
        <v>5</v>
      </c>
      <c r="E28">
        <v>5</v>
      </c>
      <c r="F28">
        <v>5</v>
      </c>
      <c r="G28">
        <v>2</v>
      </c>
      <c r="J28">
        <v>5</v>
      </c>
      <c r="K28">
        <v>5</v>
      </c>
      <c r="L28">
        <v>4</v>
      </c>
      <c r="M28">
        <v>2</v>
      </c>
      <c r="N28">
        <v>2</v>
      </c>
      <c r="O28">
        <v>2</v>
      </c>
      <c r="AA28" t="s">
        <v>17</v>
      </c>
      <c r="AB28" s="3">
        <f>AB20+AB22</f>
        <v>5.3999999999999995</v>
      </c>
      <c r="AC28" s="3">
        <f t="shared" ref="AC28:AG28" si="2">AC20+AC22</f>
        <v>5.4120226591665972</v>
      </c>
      <c r="AD28" s="3">
        <f t="shared" si="2"/>
        <v>5.3999999999999995</v>
      </c>
      <c r="AE28" s="3">
        <f t="shared" si="2"/>
        <v>2</v>
      </c>
      <c r="AF28" s="3">
        <f t="shared" si="2"/>
        <v>5.2761423749153966</v>
      </c>
      <c r="AG28" s="3">
        <f t="shared" si="2"/>
        <v>3.9564659966250537</v>
      </c>
    </row>
    <row r="29" spans="2:33" hidden="1" x14ac:dyDescent="0.35">
      <c r="J29">
        <v>5</v>
      </c>
      <c r="K29">
        <v>3</v>
      </c>
      <c r="L29">
        <v>1</v>
      </c>
      <c r="M29">
        <v>5</v>
      </c>
      <c r="N29">
        <v>3</v>
      </c>
      <c r="O29">
        <v>5</v>
      </c>
    </row>
    <row r="30" spans="2:33" x14ac:dyDescent="0.35">
      <c r="B30">
        <v>5</v>
      </c>
      <c r="C30">
        <v>5</v>
      </c>
      <c r="D30">
        <v>5</v>
      </c>
      <c r="E30">
        <v>5</v>
      </c>
      <c r="F30">
        <v>5</v>
      </c>
      <c r="G30">
        <v>3</v>
      </c>
      <c r="J30">
        <v>5</v>
      </c>
      <c r="K30">
        <v>5</v>
      </c>
      <c r="L30">
        <v>3</v>
      </c>
      <c r="M30">
        <v>5</v>
      </c>
      <c r="N30">
        <v>5</v>
      </c>
      <c r="O30">
        <v>5</v>
      </c>
    </row>
    <row r="31" spans="2:33" x14ac:dyDescent="0.35">
      <c r="B31">
        <v>4</v>
      </c>
      <c r="C31">
        <v>4</v>
      </c>
      <c r="D31">
        <v>0</v>
      </c>
      <c r="E31">
        <v>3</v>
      </c>
      <c r="F31">
        <v>4</v>
      </c>
      <c r="G31">
        <v>4</v>
      </c>
      <c r="J31">
        <v>5</v>
      </c>
      <c r="K31">
        <v>5</v>
      </c>
      <c r="L31">
        <v>3</v>
      </c>
      <c r="M31">
        <v>4</v>
      </c>
      <c r="N31">
        <v>3</v>
      </c>
      <c r="O31">
        <v>3</v>
      </c>
    </row>
    <row r="32" spans="2:33" x14ac:dyDescent="0.35">
      <c r="B32">
        <v>4</v>
      </c>
      <c r="C32">
        <v>5</v>
      </c>
      <c r="D32">
        <v>5</v>
      </c>
      <c r="E32">
        <v>4</v>
      </c>
      <c r="F32">
        <v>5</v>
      </c>
      <c r="G32">
        <v>4</v>
      </c>
      <c r="J32">
        <v>5</v>
      </c>
      <c r="K32">
        <v>4</v>
      </c>
      <c r="L32">
        <v>4</v>
      </c>
      <c r="M32">
        <v>5</v>
      </c>
      <c r="N32">
        <v>3</v>
      </c>
      <c r="O32">
        <v>1</v>
      </c>
    </row>
    <row r="33" spans="2:15" x14ac:dyDescent="0.35">
      <c r="B33">
        <v>5</v>
      </c>
      <c r="C33">
        <v>5</v>
      </c>
      <c r="D33">
        <v>5</v>
      </c>
      <c r="E33">
        <v>5</v>
      </c>
      <c r="F33">
        <v>5</v>
      </c>
      <c r="G33">
        <v>5</v>
      </c>
      <c r="J33">
        <v>4</v>
      </c>
      <c r="K33">
        <v>1</v>
      </c>
      <c r="L33">
        <v>4</v>
      </c>
      <c r="M33">
        <v>4</v>
      </c>
      <c r="N33">
        <v>1</v>
      </c>
      <c r="O33">
        <v>4</v>
      </c>
    </row>
    <row r="34" spans="2:15" x14ac:dyDescent="0.35">
      <c r="B34">
        <v>3</v>
      </c>
      <c r="C34">
        <v>4</v>
      </c>
      <c r="D34">
        <v>4</v>
      </c>
      <c r="E34">
        <v>1</v>
      </c>
      <c r="F34">
        <v>2</v>
      </c>
      <c r="G34">
        <v>2</v>
      </c>
      <c r="J34">
        <v>1</v>
      </c>
      <c r="K34">
        <v>3</v>
      </c>
      <c r="L34">
        <v>5</v>
      </c>
      <c r="M34">
        <v>1</v>
      </c>
      <c r="N34">
        <v>3</v>
      </c>
      <c r="O34">
        <v>2</v>
      </c>
    </row>
    <row r="35" spans="2:15" hidden="1" x14ac:dyDescent="0.35">
      <c r="J35">
        <v>5</v>
      </c>
      <c r="K35">
        <v>4</v>
      </c>
      <c r="L35">
        <v>1</v>
      </c>
      <c r="M35">
        <v>4</v>
      </c>
      <c r="N35">
        <v>5</v>
      </c>
      <c r="O35">
        <v>5</v>
      </c>
    </row>
    <row r="36" spans="2:15" x14ac:dyDescent="0.35">
      <c r="B36">
        <v>5</v>
      </c>
      <c r="C36">
        <v>5</v>
      </c>
      <c r="D36">
        <v>5</v>
      </c>
      <c r="E36">
        <v>4</v>
      </c>
      <c r="F36">
        <v>4</v>
      </c>
      <c r="G36">
        <v>4</v>
      </c>
      <c r="J36">
        <v>3</v>
      </c>
      <c r="K36">
        <v>4</v>
      </c>
      <c r="L36">
        <v>4</v>
      </c>
      <c r="M36">
        <v>3</v>
      </c>
      <c r="N36">
        <v>4</v>
      </c>
      <c r="O36">
        <v>4</v>
      </c>
    </row>
    <row r="37" spans="2:15" x14ac:dyDescent="0.35">
      <c r="B37">
        <v>5</v>
      </c>
      <c r="C37">
        <v>5</v>
      </c>
      <c r="D37">
        <v>5</v>
      </c>
      <c r="E37">
        <v>4</v>
      </c>
      <c r="F37">
        <v>4</v>
      </c>
      <c r="G37">
        <v>4</v>
      </c>
      <c r="J37">
        <v>4</v>
      </c>
      <c r="K37">
        <v>5</v>
      </c>
      <c r="L37">
        <v>5</v>
      </c>
      <c r="M37">
        <v>1</v>
      </c>
      <c r="N37">
        <v>5</v>
      </c>
      <c r="O37">
        <v>3</v>
      </c>
    </row>
    <row r="38" spans="2:15" hidden="1" x14ac:dyDescent="0.35"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J38">
        <v>5</v>
      </c>
      <c r="K38">
        <v>2</v>
      </c>
      <c r="L38">
        <v>4</v>
      </c>
      <c r="M38">
        <v>1</v>
      </c>
      <c r="N38">
        <v>2</v>
      </c>
      <c r="O38">
        <v>5</v>
      </c>
    </row>
    <row r="39" spans="2:15" hidden="1" x14ac:dyDescent="0.35">
      <c r="J39">
        <v>4</v>
      </c>
      <c r="K39">
        <v>1</v>
      </c>
      <c r="L39">
        <v>2</v>
      </c>
      <c r="M39">
        <v>4</v>
      </c>
      <c r="N39">
        <v>2</v>
      </c>
      <c r="O39">
        <v>5</v>
      </c>
    </row>
    <row r="40" spans="2:15" hidden="1" x14ac:dyDescent="0.35"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J40">
        <v>1</v>
      </c>
      <c r="K40">
        <v>5</v>
      </c>
      <c r="L40">
        <v>5</v>
      </c>
      <c r="M40">
        <v>5</v>
      </c>
      <c r="N40">
        <v>3</v>
      </c>
      <c r="O40">
        <v>4</v>
      </c>
    </row>
    <row r="41" spans="2:15" x14ac:dyDescent="0.35">
      <c r="B41">
        <v>2</v>
      </c>
      <c r="C41">
        <v>2</v>
      </c>
      <c r="D41">
        <v>2</v>
      </c>
      <c r="E41">
        <v>2</v>
      </c>
      <c r="F41">
        <v>4</v>
      </c>
      <c r="G41">
        <v>2</v>
      </c>
      <c r="J41">
        <v>3</v>
      </c>
      <c r="K41">
        <v>4</v>
      </c>
      <c r="L41">
        <v>4</v>
      </c>
      <c r="M41">
        <v>5</v>
      </c>
      <c r="N41">
        <v>1</v>
      </c>
      <c r="O41">
        <v>5</v>
      </c>
    </row>
    <row r="42" spans="2:15" hidden="1" x14ac:dyDescent="0.35"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J42">
        <v>4</v>
      </c>
      <c r="K42">
        <v>5</v>
      </c>
      <c r="L42">
        <v>1</v>
      </c>
      <c r="M42">
        <v>4</v>
      </c>
      <c r="N42">
        <v>5</v>
      </c>
      <c r="O42">
        <v>2</v>
      </c>
    </row>
    <row r="43" spans="2:15" x14ac:dyDescent="0.35">
      <c r="B43">
        <v>5</v>
      </c>
      <c r="C43">
        <v>5</v>
      </c>
      <c r="D43">
        <v>5</v>
      </c>
      <c r="E43">
        <v>5</v>
      </c>
      <c r="F43">
        <v>5</v>
      </c>
      <c r="G43">
        <v>5</v>
      </c>
      <c r="J43">
        <v>5</v>
      </c>
      <c r="K43">
        <v>5</v>
      </c>
      <c r="L43">
        <v>5</v>
      </c>
      <c r="M43">
        <v>3</v>
      </c>
      <c r="N43">
        <v>4</v>
      </c>
      <c r="O43">
        <v>2</v>
      </c>
    </row>
    <row r="44" spans="2:15" hidden="1" x14ac:dyDescent="0.35">
      <c r="J44">
        <v>5</v>
      </c>
      <c r="K44">
        <v>4</v>
      </c>
      <c r="L44">
        <v>4</v>
      </c>
      <c r="M44">
        <v>1</v>
      </c>
      <c r="N44">
        <v>5</v>
      </c>
      <c r="O44">
        <v>3</v>
      </c>
    </row>
    <row r="45" spans="2:15" hidden="1" x14ac:dyDescent="0.35"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J45">
        <v>5</v>
      </c>
      <c r="K45">
        <v>4</v>
      </c>
      <c r="L45">
        <v>2</v>
      </c>
      <c r="M45">
        <v>2</v>
      </c>
      <c r="N45">
        <v>5</v>
      </c>
      <c r="O45">
        <v>1</v>
      </c>
    </row>
    <row r="46" spans="2:15" hidden="1" x14ac:dyDescent="0.35">
      <c r="J46">
        <v>4</v>
      </c>
      <c r="K46">
        <v>5</v>
      </c>
      <c r="L46">
        <v>5</v>
      </c>
      <c r="M46">
        <v>1</v>
      </c>
      <c r="N46">
        <v>3</v>
      </c>
      <c r="O46">
        <v>4</v>
      </c>
    </row>
    <row r="47" spans="2:15" x14ac:dyDescent="0.35">
      <c r="B47">
        <v>5</v>
      </c>
      <c r="C47">
        <v>5</v>
      </c>
      <c r="D47">
        <v>4</v>
      </c>
      <c r="E47">
        <v>5</v>
      </c>
      <c r="F47">
        <v>3</v>
      </c>
      <c r="G47">
        <v>5</v>
      </c>
      <c r="J47">
        <v>5</v>
      </c>
      <c r="K47">
        <v>4</v>
      </c>
      <c r="L47">
        <v>5</v>
      </c>
      <c r="M47">
        <v>1</v>
      </c>
      <c r="N47">
        <v>1</v>
      </c>
      <c r="O47">
        <v>2</v>
      </c>
    </row>
    <row r="48" spans="2:15" x14ac:dyDescent="0.35">
      <c r="B48">
        <v>5</v>
      </c>
      <c r="C48">
        <v>5</v>
      </c>
      <c r="D48">
        <v>4</v>
      </c>
      <c r="E48">
        <v>4</v>
      </c>
      <c r="F48">
        <v>5</v>
      </c>
      <c r="G48">
        <v>5</v>
      </c>
      <c r="J48">
        <v>4</v>
      </c>
      <c r="K48">
        <v>5</v>
      </c>
      <c r="L48">
        <v>3</v>
      </c>
      <c r="M48">
        <v>2</v>
      </c>
      <c r="N48">
        <v>3</v>
      </c>
      <c r="O48">
        <v>4</v>
      </c>
    </row>
    <row r="49" spans="2:15" x14ac:dyDescent="0.35">
      <c r="B49">
        <v>5</v>
      </c>
      <c r="C49">
        <v>5</v>
      </c>
      <c r="D49">
        <v>0</v>
      </c>
      <c r="E49">
        <v>5</v>
      </c>
      <c r="F49">
        <v>0</v>
      </c>
      <c r="G49">
        <v>5</v>
      </c>
      <c r="J49">
        <v>5</v>
      </c>
      <c r="K49">
        <v>4</v>
      </c>
      <c r="L49">
        <v>1</v>
      </c>
      <c r="M49">
        <v>1</v>
      </c>
      <c r="N49">
        <v>4</v>
      </c>
      <c r="O49">
        <v>5</v>
      </c>
    </row>
    <row r="50" spans="2:15" hidden="1" x14ac:dyDescent="0.35"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J50">
        <v>5</v>
      </c>
      <c r="K50">
        <v>5</v>
      </c>
      <c r="L50">
        <v>3</v>
      </c>
      <c r="M50">
        <v>5</v>
      </c>
      <c r="N50">
        <v>5</v>
      </c>
      <c r="O50">
        <v>3</v>
      </c>
    </row>
    <row r="51" spans="2:15" hidden="1" x14ac:dyDescent="0.35"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J51">
        <v>5</v>
      </c>
      <c r="K51">
        <v>5</v>
      </c>
      <c r="L51">
        <v>3</v>
      </c>
      <c r="M51">
        <v>4</v>
      </c>
      <c r="N51">
        <v>3</v>
      </c>
      <c r="O51">
        <v>1</v>
      </c>
    </row>
    <row r="52" spans="2:15" x14ac:dyDescent="0.35">
      <c r="B52">
        <v>5</v>
      </c>
      <c r="C52">
        <v>3</v>
      </c>
      <c r="D52">
        <v>3</v>
      </c>
      <c r="E52">
        <v>2</v>
      </c>
      <c r="F52">
        <v>2</v>
      </c>
      <c r="G52">
        <v>2</v>
      </c>
      <c r="J52">
        <v>5</v>
      </c>
      <c r="K52">
        <v>4</v>
      </c>
      <c r="L52">
        <v>5</v>
      </c>
      <c r="M52">
        <v>2</v>
      </c>
      <c r="N52">
        <v>2</v>
      </c>
      <c r="O52">
        <v>3</v>
      </c>
    </row>
    <row r="53" spans="2:15" x14ac:dyDescent="0.35">
      <c r="B53">
        <v>5</v>
      </c>
      <c r="C53">
        <v>5</v>
      </c>
      <c r="D53">
        <v>0</v>
      </c>
      <c r="E53">
        <v>5</v>
      </c>
      <c r="F53">
        <v>0</v>
      </c>
      <c r="G53">
        <v>5</v>
      </c>
      <c r="J53">
        <v>5</v>
      </c>
      <c r="K53">
        <v>4</v>
      </c>
      <c r="L53">
        <v>3</v>
      </c>
      <c r="M53">
        <v>4</v>
      </c>
      <c r="N53">
        <v>3</v>
      </c>
      <c r="O53">
        <v>4</v>
      </c>
    </row>
    <row r="54" spans="2:15" hidden="1" x14ac:dyDescent="0.35">
      <c r="B54">
        <v>5</v>
      </c>
      <c r="C54">
        <v>0</v>
      </c>
      <c r="D54">
        <v>0</v>
      </c>
      <c r="E54">
        <v>0</v>
      </c>
      <c r="F54">
        <v>0</v>
      </c>
      <c r="G54">
        <v>0</v>
      </c>
      <c r="J54">
        <v>4</v>
      </c>
      <c r="K54">
        <v>5</v>
      </c>
      <c r="L54">
        <v>2</v>
      </c>
      <c r="M54">
        <v>3</v>
      </c>
      <c r="N54">
        <v>4</v>
      </c>
      <c r="O54">
        <v>5</v>
      </c>
    </row>
    <row r="55" spans="2:15" x14ac:dyDescent="0.35">
      <c r="B55">
        <v>5</v>
      </c>
      <c r="C55">
        <v>5</v>
      </c>
      <c r="D55">
        <v>0</v>
      </c>
      <c r="E55">
        <v>5</v>
      </c>
      <c r="F55">
        <v>0</v>
      </c>
      <c r="G55">
        <v>5</v>
      </c>
      <c r="J55">
        <v>5</v>
      </c>
      <c r="K55">
        <v>5</v>
      </c>
      <c r="L55">
        <v>5</v>
      </c>
      <c r="M55">
        <v>2</v>
      </c>
      <c r="N55">
        <v>4</v>
      </c>
      <c r="O55">
        <v>3</v>
      </c>
    </row>
    <row r="56" spans="2:15" hidden="1" x14ac:dyDescent="0.35">
      <c r="J56">
        <v>5</v>
      </c>
      <c r="K56">
        <v>3</v>
      </c>
      <c r="L56">
        <v>4</v>
      </c>
      <c r="M56">
        <v>3</v>
      </c>
      <c r="N56">
        <v>5</v>
      </c>
      <c r="O56">
        <v>2</v>
      </c>
    </row>
    <row r="57" spans="2:15" hidden="1" x14ac:dyDescent="0.35"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J57">
        <v>3</v>
      </c>
      <c r="K57">
        <v>3</v>
      </c>
      <c r="L57">
        <v>5</v>
      </c>
      <c r="M57">
        <v>3</v>
      </c>
      <c r="N57">
        <v>4</v>
      </c>
      <c r="O57">
        <v>4</v>
      </c>
    </row>
    <row r="58" spans="2:15" x14ac:dyDescent="0.35">
      <c r="B58">
        <v>4</v>
      </c>
      <c r="C58">
        <v>4</v>
      </c>
      <c r="D58">
        <v>4</v>
      </c>
      <c r="E58">
        <v>4</v>
      </c>
      <c r="F58">
        <v>3</v>
      </c>
      <c r="G58">
        <v>3</v>
      </c>
      <c r="J58">
        <v>3</v>
      </c>
      <c r="K58">
        <v>3</v>
      </c>
      <c r="L58">
        <v>4</v>
      </c>
      <c r="M58">
        <v>5</v>
      </c>
      <c r="N58">
        <v>5</v>
      </c>
      <c r="O58">
        <v>5</v>
      </c>
    </row>
    <row r="59" spans="2:15" x14ac:dyDescent="0.35">
      <c r="B59">
        <v>1</v>
      </c>
      <c r="C59">
        <v>1</v>
      </c>
      <c r="D59">
        <v>1</v>
      </c>
      <c r="E59">
        <v>5</v>
      </c>
      <c r="F59">
        <v>5</v>
      </c>
      <c r="G59">
        <v>1</v>
      </c>
      <c r="J59">
        <v>5</v>
      </c>
      <c r="K59">
        <v>3</v>
      </c>
      <c r="L59">
        <v>5</v>
      </c>
      <c r="M59">
        <v>3</v>
      </c>
      <c r="N59">
        <v>4</v>
      </c>
      <c r="O59">
        <v>4</v>
      </c>
    </row>
    <row r="60" spans="2:15" x14ac:dyDescent="0.35">
      <c r="B60">
        <v>5</v>
      </c>
      <c r="C60">
        <v>0</v>
      </c>
      <c r="D60">
        <v>3</v>
      </c>
      <c r="E60">
        <v>4</v>
      </c>
      <c r="F60">
        <v>3</v>
      </c>
      <c r="G60">
        <v>4</v>
      </c>
      <c r="J60">
        <v>4</v>
      </c>
      <c r="K60">
        <v>5</v>
      </c>
      <c r="L60">
        <v>3</v>
      </c>
      <c r="M60">
        <v>1</v>
      </c>
      <c r="N60">
        <v>2</v>
      </c>
      <c r="O60">
        <v>5</v>
      </c>
    </row>
    <row r="61" spans="2:15" hidden="1" x14ac:dyDescent="0.35">
      <c r="B61">
        <v>0</v>
      </c>
      <c r="C61">
        <v>3</v>
      </c>
      <c r="D61">
        <v>3</v>
      </c>
      <c r="E61">
        <v>0</v>
      </c>
      <c r="F61">
        <v>0</v>
      </c>
      <c r="G61">
        <v>0</v>
      </c>
      <c r="J61">
        <v>5</v>
      </c>
      <c r="K61">
        <v>3</v>
      </c>
      <c r="L61">
        <v>2</v>
      </c>
      <c r="M61">
        <v>5</v>
      </c>
      <c r="N61">
        <v>2</v>
      </c>
      <c r="O61">
        <v>4</v>
      </c>
    </row>
    <row r="62" spans="2:15" hidden="1" x14ac:dyDescent="0.35">
      <c r="B62">
        <v>0</v>
      </c>
      <c r="C62">
        <v>0</v>
      </c>
      <c r="D62">
        <v>0</v>
      </c>
      <c r="E62">
        <v>1</v>
      </c>
      <c r="F62">
        <v>0</v>
      </c>
      <c r="G62">
        <v>0</v>
      </c>
      <c r="J62">
        <v>3</v>
      </c>
      <c r="K62">
        <v>4</v>
      </c>
      <c r="L62">
        <v>3</v>
      </c>
      <c r="M62">
        <v>4</v>
      </c>
      <c r="N62">
        <v>3</v>
      </c>
      <c r="O62">
        <v>2</v>
      </c>
    </row>
    <row r="63" spans="2:15" hidden="1" x14ac:dyDescent="0.35">
      <c r="J63">
        <v>4</v>
      </c>
      <c r="K63">
        <v>5</v>
      </c>
      <c r="L63">
        <v>2</v>
      </c>
      <c r="M63">
        <v>4</v>
      </c>
      <c r="N63">
        <v>2</v>
      </c>
      <c r="O63">
        <v>2</v>
      </c>
    </row>
    <row r="64" spans="2:15" hidden="1" x14ac:dyDescent="0.35"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J64">
        <v>5</v>
      </c>
      <c r="K64">
        <v>4</v>
      </c>
      <c r="L64">
        <v>2</v>
      </c>
      <c r="M64">
        <v>5</v>
      </c>
      <c r="N64">
        <v>4</v>
      </c>
      <c r="O64">
        <v>5</v>
      </c>
    </row>
    <row r="65" spans="2:15" x14ac:dyDescent="0.35">
      <c r="B65">
        <v>3</v>
      </c>
      <c r="C65">
        <v>4</v>
      </c>
      <c r="D65">
        <v>4</v>
      </c>
      <c r="E65">
        <v>0</v>
      </c>
      <c r="F65">
        <v>0</v>
      </c>
      <c r="G65">
        <v>2</v>
      </c>
      <c r="J65">
        <v>4</v>
      </c>
      <c r="K65">
        <v>5</v>
      </c>
      <c r="L65">
        <v>3</v>
      </c>
      <c r="M65">
        <v>1</v>
      </c>
      <c r="N65">
        <v>5</v>
      </c>
      <c r="O65">
        <v>2</v>
      </c>
    </row>
    <row r="66" spans="2:15" hidden="1" x14ac:dyDescent="0.35">
      <c r="B66">
        <v>4</v>
      </c>
      <c r="C66">
        <v>4</v>
      </c>
      <c r="D66">
        <v>4</v>
      </c>
      <c r="E66">
        <v>4</v>
      </c>
      <c r="F66">
        <v>0</v>
      </c>
      <c r="G66">
        <v>0</v>
      </c>
      <c r="J66">
        <v>5</v>
      </c>
      <c r="K66">
        <v>4</v>
      </c>
      <c r="L66">
        <v>5</v>
      </c>
      <c r="M66">
        <v>5</v>
      </c>
      <c r="N66">
        <v>4</v>
      </c>
      <c r="O66">
        <v>4</v>
      </c>
    </row>
    <row r="67" spans="2:15" x14ac:dyDescent="0.35">
      <c r="B67">
        <v>5</v>
      </c>
      <c r="C67">
        <v>5</v>
      </c>
      <c r="D67">
        <v>5</v>
      </c>
      <c r="E67">
        <v>3</v>
      </c>
      <c r="F67">
        <v>3</v>
      </c>
      <c r="G67">
        <v>5</v>
      </c>
      <c r="J67">
        <v>4</v>
      </c>
      <c r="K67">
        <v>5</v>
      </c>
      <c r="L67">
        <v>4</v>
      </c>
      <c r="M67">
        <v>2</v>
      </c>
      <c r="N67">
        <v>5</v>
      </c>
      <c r="O67">
        <v>4</v>
      </c>
    </row>
    <row r="68" spans="2:15" hidden="1" x14ac:dyDescent="0.35">
      <c r="J68">
        <v>5</v>
      </c>
      <c r="K68">
        <v>4</v>
      </c>
      <c r="L68">
        <v>5</v>
      </c>
      <c r="M68">
        <v>3</v>
      </c>
      <c r="N68">
        <v>3</v>
      </c>
      <c r="O68">
        <v>3</v>
      </c>
    </row>
    <row r="69" spans="2:15" hidden="1" x14ac:dyDescent="0.35"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J69">
        <v>5</v>
      </c>
      <c r="K69">
        <v>2</v>
      </c>
      <c r="L69">
        <v>2</v>
      </c>
      <c r="M69">
        <v>5</v>
      </c>
      <c r="N69">
        <v>2</v>
      </c>
      <c r="O69">
        <v>5</v>
      </c>
    </row>
    <row r="70" spans="2:15" x14ac:dyDescent="0.35">
      <c r="B70">
        <v>4</v>
      </c>
      <c r="C70">
        <v>2</v>
      </c>
      <c r="D70">
        <v>1</v>
      </c>
      <c r="E70">
        <v>1</v>
      </c>
      <c r="F70">
        <v>1</v>
      </c>
      <c r="G70">
        <v>4</v>
      </c>
      <c r="J70">
        <v>2</v>
      </c>
      <c r="K70">
        <v>3</v>
      </c>
      <c r="L70">
        <v>3</v>
      </c>
      <c r="M70">
        <v>2</v>
      </c>
      <c r="N70">
        <v>2</v>
      </c>
      <c r="O70">
        <v>2</v>
      </c>
    </row>
    <row r="71" spans="2:15" hidden="1" x14ac:dyDescent="0.35"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J71">
        <v>3</v>
      </c>
      <c r="K71">
        <v>5</v>
      </c>
      <c r="L71">
        <v>2</v>
      </c>
      <c r="M71">
        <v>4</v>
      </c>
      <c r="O71">
        <v>2</v>
      </c>
    </row>
    <row r="72" spans="2:15" hidden="1" x14ac:dyDescent="0.35">
      <c r="B72">
        <v>1</v>
      </c>
      <c r="C72">
        <v>1</v>
      </c>
      <c r="D72">
        <v>0</v>
      </c>
      <c r="E72">
        <v>1</v>
      </c>
      <c r="F72">
        <v>0</v>
      </c>
      <c r="G72">
        <v>0</v>
      </c>
      <c r="J72">
        <v>5</v>
      </c>
      <c r="K72">
        <v>4</v>
      </c>
      <c r="L72">
        <v>4</v>
      </c>
      <c r="M72">
        <v>3</v>
      </c>
      <c r="O72">
        <v>2</v>
      </c>
    </row>
    <row r="73" spans="2:15" hidden="1" x14ac:dyDescent="0.35">
      <c r="B73">
        <v>3</v>
      </c>
      <c r="C73">
        <v>5</v>
      </c>
      <c r="D73">
        <v>0</v>
      </c>
      <c r="E73">
        <v>0</v>
      </c>
      <c r="F73">
        <v>0</v>
      </c>
      <c r="G73">
        <v>0</v>
      </c>
      <c r="J73">
        <v>4</v>
      </c>
      <c r="K73">
        <v>5</v>
      </c>
      <c r="M73">
        <v>4</v>
      </c>
      <c r="O73">
        <v>3</v>
      </c>
    </row>
    <row r="74" spans="2:15" hidden="1" x14ac:dyDescent="0.35"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J74">
        <v>5</v>
      </c>
      <c r="K74">
        <v>3</v>
      </c>
      <c r="M74">
        <v>5</v>
      </c>
      <c r="O74">
        <v>3</v>
      </c>
    </row>
    <row r="75" spans="2:15" x14ac:dyDescent="0.35">
      <c r="B75">
        <v>4</v>
      </c>
      <c r="C75">
        <v>4</v>
      </c>
      <c r="D75">
        <v>4</v>
      </c>
      <c r="E75">
        <v>4</v>
      </c>
      <c r="F75">
        <v>3</v>
      </c>
      <c r="G75">
        <v>3</v>
      </c>
      <c r="J75">
        <v>5</v>
      </c>
      <c r="K75">
        <v>5</v>
      </c>
      <c r="M75">
        <v>3</v>
      </c>
    </row>
    <row r="76" spans="2:15" x14ac:dyDescent="0.35">
      <c r="B76">
        <v>5</v>
      </c>
      <c r="C76">
        <v>5</v>
      </c>
      <c r="D76">
        <v>0</v>
      </c>
      <c r="E76">
        <v>5</v>
      </c>
      <c r="F76">
        <v>0</v>
      </c>
      <c r="G76">
        <v>5</v>
      </c>
      <c r="J76">
        <v>5</v>
      </c>
      <c r="K76">
        <v>4</v>
      </c>
      <c r="M76">
        <v>3</v>
      </c>
    </row>
    <row r="77" spans="2:15" hidden="1" x14ac:dyDescent="0.35"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J77">
        <v>5</v>
      </c>
      <c r="K77">
        <v>5</v>
      </c>
      <c r="M77">
        <v>2</v>
      </c>
    </row>
    <row r="78" spans="2:15" x14ac:dyDescent="0.35">
      <c r="B78">
        <v>5</v>
      </c>
      <c r="C78">
        <v>5</v>
      </c>
      <c r="D78">
        <v>5</v>
      </c>
      <c r="E78">
        <v>5</v>
      </c>
      <c r="F78">
        <v>5</v>
      </c>
      <c r="G78">
        <v>5</v>
      </c>
      <c r="J78">
        <v>5</v>
      </c>
      <c r="K78">
        <v>2</v>
      </c>
      <c r="M78">
        <v>3</v>
      </c>
    </row>
    <row r="79" spans="2:15" hidden="1" x14ac:dyDescent="0.35"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J79">
        <v>2</v>
      </c>
      <c r="K79">
        <v>2</v>
      </c>
      <c r="M79">
        <v>4</v>
      </c>
    </row>
    <row r="80" spans="2:15" hidden="1" x14ac:dyDescent="0.35"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J80">
        <v>2</v>
      </c>
      <c r="K80">
        <v>3</v>
      </c>
    </row>
    <row r="81" spans="2:15" x14ac:dyDescent="0.35">
      <c r="B81">
        <v>5</v>
      </c>
      <c r="C81">
        <v>4</v>
      </c>
      <c r="D81">
        <v>4</v>
      </c>
      <c r="E81">
        <v>4</v>
      </c>
      <c r="F81">
        <v>4</v>
      </c>
      <c r="G81">
        <v>4</v>
      </c>
      <c r="J81">
        <v>4</v>
      </c>
      <c r="K81">
        <v>4</v>
      </c>
    </row>
    <row r="82" spans="2:15" hidden="1" x14ac:dyDescent="0.35">
      <c r="B82">
        <v>0</v>
      </c>
      <c r="C82">
        <v>0</v>
      </c>
      <c r="D82">
        <v>0</v>
      </c>
      <c r="E82">
        <v>3</v>
      </c>
      <c r="F82">
        <v>0</v>
      </c>
      <c r="G82">
        <v>0</v>
      </c>
      <c r="J82">
        <v>3</v>
      </c>
    </row>
    <row r="83" spans="2:15" hidden="1" x14ac:dyDescent="0.35">
      <c r="B83">
        <v>4</v>
      </c>
      <c r="C83">
        <v>4</v>
      </c>
      <c r="D83">
        <v>2</v>
      </c>
      <c r="E83">
        <v>0</v>
      </c>
      <c r="F83">
        <v>0</v>
      </c>
      <c r="G83">
        <v>0</v>
      </c>
      <c r="J83">
        <v>4</v>
      </c>
    </row>
    <row r="84" spans="2:15" hidden="1" x14ac:dyDescent="0.35"/>
    <row r="85" spans="2:15" x14ac:dyDescent="0.35">
      <c r="B85">
        <v>5</v>
      </c>
      <c r="C85">
        <v>5</v>
      </c>
      <c r="D85">
        <v>5</v>
      </c>
      <c r="E85">
        <v>1</v>
      </c>
      <c r="F85">
        <v>5</v>
      </c>
      <c r="G85">
        <v>5</v>
      </c>
    </row>
    <row r="86" spans="2:15" hidden="1" x14ac:dyDescent="0.35"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</row>
    <row r="87" spans="2:15" hidden="1" x14ac:dyDescent="0.35"/>
    <row r="88" spans="2:15" x14ac:dyDescent="0.35">
      <c r="B88">
        <v>4</v>
      </c>
      <c r="C88">
        <v>4</v>
      </c>
      <c r="D88">
        <v>4</v>
      </c>
      <c r="E88">
        <v>2</v>
      </c>
      <c r="F88">
        <v>2</v>
      </c>
      <c r="G88">
        <v>2</v>
      </c>
      <c r="I88" s="2" t="s">
        <v>0</v>
      </c>
      <c r="J88">
        <v>72</v>
      </c>
      <c r="K88">
        <v>72</v>
      </c>
      <c r="L88">
        <v>68</v>
      </c>
      <c r="M88">
        <v>71</v>
      </c>
      <c r="N88">
        <v>68</v>
      </c>
      <c r="O88">
        <v>68</v>
      </c>
    </row>
    <row r="89" spans="2:15" hidden="1" x14ac:dyDescent="0.35"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</row>
    <row r="90" spans="2:15" hidden="1" x14ac:dyDescent="0.35"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</row>
    <row r="91" spans="2:15" hidden="1" x14ac:dyDescent="0.35">
      <c r="B91">
        <v>5</v>
      </c>
      <c r="C91">
        <v>5</v>
      </c>
      <c r="D91">
        <v>0</v>
      </c>
      <c r="E91">
        <v>1</v>
      </c>
      <c r="F91">
        <v>0</v>
      </c>
      <c r="G91">
        <v>0</v>
      </c>
    </row>
    <row r="92" spans="2:15" hidden="1" x14ac:dyDescent="0.35"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</row>
    <row r="93" spans="2:15" hidden="1" x14ac:dyDescent="0.35"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</row>
    <row r="94" spans="2:15" x14ac:dyDescent="0.35">
      <c r="B94">
        <v>5</v>
      </c>
      <c r="C94">
        <v>4</v>
      </c>
      <c r="D94">
        <v>1</v>
      </c>
      <c r="E94">
        <v>1</v>
      </c>
      <c r="F94">
        <v>2</v>
      </c>
      <c r="G94">
        <v>2</v>
      </c>
      <c r="I94" s="2" t="s">
        <v>2</v>
      </c>
      <c r="J94">
        <f>SUM(J3:J81)</f>
        <v>332</v>
      </c>
      <c r="K94">
        <f>SUM(K3:K81)</f>
        <v>319</v>
      </c>
      <c r="L94">
        <f>SUM(L3:L81)</f>
        <v>256</v>
      </c>
      <c r="M94">
        <f>SUM(M3:M81)</f>
        <v>258</v>
      </c>
      <c r="N94">
        <f>SUM(N3:N81)</f>
        <v>240</v>
      </c>
      <c r="O94">
        <f>SUM(O3:O81)</f>
        <v>247</v>
      </c>
    </row>
    <row r="95" spans="2:15" hidden="1" x14ac:dyDescent="0.35"/>
    <row r="96" spans="2:15" hidden="1" x14ac:dyDescent="0.35"/>
    <row r="97" spans="2:15" x14ac:dyDescent="0.35">
      <c r="B97">
        <v>5</v>
      </c>
      <c r="C97">
        <v>5</v>
      </c>
      <c r="D97">
        <v>5</v>
      </c>
      <c r="E97">
        <v>2</v>
      </c>
      <c r="F97">
        <v>3</v>
      </c>
      <c r="G97">
        <v>3</v>
      </c>
      <c r="I97" s="2" t="s">
        <v>1</v>
      </c>
      <c r="J97" s="3">
        <f>J94/J88</f>
        <v>4.6111111111111107</v>
      </c>
      <c r="K97" s="3">
        <f>K94/K88</f>
        <v>4.4305555555555554</v>
      </c>
      <c r="L97" s="3">
        <f>L94/L88</f>
        <v>3.7647058823529411</v>
      </c>
      <c r="M97" s="3">
        <f>M94/M88</f>
        <v>3.6338028169014085</v>
      </c>
      <c r="N97" s="3">
        <f>N94/N88</f>
        <v>3.5294117647058822</v>
      </c>
      <c r="O97" s="3">
        <f>O94/O88</f>
        <v>3.6323529411764706</v>
      </c>
    </row>
    <row r="98" spans="2:15" x14ac:dyDescent="0.35">
      <c r="B98">
        <v>5</v>
      </c>
      <c r="C98">
        <v>5</v>
      </c>
      <c r="D98">
        <v>0</v>
      </c>
      <c r="E98">
        <v>1</v>
      </c>
      <c r="F98">
        <v>1</v>
      </c>
      <c r="G98">
        <v>1</v>
      </c>
      <c r="I98" s="2" t="s">
        <v>14</v>
      </c>
      <c r="J98" s="3">
        <f>_xlfn.STDEV.P(J3:J81)</f>
        <v>1.0599707045801683</v>
      </c>
      <c r="K98" s="3">
        <f>_xlfn.STDEV.P(K3:K81)</f>
        <v>1.0843307213590916</v>
      </c>
      <c r="L98" s="3">
        <f>_xlfn.STDEV.P(L3:L81)</f>
        <v>1.2408029000347693</v>
      </c>
      <c r="M98" s="3">
        <f>_xlfn.STDEV.P(M3:M81)</f>
        <v>1.3653051013975506</v>
      </c>
      <c r="N98" s="3">
        <f>_xlfn.STDEV.P(N3:N81)</f>
        <v>1.2062409796711693</v>
      </c>
      <c r="O98" s="3">
        <f>_xlfn.STDEV.P(O3:O81)</f>
        <v>1.2340807294960814</v>
      </c>
    </row>
    <row r="99" spans="2:15" hidden="1" x14ac:dyDescent="0.35"/>
    <row r="100" spans="2:15" x14ac:dyDescent="0.35">
      <c r="B100">
        <v>5</v>
      </c>
      <c r="C100">
        <v>4</v>
      </c>
      <c r="D100">
        <v>4</v>
      </c>
      <c r="E100">
        <v>5</v>
      </c>
      <c r="F100">
        <v>5</v>
      </c>
      <c r="G100">
        <v>4</v>
      </c>
      <c r="I100" t="s">
        <v>16</v>
      </c>
      <c r="J100" s="3">
        <f>J97-J98</f>
        <v>3.5511404065309424</v>
      </c>
      <c r="K100" s="3">
        <f>K97-K98</f>
        <v>3.3462248341964638</v>
      </c>
      <c r="L100" s="3">
        <f>L97-L98</f>
        <v>2.5239029823181718</v>
      </c>
      <c r="M100" s="3">
        <f t="shared" ref="M100:O100" si="3">M97-M98</f>
        <v>2.2684977155038579</v>
      </c>
      <c r="N100" s="3">
        <f t="shared" si="3"/>
        <v>2.323170785034713</v>
      </c>
      <c r="O100" s="3">
        <f t="shared" si="3"/>
        <v>2.3982722116803892</v>
      </c>
    </row>
    <row r="101" spans="2:15" hidden="1" x14ac:dyDescent="0.35"/>
    <row r="102" spans="2:15" x14ac:dyDescent="0.35">
      <c r="B102">
        <v>4</v>
      </c>
      <c r="C102">
        <v>4</v>
      </c>
      <c r="D102">
        <v>2</v>
      </c>
      <c r="E102">
        <v>4</v>
      </c>
      <c r="F102">
        <v>4</v>
      </c>
      <c r="G102">
        <v>2</v>
      </c>
      <c r="I102" t="s">
        <v>17</v>
      </c>
      <c r="J102" s="3">
        <f>J97+J98</f>
        <v>5.671081815691279</v>
      </c>
      <c r="K102" s="3">
        <f t="shared" ref="K102:O102" si="4">K97+K98</f>
        <v>5.5148862769146465</v>
      </c>
      <c r="L102" s="3">
        <f t="shared" si="4"/>
        <v>5.0055087823877109</v>
      </c>
      <c r="M102" s="3">
        <f t="shared" si="4"/>
        <v>4.9991079182989591</v>
      </c>
      <c r="N102" s="3">
        <f t="shared" si="4"/>
        <v>4.7356527443770515</v>
      </c>
      <c r="O102" s="3">
        <f t="shared" si="4"/>
        <v>4.8664336706725519</v>
      </c>
    </row>
    <row r="103" spans="2:15" hidden="1" x14ac:dyDescent="0.35"/>
    <row r="104" spans="2:15" x14ac:dyDescent="0.35">
      <c r="B104">
        <v>5</v>
      </c>
      <c r="C104">
        <v>5</v>
      </c>
      <c r="D104">
        <v>5</v>
      </c>
      <c r="E104">
        <v>2</v>
      </c>
      <c r="F104">
        <v>5</v>
      </c>
      <c r="G104">
        <v>4</v>
      </c>
    </row>
    <row r="105" spans="2:15" x14ac:dyDescent="0.35">
      <c r="B105">
        <v>5</v>
      </c>
      <c r="C105">
        <v>5</v>
      </c>
      <c r="D105">
        <v>5</v>
      </c>
      <c r="E105">
        <v>4</v>
      </c>
      <c r="F105">
        <v>5</v>
      </c>
      <c r="G105">
        <v>5</v>
      </c>
    </row>
    <row r="106" spans="2:15" x14ac:dyDescent="0.35">
      <c r="B106">
        <v>3</v>
      </c>
      <c r="C106">
        <v>3</v>
      </c>
      <c r="D106">
        <v>3</v>
      </c>
      <c r="E106">
        <v>3</v>
      </c>
      <c r="F106">
        <v>3</v>
      </c>
      <c r="G106">
        <v>3</v>
      </c>
    </row>
    <row r="107" spans="2:15" hidden="1" x14ac:dyDescent="0.35"/>
    <row r="108" spans="2:15" x14ac:dyDescent="0.35">
      <c r="B108">
        <v>3</v>
      </c>
      <c r="C108">
        <v>3</v>
      </c>
      <c r="D108">
        <v>1</v>
      </c>
      <c r="E108">
        <v>2</v>
      </c>
      <c r="F108">
        <v>1</v>
      </c>
      <c r="G108">
        <v>1</v>
      </c>
    </row>
    <row r="109" spans="2:15" hidden="1" x14ac:dyDescent="0.35"/>
    <row r="110" spans="2:15" x14ac:dyDescent="0.35">
      <c r="B110">
        <v>5</v>
      </c>
      <c r="C110">
        <v>3</v>
      </c>
      <c r="D110">
        <v>3</v>
      </c>
      <c r="E110">
        <v>3</v>
      </c>
      <c r="F110">
        <v>3</v>
      </c>
      <c r="G110">
        <v>3</v>
      </c>
    </row>
    <row r="111" spans="2:15" x14ac:dyDescent="0.35">
      <c r="B111">
        <v>4</v>
      </c>
      <c r="C111">
        <v>3</v>
      </c>
      <c r="D111">
        <v>3</v>
      </c>
      <c r="E111">
        <v>3</v>
      </c>
      <c r="F111">
        <v>4</v>
      </c>
      <c r="G111">
        <v>4</v>
      </c>
    </row>
    <row r="112" spans="2:15" x14ac:dyDescent="0.35">
      <c r="B112">
        <v>5</v>
      </c>
      <c r="C112">
        <v>5</v>
      </c>
      <c r="D112">
        <v>5</v>
      </c>
      <c r="E112">
        <v>5</v>
      </c>
      <c r="F112">
        <v>5</v>
      </c>
      <c r="G112">
        <v>5</v>
      </c>
    </row>
    <row r="113" spans="2:7" x14ac:dyDescent="0.35">
      <c r="B113">
        <v>3</v>
      </c>
      <c r="C113">
        <v>3</v>
      </c>
      <c r="D113">
        <v>3</v>
      </c>
      <c r="E113">
        <v>3</v>
      </c>
      <c r="F113">
        <v>3</v>
      </c>
      <c r="G113">
        <v>3</v>
      </c>
    </row>
    <row r="114" spans="2:7" hidden="1" x14ac:dyDescent="0.35"/>
    <row r="115" spans="2:7" x14ac:dyDescent="0.35">
      <c r="B115">
        <v>4</v>
      </c>
      <c r="C115">
        <v>4</v>
      </c>
      <c r="D115">
        <v>2</v>
      </c>
      <c r="E115">
        <v>1</v>
      </c>
      <c r="F115">
        <v>2</v>
      </c>
      <c r="G115">
        <v>2</v>
      </c>
    </row>
    <row r="116" spans="2:7" x14ac:dyDescent="0.35">
      <c r="B116">
        <v>5</v>
      </c>
      <c r="C116">
        <v>5</v>
      </c>
      <c r="D116">
        <v>5</v>
      </c>
      <c r="E116">
        <v>5</v>
      </c>
      <c r="F116">
        <v>3</v>
      </c>
      <c r="G116">
        <v>4</v>
      </c>
    </row>
    <row r="117" spans="2:7" hidden="1" x14ac:dyDescent="0.35">
      <c r="B117">
        <v>0</v>
      </c>
      <c r="C117">
        <v>0</v>
      </c>
      <c r="D117">
        <v>0</v>
      </c>
      <c r="E117">
        <v>4</v>
      </c>
      <c r="F117">
        <v>4</v>
      </c>
      <c r="G117">
        <v>0</v>
      </c>
    </row>
    <row r="118" spans="2:7" hidden="1" x14ac:dyDescent="0.35">
      <c r="B118">
        <v>4</v>
      </c>
      <c r="C118">
        <v>4</v>
      </c>
      <c r="D118">
        <v>4</v>
      </c>
      <c r="E118">
        <v>4</v>
      </c>
      <c r="F118">
        <v>4</v>
      </c>
      <c r="G118">
        <v>0</v>
      </c>
    </row>
    <row r="119" spans="2:7" x14ac:dyDescent="0.35">
      <c r="B119">
        <v>5</v>
      </c>
      <c r="C119">
        <v>5</v>
      </c>
      <c r="D119">
        <v>5</v>
      </c>
      <c r="E119">
        <v>5</v>
      </c>
      <c r="F119">
        <v>5</v>
      </c>
      <c r="G119">
        <v>5</v>
      </c>
    </row>
    <row r="120" spans="2:7" x14ac:dyDescent="0.35">
      <c r="B120">
        <v>4</v>
      </c>
      <c r="C120">
        <v>4</v>
      </c>
      <c r="D120">
        <v>4</v>
      </c>
      <c r="E120">
        <v>1</v>
      </c>
      <c r="F120">
        <v>4</v>
      </c>
      <c r="G120">
        <v>4</v>
      </c>
    </row>
    <row r="121" spans="2:7" hidden="1" x14ac:dyDescent="0.35"/>
    <row r="122" spans="2:7" x14ac:dyDescent="0.35">
      <c r="B122">
        <v>5</v>
      </c>
      <c r="C122">
        <v>5</v>
      </c>
      <c r="D122">
        <v>5</v>
      </c>
      <c r="E122">
        <v>5</v>
      </c>
      <c r="F122">
        <v>5</v>
      </c>
      <c r="G122">
        <v>5</v>
      </c>
    </row>
    <row r="123" spans="2:7" x14ac:dyDescent="0.35">
      <c r="B123">
        <v>5</v>
      </c>
      <c r="C123">
        <v>4</v>
      </c>
      <c r="D123">
        <v>3</v>
      </c>
      <c r="E123">
        <v>0</v>
      </c>
      <c r="F123">
        <v>4</v>
      </c>
      <c r="G123">
        <v>4</v>
      </c>
    </row>
    <row r="124" spans="2:7" hidden="1" x14ac:dyDescent="0.35"/>
    <row r="125" spans="2:7" x14ac:dyDescent="0.35">
      <c r="B125">
        <v>2</v>
      </c>
      <c r="C125">
        <v>2</v>
      </c>
      <c r="D125">
        <v>2</v>
      </c>
      <c r="E125">
        <v>2</v>
      </c>
      <c r="F125">
        <v>2</v>
      </c>
      <c r="G125">
        <v>2</v>
      </c>
    </row>
    <row r="126" spans="2:7" x14ac:dyDescent="0.35">
      <c r="B126">
        <v>3</v>
      </c>
      <c r="C126">
        <v>3</v>
      </c>
      <c r="D126">
        <v>3</v>
      </c>
      <c r="E126">
        <v>3</v>
      </c>
      <c r="F126">
        <v>2</v>
      </c>
      <c r="G126">
        <v>2</v>
      </c>
    </row>
    <row r="127" spans="2:7" x14ac:dyDescent="0.35">
      <c r="B127">
        <v>5</v>
      </c>
      <c r="C127">
        <v>5</v>
      </c>
      <c r="D127">
        <v>2</v>
      </c>
      <c r="E127">
        <v>5</v>
      </c>
      <c r="F127">
        <v>3</v>
      </c>
      <c r="G127">
        <v>5</v>
      </c>
    </row>
    <row r="128" spans="2:7" x14ac:dyDescent="0.35">
      <c r="B128">
        <v>4</v>
      </c>
      <c r="C128">
        <v>4</v>
      </c>
      <c r="D128">
        <v>2</v>
      </c>
      <c r="E128">
        <v>2</v>
      </c>
      <c r="F128">
        <v>2</v>
      </c>
      <c r="G128">
        <v>2</v>
      </c>
    </row>
    <row r="129" spans="1:7" hidden="1" x14ac:dyDescent="0.35">
      <c r="B129">
        <v>5</v>
      </c>
      <c r="C129">
        <v>5</v>
      </c>
      <c r="D129">
        <v>0</v>
      </c>
      <c r="E129">
        <v>0</v>
      </c>
      <c r="F129">
        <v>0</v>
      </c>
      <c r="G129">
        <v>0</v>
      </c>
    </row>
    <row r="130" spans="1:7" x14ac:dyDescent="0.35">
      <c r="B130">
        <v>5</v>
      </c>
      <c r="C130">
        <v>3</v>
      </c>
      <c r="D130">
        <v>3</v>
      </c>
      <c r="E130">
        <v>4</v>
      </c>
      <c r="F130">
        <v>4</v>
      </c>
      <c r="G130">
        <v>4</v>
      </c>
    </row>
    <row r="131" spans="1:7" x14ac:dyDescent="0.35">
      <c r="B131">
        <v>5</v>
      </c>
      <c r="C131">
        <v>5</v>
      </c>
      <c r="D131">
        <v>5</v>
      </c>
      <c r="E131">
        <v>3</v>
      </c>
      <c r="F131">
        <v>5</v>
      </c>
      <c r="G131">
        <v>4</v>
      </c>
    </row>
    <row r="132" spans="1:7" hidden="1" x14ac:dyDescent="0.35"/>
    <row r="133" spans="1:7" x14ac:dyDescent="0.35">
      <c r="B133">
        <v>5</v>
      </c>
      <c r="C133">
        <v>4</v>
      </c>
      <c r="D133">
        <v>4</v>
      </c>
      <c r="E133">
        <v>4</v>
      </c>
      <c r="F133">
        <v>4</v>
      </c>
      <c r="G133">
        <v>3</v>
      </c>
    </row>
    <row r="134" spans="1:7" x14ac:dyDescent="0.35">
      <c r="B134">
        <v>5</v>
      </c>
      <c r="C134">
        <v>5</v>
      </c>
      <c r="D134">
        <v>5</v>
      </c>
      <c r="E134">
        <v>5</v>
      </c>
      <c r="F134">
        <v>5</v>
      </c>
      <c r="G134">
        <v>5</v>
      </c>
    </row>
    <row r="135" spans="1:7" hidden="1" x14ac:dyDescent="0.35"/>
    <row r="136" spans="1:7" x14ac:dyDescent="0.35">
      <c r="B136">
        <v>2</v>
      </c>
      <c r="C136">
        <v>2</v>
      </c>
      <c r="D136">
        <v>2</v>
      </c>
      <c r="E136">
        <v>3</v>
      </c>
      <c r="F136">
        <v>3</v>
      </c>
      <c r="G136">
        <v>2</v>
      </c>
    </row>
    <row r="137" spans="1:7" x14ac:dyDescent="0.35">
      <c r="B137">
        <v>2</v>
      </c>
      <c r="C137">
        <v>2</v>
      </c>
      <c r="D137">
        <v>3</v>
      </c>
      <c r="E137">
        <v>3</v>
      </c>
      <c r="F137">
        <v>2</v>
      </c>
      <c r="G137">
        <v>2</v>
      </c>
    </row>
    <row r="138" spans="1:7" hidden="1" x14ac:dyDescent="0.35"/>
    <row r="139" spans="1:7" hidden="1" x14ac:dyDescent="0.35"/>
    <row r="140" spans="1:7" x14ac:dyDescent="0.35">
      <c r="B140">
        <v>4</v>
      </c>
      <c r="C140">
        <v>3</v>
      </c>
      <c r="D140">
        <v>2</v>
      </c>
      <c r="E140">
        <v>2</v>
      </c>
      <c r="F140">
        <v>2</v>
      </c>
      <c r="G140">
        <v>2</v>
      </c>
    </row>
    <row r="141" spans="1:7" x14ac:dyDescent="0.35">
      <c r="B141">
        <v>3</v>
      </c>
      <c r="C141">
        <v>0</v>
      </c>
      <c r="D141">
        <v>0</v>
      </c>
      <c r="E141">
        <v>3</v>
      </c>
      <c r="F141">
        <v>0</v>
      </c>
      <c r="G141">
        <v>3</v>
      </c>
    </row>
    <row r="142" spans="1:7" x14ac:dyDescent="0.35">
      <c r="B142">
        <v>4</v>
      </c>
      <c r="C142">
        <v>4</v>
      </c>
      <c r="D142">
        <v>4</v>
      </c>
      <c r="E142">
        <v>4</v>
      </c>
      <c r="G142">
        <v>3</v>
      </c>
    </row>
    <row r="144" spans="1:7" x14ac:dyDescent="0.35">
      <c r="A144" t="s">
        <v>0</v>
      </c>
      <c r="E144">
        <v>77</v>
      </c>
    </row>
    <row r="145" spans="1:6" x14ac:dyDescent="0.35">
      <c r="A145" t="s">
        <v>2</v>
      </c>
      <c r="E145">
        <f>SUM(E3:E142)</f>
        <v>258</v>
      </c>
    </row>
    <row r="146" spans="1:6" x14ac:dyDescent="0.35">
      <c r="A146" t="s">
        <v>1</v>
      </c>
      <c r="E146">
        <f>(E145/E144)</f>
        <v>3.3506493506493507</v>
      </c>
    </row>
    <row r="147" spans="1:6" x14ac:dyDescent="0.35">
      <c r="A147" t="s">
        <v>3</v>
      </c>
    </row>
    <row r="149" spans="1:6" x14ac:dyDescent="0.35">
      <c r="F149">
        <v>3</v>
      </c>
    </row>
    <row r="150" spans="1:6" x14ac:dyDescent="0.35">
      <c r="F150">
        <v>3</v>
      </c>
    </row>
    <row r="151" spans="1:6" x14ac:dyDescent="0.35">
      <c r="F151">
        <v>3</v>
      </c>
    </row>
    <row r="152" spans="1:6" x14ac:dyDescent="0.35">
      <c r="F152">
        <v>4</v>
      </c>
    </row>
    <row r="153" spans="1:6" x14ac:dyDescent="0.35">
      <c r="F153">
        <v>3</v>
      </c>
    </row>
    <row r="154" spans="1:6" x14ac:dyDescent="0.35">
      <c r="F154">
        <v>4</v>
      </c>
    </row>
    <row r="155" spans="1:6" x14ac:dyDescent="0.35">
      <c r="F155">
        <v>3</v>
      </c>
    </row>
    <row r="156" spans="1:6" x14ac:dyDescent="0.35">
      <c r="F156">
        <v>5</v>
      </c>
    </row>
    <row r="157" spans="1:6" x14ac:dyDescent="0.35">
      <c r="F157">
        <v>1</v>
      </c>
    </row>
    <row r="158" spans="1:6" x14ac:dyDescent="0.35">
      <c r="F158">
        <v>5</v>
      </c>
    </row>
    <row r="159" spans="1:6" x14ac:dyDescent="0.35">
      <c r="F159">
        <v>2</v>
      </c>
    </row>
    <row r="160" spans="1:6" x14ac:dyDescent="0.35">
      <c r="F160">
        <v>4</v>
      </c>
    </row>
    <row r="161" spans="6:6" x14ac:dyDescent="0.35">
      <c r="F161">
        <v>5</v>
      </c>
    </row>
    <row r="162" spans="6:6" x14ac:dyDescent="0.35">
      <c r="F162">
        <v>5</v>
      </c>
    </row>
    <row r="163" spans="6:6" x14ac:dyDescent="0.35">
      <c r="F163">
        <v>3</v>
      </c>
    </row>
    <row r="164" spans="6:6" x14ac:dyDescent="0.35">
      <c r="F164">
        <v>4</v>
      </c>
    </row>
    <row r="165" spans="6:6" x14ac:dyDescent="0.35">
      <c r="F165">
        <v>5</v>
      </c>
    </row>
    <row r="166" spans="6:6" x14ac:dyDescent="0.35">
      <c r="F166">
        <v>1</v>
      </c>
    </row>
    <row r="167" spans="6:6" x14ac:dyDescent="0.35">
      <c r="F167">
        <v>4</v>
      </c>
    </row>
    <row r="168" spans="6:6" x14ac:dyDescent="0.35">
      <c r="F168">
        <v>4</v>
      </c>
    </row>
    <row r="169" spans="6:6" x14ac:dyDescent="0.35">
      <c r="F169">
        <v>2</v>
      </c>
    </row>
    <row r="170" spans="6:6" x14ac:dyDescent="0.35">
      <c r="F170">
        <v>5</v>
      </c>
    </row>
    <row r="171" spans="6:6" x14ac:dyDescent="0.35">
      <c r="F171">
        <v>5</v>
      </c>
    </row>
    <row r="172" spans="6:6" x14ac:dyDescent="0.35">
      <c r="F172">
        <v>4</v>
      </c>
    </row>
    <row r="173" spans="6:6" x14ac:dyDescent="0.35">
      <c r="F173">
        <v>5</v>
      </c>
    </row>
    <row r="174" spans="6:6" x14ac:dyDescent="0.35">
      <c r="F174">
        <v>2</v>
      </c>
    </row>
    <row r="175" spans="6:6" x14ac:dyDescent="0.35">
      <c r="F175">
        <v>5</v>
      </c>
    </row>
    <row r="176" spans="6:6" x14ac:dyDescent="0.35">
      <c r="F176">
        <v>5</v>
      </c>
    </row>
    <row r="177" spans="6:6" x14ac:dyDescent="0.35">
      <c r="F177">
        <v>4</v>
      </c>
    </row>
    <row r="178" spans="6:6" x14ac:dyDescent="0.35">
      <c r="F178">
        <v>5</v>
      </c>
    </row>
    <row r="179" spans="6:6" x14ac:dyDescent="0.35">
      <c r="F179">
        <v>4</v>
      </c>
    </row>
    <row r="180" spans="6:6" x14ac:dyDescent="0.35">
      <c r="F180">
        <v>1</v>
      </c>
    </row>
    <row r="181" spans="6:6" x14ac:dyDescent="0.35">
      <c r="F181">
        <v>4</v>
      </c>
    </row>
    <row r="182" spans="6:6" x14ac:dyDescent="0.35">
      <c r="F182">
        <v>3</v>
      </c>
    </row>
    <row r="183" spans="6:6" x14ac:dyDescent="0.35">
      <c r="F183">
        <v>1</v>
      </c>
    </row>
    <row r="184" spans="6:6" x14ac:dyDescent="0.35">
      <c r="F184">
        <v>1</v>
      </c>
    </row>
    <row r="185" spans="6:6" x14ac:dyDescent="0.35">
      <c r="F185">
        <v>4</v>
      </c>
    </row>
    <row r="186" spans="6:6" x14ac:dyDescent="0.35">
      <c r="F186">
        <v>5</v>
      </c>
    </row>
    <row r="187" spans="6:6" x14ac:dyDescent="0.35">
      <c r="F187">
        <v>5</v>
      </c>
    </row>
    <row r="188" spans="6:6" x14ac:dyDescent="0.35">
      <c r="F188">
        <v>4</v>
      </c>
    </row>
    <row r="189" spans="6:6" x14ac:dyDescent="0.35">
      <c r="F189">
        <v>3</v>
      </c>
    </row>
    <row r="190" spans="6:6" x14ac:dyDescent="0.35">
      <c r="F190">
        <v>1</v>
      </c>
    </row>
    <row r="191" spans="6:6" x14ac:dyDescent="0.35">
      <c r="F191">
        <v>2</v>
      </c>
    </row>
    <row r="192" spans="6:6" x14ac:dyDescent="0.35">
      <c r="F192">
        <v>1</v>
      </c>
    </row>
    <row r="193" spans="6:6" x14ac:dyDescent="0.35">
      <c r="F193">
        <v>1</v>
      </c>
    </row>
    <row r="194" spans="6:6" x14ac:dyDescent="0.35">
      <c r="F194">
        <v>2</v>
      </c>
    </row>
    <row r="195" spans="6:6" x14ac:dyDescent="0.35">
      <c r="F195">
        <v>1</v>
      </c>
    </row>
    <row r="196" spans="6:6" x14ac:dyDescent="0.35">
      <c r="F196">
        <v>5</v>
      </c>
    </row>
    <row r="197" spans="6:6" x14ac:dyDescent="0.35">
      <c r="F197">
        <v>4</v>
      </c>
    </row>
    <row r="198" spans="6:6" x14ac:dyDescent="0.35">
      <c r="F198">
        <v>2</v>
      </c>
    </row>
    <row r="199" spans="6:6" x14ac:dyDescent="0.35">
      <c r="F199">
        <v>4</v>
      </c>
    </row>
    <row r="200" spans="6:6" x14ac:dyDescent="0.35">
      <c r="F200">
        <v>3</v>
      </c>
    </row>
    <row r="201" spans="6:6" x14ac:dyDescent="0.35">
      <c r="F201">
        <v>2</v>
      </c>
    </row>
    <row r="202" spans="6:6" x14ac:dyDescent="0.35">
      <c r="F202">
        <v>3</v>
      </c>
    </row>
    <row r="203" spans="6:6" x14ac:dyDescent="0.35">
      <c r="F203">
        <v>3</v>
      </c>
    </row>
    <row r="204" spans="6:6" x14ac:dyDescent="0.35">
      <c r="F204">
        <v>5</v>
      </c>
    </row>
    <row r="205" spans="6:6" x14ac:dyDescent="0.35">
      <c r="F205">
        <v>3</v>
      </c>
    </row>
    <row r="206" spans="6:6" x14ac:dyDescent="0.35">
      <c r="F206">
        <v>1</v>
      </c>
    </row>
    <row r="207" spans="6:6" x14ac:dyDescent="0.35">
      <c r="F207">
        <v>5</v>
      </c>
    </row>
    <row r="208" spans="6:6" x14ac:dyDescent="0.35">
      <c r="F208">
        <v>4</v>
      </c>
    </row>
    <row r="209" spans="6:6" x14ac:dyDescent="0.35">
      <c r="F209">
        <v>4</v>
      </c>
    </row>
    <row r="210" spans="6:6" x14ac:dyDescent="0.35">
      <c r="F210">
        <v>5</v>
      </c>
    </row>
    <row r="211" spans="6:6" x14ac:dyDescent="0.35">
      <c r="F211">
        <v>1</v>
      </c>
    </row>
    <row r="212" spans="6:6" x14ac:dyDescent="0.35">
      <c r="F212">
        <v>5</v>
      </c>
    </row>
    <row r="213" spans="6:6" x14ac:dyDescent="0.35">
      <c r="F213">
        <v>2</v>
      </c>
    </row>
    <row r="214" spans="6:6" x14ac:dyDescent="0.35">
      <c r="F214">
        <v>3</v>
      </c>
    </row>
    <row r="215" spans="6:6" x14ac:dyDescent="0.35">
      <c r="F215">
        <v>5</v>
      </c>
    </row>
    <row r="216" spans="6:6" x14ac:dyDescent="0.35">
      <c r="F216">
        <v>2</v>
      </c>
    </row>
    <row r="217" spans="6:6" x14ac:dyDescent="0.35">
      <c r="F217">
        <v>4</v>
      </c>
    </row>
    <row r="218" spans="6:6" x14ac:dyDescent="0.35">
      <c r="F218">
        <v>3</v>
      </c>
    </row>
    <row r="219" spans="6:6" x14ac:dyDescent="0.35">
      <c r="F219">
        <v>4</v>
      </c>
    </row>
    <row r="220" spans="6:6" x14ac:dyDescent="0.35">
      <c r="F220">
        <v>5</v>
      </c>
    </row>
    <row r="221" spans="6:6" x14ac:dyDescent="0.35">
      <c r="F221">
        <v>3</v>
      </c>
    </row>
    <row r="222" spans="6:6" x14ac:dyDescent="0.35">
      <c r="F222">
        <v>3</v>
      </c>
    </row>
    <row r="223" spans="6:6" x14ac:dyDescent="0.35">
      <c r="F223">
        <v>2</v>
      </c>
    </row>
    <row r="224" spans="6:6" x14ac:dyDescent="0.35">
      <c r="F224">
        <v>3</v>
      </c>
    </row>
    <row r="225" spans="6:6" x14ac:dyDescent="0.35">
      <c r="F225">
        <v>4</v>
      </c>
    </row>
    <row r="226" spans="6:6" x14ac:dyDescent="0.35">
      <c r="F226">
        <f>_xlfn.STDEV.P(F149:F225)</f>
        <v>1.3653051013975506</v>
      </c>
    </row>
  </sheetData>
  <autoFilter ref="B2:G142">
    <filterColumn colId="5">
      <filters>
        <filter val="1"/>
        <filter val="2"/>
        <filter val="3"/>
        <filter val="4"/>
        <filter val="5"/>
      </filters>
    </filterColumn>
  </autoFilter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 (Samsung)</dc:creator>
  <cp:lastModifiedBy>Rapporteur (Samsung)</cp:lastModifiedBy>
  <dcterms:created xsi:type="dcterms:W3CDTF">2023-01-12T10:39:28Z</dcterms:created>
  <dcterms:modified xsi:type="dcterms:W3CDTF">2023-01-12T12:07:36Z</dcterms:modified>
</cp:coreProperties>
</file>