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220" yWindow="0" windowWidth="28260" windowHeight="16660" tabRatio="501" activeTab="1"/>
  </bookViews>
  <sheets>
    <sheet name="Device Download" sheetId="1" r:id="rId1"/>
    <sheet name="Device Streaming" sheetId="2" r:id="rId2"/>
  </sheet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31" i="2" l="1"/>
  <c r="V31" i="2"/>
  <c r="U31" i="2"/>
  <c r="O31" i="2"/>
  <c r="N31" i="2"/>
  <c r="M31" i="2"/>
  <c r="W30" i="2"/>
  <c r="V30" i="2"/>
  <c r="U30" i="2"/>
  <c r="O30" i="2"/>
  <c r="N30" i="2"/>
  <c r="M30" i="2"/>
  <c r="W29" i="2"/>
  <c r="V29" i="2"/>
  <c r="U29" i="2"/>
  <c r="O29" i="2"/>
  <c r="N29" i="2"/>
  <c r="M29" i="2"/>
  <c r="W28" i="2"/>
  <c r="V28" i="2"/>
  <c r="U28" i="2"/>
  <c r="O28" i="2"/>
  <c r="N28" i="2"/>
  <c r="M28" i="2"/>
  <c r="W27" i="2"/>
  <c r="V27" i="2"/>
  <c r="U27" i="2"/>
  <c r="O27" i="2"/>
  <c r="N27" i="2"/>
  <c r="M27" i="2"/>
  <c r="W26" i="2"/>
  <c r="V26" i="2"/>
  <c r="U26" i="2"/>
  <c r="O26" i="2"/>
  <c r="N26" i="2"/>
  <c r="M26" i="2"/>
  <c r="W25" i="2"/>
  <c r="V25" i="2"/>
  <c r="U25" i="2"/>
  <c r="O25" i="2"/>
  <c r="N25" i="2"/>
  <c r="M25" i="2"/>
  <c r="W24" i="2"/>
  <c r="V24" i="2"/>
  <c r="U24" i="2"/>
  <c r="O24" i="2"/>
  <c r="N24" i="2"/>
  <c r="M24" i="2"/>
  <c r="W23" i="2"/>
  <c r="V23" i="2"/>
  <c r="U23" i="2"/>
  <c r="O23" i="2"/>
  <c r="N23" i="2"/>
  <c r="M23" i="2"/>
  <c r="W22" i="2"/>
  <c r="V22" i="2"/>
  <c r="U22" i="2"/>
  <c r="O22" i="2"/>
  <c r="N22" i="2"/>
  <c r="M22" i="2"/>
  <c r="W21" i="2"/>
  <c r="V21" i="2"/>
  <c r="U21" i="2"/>
  <c r="O21" i="2"/>
  <c r="N21" i="2"/>
  <c r="M21" i="2"/>
  <c r="W20" i="2"/>
  <c r="V20" i="2"/>
  <c r="U20" i="2"/>
  <c r="O20" i="2"/>
  <c r="N20" i="2"/>
  <c r="M20" i="2"/>
  <c r="K28" i="2"/>
  <c r="K27" i="2"/>
  <c r="K26" i="2"/>
  <c r="K25" i="2"/>
  <c r="K24" i="2"/>
  <c r="K23" i="2"/>
  <c r="K22" i="2"/>
  <c r="K21" i="2"/>
  <c r="K20" i="2"/>
  <c r="W18" i="2"/>
  <c r="V18" i="2"/>
  <c r="K18" i="2"/>
  <c r="O18" i="2"/>
  <c r="U18" i="2"/>
  <c r="W17" i="2"/>
  <c r="V17" i="2"/>
  <c r="K17" i="2"/>
  <c r="O17" i="2"/>
  <c r="U17" i="2"/>
  <c r="W16" i="2"/>
  <c r="V16" i="2"/>
  <c r="K16" i="2"/>
  <c r="O16" i="2"/>
  <c r="U16" i="2"/>
  <c r="M16" i="2"/>
  <c r="N16" i="2"/>
  <c r="M17" i="2"/>
  <c r="N17" i="2"/>
  <c r="M18" i="2"/>
  <c r="N18" i="2"/>
  <c r="K15" i="2"/>
  <c r="M15" i="2"/>
  <c r="W15" i="2"/>
  <c r="V15" i="2"/>
  <c r="O15" i="2"/>
  <c r="N15" i="2"/>
  <c r="U15" i="2"/>
  <c r="W14" i="2"/>
  <c r="V14" i="2"/>
  <c r="O14" i="2"/>
  <c r="N14" i="2"/>
  <c r="K14" i="2"/>
  <c r="U14" i="2"/>
  <c r="W13" i="2"/>
  <c r="V13" i="2"/>
  <c r="O13" i="2"/>
  <c r="N13" i="2"/>
  <c r="K13" i="2"/>
  <c r="M13" i="2"/>
  <c r="W12" i="2"/>
  <c r="V12" i="2"/>
  <c r="O12" i="2"/>
  <c r="N12" i="2"/>
  <c r="K12" i="2"/>
  <c r="M12" i="2"/>
  <c r="U12" i="2"/>
  <c r="W11" i="2"/>
  <c r="V11" i="2"/>
  <c r="O11" i="2"/>
  <c r="N11" i="2"/>
  <c r="K11" i="2"/>
  <c r="M11" i="2"/>
  <c r="U11" i="2"/>
  <c r="W10" i="2"/>
  <c r="V10" i="2"/>
  <c r="O10" i="2"/>
  <c r="N10" i="2"/>
  <c r="K10" i="2"/>
  <c r="U10" i="2"/>
  <c r="W9" i="2"/>
  <c r="V9" i="2"/>
  <c r="O9" i="2"/>
  <c r="N9" i="2"/>
  <c r="K9" i="2"/>
  <c r="U9" i="2"/>
  <c r="W8" i="2"/>
  <c r="V8" i="2"/>
  <c r="O8" i="2"/>
  <c r="N8" i="2"/>
  <c r="K8" i="2"/>
  <c r="M8" i="2"/>
  <c r="U8" i="2"/>
  <c r="W7" i="2"/>
  <c r="V7" i="2"/>
  <c r="O7" i="2"/>
  <c r="N7" i="2"/>
  <c r="K7" i="2"/>
  <c r="M7" i="2"/>
  <c r="U13" i="2"/>
  <c r="M10" i="2"/>
  <c r="M9" i="2"/>
  <c r="U7" i="2"/>
  <c r="M14" i="2"/>
</calcChain>
</file>

<file path=xl/sharedStrings.xml><?xml version="1.0" encoding="utf-8"?>
<sst xmlns="http://schemas.openxmlformats.org/spreadsheetml/2006/main" count="438" uniqueCount="91">
  <si>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</si>
  <si>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</si>
  <si>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</si>
  <si>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</si>
  <si>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</si>
  <si>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</si>
  <si>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</si>
  <si>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</si>
  <si>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</si>
  <si>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</si>
  <si>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</si>
  <si>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</si>
  <si>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</si>
  <si>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</si>
  <si>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</si>
  <si>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</si>
  <si>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</si>
  <si>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</si>
  <si>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</si>
  <si>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</si>
  <si>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</si>
  <si>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</si>
  <si>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</si>
  <si>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</si>
  <si>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</si>
  <si>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</si>
  <si>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</si>
  <si>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</si>
  <si>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</si>
  <si>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</si>
  <si>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</si>
  <si>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</si>
  <si>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</si>
  <si>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</si>
  <si>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</si>
  <si>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</si>
  <si>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</si>
  <si>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</si>
  <si>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</si>
  <si>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</si>
  <si>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</si>
  <si>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</si>
  <si>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</si>
  <si>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</si>
  <si>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</si>
  <si>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</si>
  <si>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</si>
  <si>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</si>
  <si>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</si>
  <si>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</si>
  <si>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</si>
  <si>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</si>
  <si>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</si>
  <si>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</si>
  <si>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</si>
  <si>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</si>
  <si>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</si>
  <si>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</si>
  <si>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</si>
  <si>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</si>
  <si>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</si>
  <si>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</si>
  <si>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</si>
  <si>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</si>
  <si>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</si>
  <si>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</si>
  <si>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</si>
  <si>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</si>
  <si>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</si>
  <si>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</si>
  <si>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</si>
  <si>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</si>
  <si>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</si>
  <si>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</si>
  <si>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</si>
  <si>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</si>
  <si>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</si>
  <si>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</si>
  <si>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</si>
  <si>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</si>
  <si>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</si>
  <si>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IL</t>
  </si>
  <si>
    <t>na</t>
  </si>
  <si>
    <t>Ns</t>
  </si>
  <si>
    <t>Al</t>
  </si>
  <si>
    <t>O</t>
  </si>
  <si>
    <t>High Speed</t>
  </si>
  <si>
    <t>High Speed and Low Memory</t>
  </si>
  <si>
    <t>Low Memory</t>
  </si>
  <si>
    <t>&lt;Code&gt; Verification Parameters</t>
  </si>
  <si>
    <t>Verification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</si>
</sst>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000000"/>
      <name val="Arial"/>
      <family val="2"/>
      <charset val="1"/>
    </font>
    <font>
      <sz val="11"/>
      <color rgb="FFFF0000"/>
      <name val="Calibri"/>
      <family val="2"/>
      <charset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rgb="FF8EB4E3"/>
        <bgColor rgb="FF9999FF"/>
      </patternFill>
    </fill>
  </fills>
  <borders count="4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44">
    <xf numFmtId="0" fontId="0" fillId="0" borderId="0"/>
    <xf numFmtId="0" fontId="11" fillId="2" borderId="0" applyNumberFormat="0" applyBorder="0" applyAlignment="0" applyProtection="0"/>
    <xf numFmtId="0" fontId="11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20" borderId="0" applyNumberFormat="0" applyBorder="0" applyAlignment="0" applyProtection="0"/>
    <xf numFmtId="0" fontId="11" fillId="4" borderId="0" applyNumberFormat="0" applyBorder="0" applyAlignment="0" applyProtection="0"/>
    <xf numFmtId="0" fontId="11" fillId="21" borderId="0" applyNumberFormat="0" applyBorder="0" applyAlignment="0" applyProtection="0"/>
    <xf numFmtId="0" fontId="11" fillId="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9" borderId="0" applyNumberFormat="0" applyBorder="0" applyAlignment="0" applyProtection="0"/>
    <xf numFmtId="0" fontId="11" fillId="27" borderId="0" applyNumberFormat="0" applyBorder="0" applyAlignment="0" applyProtection="0"/>
    <xf numFmtId="0" fontId="11" fillId="5" borderId="0" applyNumberFormat="0" applyBorder="0" applyAlignment="0" applyProtection="0"/>
    <xf numFmtId="0" fontId="11" fillId="28" borderId="0" applyNumberFormat="0" applyBorder="0" applyAlignment="0" applyProtection="0"/>
    <xf numFmtId="0" fontId="11" fillId="7" borderId="0" applyNumberFormat="0" applyBorder="0" applyAlignment="0" applyProtection="0"/>
    <xf numFmtId="0" fontId="11" fillId="29" borderId="0" applyNumberFormat="0" applyBorder="0" applyAlignment="0" applyProtection="0"/>
    <xf numFmtId="0" fontId="11" fillId="8" borderId="0" applyNumberFormat="0" applyBorder="0" applyAlignment="0" applyProtection="0"/>
    <xf numFmtId="0" fontId="11" fillId="30" borderId="0" applyNumberFormat="0" applyBorder="0" applyAlignment="0" applyProtection="0"/>
    <xf numFmtId="0" fontId="12" fillId="10" borderId="0" applyNumberFormat="0" applyBorder="0" applyAlignment="0" applyProtection="0"/>
    <xf numFmtId="0" fontId="12" fillId="31" borderId="0" applyNumberFormat="0" applyBorder="0" applyAlignment="0" applyProtection="0"/>
    <xf numFmtId="0" fontId="12" fillId="11" borderId="0" applyNumberFormat="0" applyBorder="0" applyAlignment="0" applyProtection="0"/>
    <xf numFmtId="0" fontId="12" fillId="32" borderId="0" applyNumberFormat="0" applyBorder="0" applyAlignment="0" applyProtection="0"/>
    <xf numFmtId="0" fontId="12" fillId="9" borderId="0" applyNumberFormat="0" applyBorder="0" applyAlignment="0" applyProtection="0"/>
    <xf numFmtId="0" fontId="12" fillId="33" borderId="0" applyNumberFormat="0" applyBorder="0" applyAlignment="0" applyProtection="0"/>
    <xf numFmtId="0" fontId="12" fillId="13" borderId="0" applyNumberFormat="0" applyBorder="0" applyAlignment="0" applyProtection="0"/>
    <xf numFmtId="0" fontId="12" fillId="34" borderId="0" applyNumberFormat="0" applyBorder="0" applyAlignment="0" applyProtection="0"/>
    <xf numFmtId="0" fontId="12" fillId="12" borderId="0" applyNumberFormat="0" applyBorder="0" applyAlignment="0" applyProtection="0"/>
    <xf numFmtId="0" fontId="12" fillId="35" borderId="0" applyNumberFormat="0" applyBorder="0" applyAlignment="0" applyProtection="0"/>
    <xf numFmtId="0" fontId="12" fillId="14" borderId="0" applyNumberFormat="0" applyBorder="0" applyAlignment="0" applyProtection="0"/>
    <xf numFmtId="0" fontId="12" fillId="36" borderId="0" applyNumberFormat="0" applyBorder="0" applyAlignment="0" applyProtection="0"/>
    <xf numFmtId="0" fontId="12" fillId="15" borderId="0" applyNumberFormat="0" applyBorder="0" applyAlignment="0" applyProtection="0"/>
    <xf numFmtId="0" fontId="12" fillId="37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12" fillId="17" borderId="0" applyNumberFormat="0" applyBorder="0" applyAlignment="0" applyProtection="0"/>
    <xf numFmtId="0" fontId="12" fillId="39" borderId="0" applyNumberFormat="0" applyBorder="0" applyAlignment="0" applyProtection="0"/>
    <xf numFmtId="0" fontId="12" fillId="13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18" borderId="0" applyNumberFormat="0" applyBorder="0" applyAlignment="0" applyProtection="0"/>
    <xf numFmtId="0" fontId="12" fillId="42" borderId="0" applyNumberFormat="0" applyBorder="0" applyAlignment="0" applyProtection="0"/>
    <xf numFmtId="0" fontId="13" fillId="3" borderId="0" applyNumberFormat="0" applyBorder="0" applyAlignment="0" applyProtection="0"/>
    <xf numFmtId="0" fontId="13" fillId="44" borderId="0" applyNumberFormat="0" applyBorder="0" applyAlignment="0" applyProtection="0"/>
    <xf numFmtId="0" fontId="14" fillId="6" borderId="32" applyNumberFormat="0" applyAlignment="0" applyProtection="0"/>
    <xf numFmtId="0" fontId="15" fillId="43" borderId="32" applyNumberFormat="0" applyAlignment="0" applyProtection="0"/>
    <xf numFmtId="0" fontId="16" fillId="45" borderId="33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47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9" fillId="6" borderId="32" applyNumberFormat="0" applyAlignment="0" applyProtection="0"/>
    <xf numFmtId="0" fontId="19" fillId="46" borderId="32" applyNumberFormat="0" applyAlignment="0" applyProtection="0"/>
    <xf numFmtId="0" fontId="8" fillId="0" borderId="5" applyNumberFormat="0" applyFill="0" applyAlignment="0" applyProtection="0"/>
    <xf numFmtId="0" fontId="20" fillId="0" borderId="36" applyNumberFormat="0" applyFill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11" fillId="0" borderId="0"/>
    <xf numFmtId="0" fontId="10" fillId="0" borderId="0"/>
    <xf numFmtId="0" fontId="11" fillId="48" borderId="35" applyNumberFormat="0" applyFont="0" applyAlignment="0" applyProtection="0"/>
    <xf numFmtId="0" fontId="3" fillId="48" borderId="35" applyNumberFormat="0" applyFont="0" applyAlignment="0" applyProtection="0"/>
    <xf numFmtId="0" fontId="23" fillId="6" borderId="31" applyNumberFormat="0" applyAlignment="0" applyProtection="0"/>
    <xf numFmtId="0" fontId="23" fillId="43" borderId="31" applyNumberFormat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24" fillId="0" borderId="1" applyNumberFormat="0" applyFill="0" applyAlignment="0" applyProtection="0"/>
    <xf numFmtId="0" fontId="24" fillId="0" borderId="34" applyNumberFormat="0" applyFill="0" applyAlignment="0" applyProtection="0"/>
    <xf numFmtId="0" fontId="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</cellStyleXfs>
  <cellXfs count="117">
    <xf numFmtId="0" fontId="0" fillId="0" borderId="0" xfId="0"/>
    <xf numFmtId="0" fontId="26" fillId="50" borderId="6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50" borderId="8" xfId="0" applyFont="1" applyFill="1" applyBorder="1" applyAlignment="1">
      <alignment horizontal="center" vertical="center" wrapText="1"/>
    </xf>
    <xf numFmtId="2" fontId="27" fillId="0" borderId="7" xfId="0" applyNumberFormat="1" applyFont="1" applyBorder="1" applyAlignment="1">
      <alignment horizontal="center" vertical="center" wrapText="1"/>
    </xf>
    <xf numFmtId="2" fontId="27" fillId="51" borderId="7" xfId="0" applyNumberFormat="1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2" fontId="27" fillId="51" borderId="12" xfId="0" applyNumberFormat="1" applyFont="1" applyFill="1" applyBorder="1" applyAlignment="1">
      <alignment horizontal="center" vertical="center" wrapText="1"/>
    </xf>
    <xf numFmtId="1" fontId="27" fillId="51" borderId="12" xfId="0" applyNumberFormat="1" applyFont="1" applyFill="1" applyBorder="1" applyAlignment="1">
      <alignment horizontal="center" vertical="center" wrapText="1"/>
    </xf>
    <xf numFmtId="2" fontId="27" fillId="51" borderId="9" xfId="0" applyNumberFormat="1" applyFont="1" applyFill="1" applyBorder="1" applyAlignment="1">
      <alignment horizontal="center" vertical="center" wrapText="1"/>
    </xf>
    <xf numFmtId="1" fontId="27" fillId="51" borderId="9" xfId="0" applyNumberFormat="1" applyFont="1" applyFill="1" applyBorder="1" applyAlignment="1">
      <alignment horizontal="center" vertical="center" wrapText="1"/>
    </xf>
    <xf numFmtId="0" fontId="26" fillId="52" borderId="7" xfId="0" applyFont="1" applyFill="1" applyBorder="1" applyAlignment="1">
      <alignment horizontal="center" vertical="center" wrapText="1"/>
    </xf>
    <xf numFmtId="0" fontId="27" fillId="51" borderId="6" xfId="0" applyFont="1" applyFill="1" applyBorder="1" applyAlignment="1">
      <alignment horizontal="center" vertical="center" wrapText="1"/>
    </xf>
    <xf numFmtId="0" fontId="27" fillId="51" borderId="7" xfId="0" applyFont="1" applyFill="1" applyBorder="1" applyAlignment="1">
      <alignment horizontal="center" vertical="center" wrapText="1"/>
    </xf>
    <xf numFmtId="0" fontId="27" fillId="52" borderId="6" xfId="0" applyFont="1" applyFill="1" applyBorder="1" applyAlignment="1">
      <alignment vertical="center" wrapText="1"/>
    </xf>
    <xf numFmtId="0" fontId="0" fillId="53" borderId="0" xfId="0" applyFill="1"/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51" borderId="9" xfId="0" applyFont="1" applyFill="1" applyBorder="1" applyAlignment="1">
      <alignment horizontal="center" vertical="center" wrapText="1"/>
    </xf>
    <xf numFmtId="0" fontId="27" fillId="51" borderId="12" xfId="0" applyFont="1" applyFill="1" applyBorder="1" applyAlignment="1">
      <alignment horizontal="center" vertical="center" wrapText="1"/>
    </xf>
    <xf numFmtId="0" fontId="27" fillId="51" borderId="16" xfId="0" applyFont="1" applyFill="1" applyBorder="1" applyAlignment="1">
      <alignment horizontal="center" vertical="center" wrapText="1"/>
    </xf>
    <xf numFmtId="0" fontId="0" fillId="0" borderId="0" xfId="0"/>
    <xf numFmtId="0" fontId="26" fillId="50" borderId="7" xfId="0" applyFont="1" applyFill="1" applyBorder="1" applyAlignment="1">
      <alignment horizontal="center" vertical="center" wrapText="1"/>
    </xf>
    <xf numFmtId="0" fontId="29" fillId="0" borderId="0" xfId="64" applyFont="1"/>
    <xf numFmtId="0" fontId="11" fillId="0" borderId="0" xfId="64"/>
    <xf numFmtId="0" fontId="11" fillId="0" borderId="0" xfId="64"/>
    <xf numFmtId="0" fontId="11" fillId="0" borderId="0" xfId="64"/>
    <xf numFmtId="0" fontId="26" fillId="50" borderId="21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7" fillId="51" borderId="7" xfId="65" applyFont="1" applyFill="1" applyBorder="1" applyAlignment="1">
      <alignment horizontal="center" vertical="center" wrapText="1"/>
    </xf>
    <xf numFmtId="0" fontId="9" fillId="51" borderId="7" xfId="65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0" fillId="54" borderId="24" xfId="0" applyFill="1" applyBorder="1"/>
    <xf numFmtId="0" fontId="0" fillId="54" borderId="25" xfId="0" applyFill="1" applyBorder="1"/>
    <xf numFmtId="0" fontId="0" fillId="54" borderId="22" xfId="0" applyFill="1" applyBorder="1"/>
    <xf numFmtId="1" fontId="27" fillId="51" borderId="7" xfId="0" applyNumberFormat="1" applyFont="1" applyFill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6" fillId="52" borderId="8" xfId="0" applyFont="1" applyFill="1" applyBorder="1" applyAlignment="1">
      <alignment horizontal="center" vertical="center" wrapText="1"/>
    </xf>
    <xf numFmtId="1" fontId="27" fillId="51" borderId="14" xfId="0" applyNumberFormat="1" applyFont="1" applyFill="1" applyBorder="1" applyAlignment="1">
      <alignment horizontal="center" vertical="center" wrapText="1"/>
    </xf>
    <xf numFmtId="1" fontId="27" fillId="51" borderId="23" xfId="0" applyNumberFormat="1" applyFont="1" applyFill="1" applyBorder="1" applyAlignment="1">
      <alignment horizontal="center" vertical="center" wrapText="1"/>
    </xf>
    <xf numFmtId="2" fontId="27" fillId="51" borderId="16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horizontal="center" vertical="center" wrapText="1"/>
    </xf>
    <xf numFmtId="0" fontId="27" fillId="51" borderId="15" xfId="0" applyFont="1" applyFill="1" applyBorder="1" applyAlignment="1">
      <alignment horizontal="center" vertical="center" wrapText="1"/>
    </xf>
    <xf numFmtId="2" fontId="27" fillId="54" borderId="9" xfId="0" applyNumberFormat="1" applyFont="1" applyFill="1" applyBorder="1" applyAlignment="1">
      <alignment horizontal="center" vertical="center" wrapText="1"/>
    </xf>
    <xf numFmtId="2" fontId="27" fillId="54" borderId="16" xfId="0" applyNumberFormat="1" applyFont="1" applyFill="1" applyBorder="1" applyAlignment="1">
      <alignment horizontal="center" vertical="center" wrapText="1"/>
    </xf>
    <xf numFmtId="0" fontId="32" fillId="55" borderId="7" xfId="0" applyFont="1" applyFill="1" applyBorder="1" applyAlignment="1">
      <alignment horizontal="center" vertical="center" wrapText="1"/>
    </xf>
    <xf numFmtId="0" fontId="32" fillId="55" borderId="7" xfId="143" applyFont="1" applyFill="1" applyBorder="1" applyAlignment="1">
      <alignment horizontal="center" vertical="center" wrapText="1"/>
    </xf>
    <xf numFmtId="0" fontId="9" fillId="55" borderId="7" xfId="143" applyFont="1" applyFill="1" applyBorder="1" applyAlignment="1">
      <alignment horizontal="center" vertical="center" wrapText="1"/>
    </xf>
    <xf numFmtId="2" fontId="32" fillId="0" borderId="7" xfId="0" applyNumberFormat="1" applyFont="1" applyBorder="1" applyAlignment="1">
      <alignment horizontal="center" vertical="center" wrapText="1"/>
    </xf>
    <xf numFmtId="1" fontId="32" fillId="56" borderId="11" xfId="0" applyNumberFormat="1" applyFont="1" applyFill="1" applyBorder="1" applyAlignment="1">
      <alignment horizontal="center" vertical="center" wrapText="1"/>
    </xf>
    <xf numFmtId="2" fontId="32" fillId="57" borderId="12" xfId="0" applyNumberFormat="1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2" fontId="32" fillId="56" borderId="12" xfId="0" applyNumberFormat="1" applyFont="1" applyFill="1" applyBorder="1" applyAlignment="1">
      <alignment horizontal="center" vertical="center" wrapText="1"/>
    </xf>
    <xf numFmtId="1" fontId="32" fillId="56" borderId="14" xfId="0" applyNumberFormat="1" applyFont="1" applyFill="1" applyBorder="1" applyAlignment="1">
      <alignment horizontal="center" vertical="center" wrapText="1"/>
    </xf>
    <xf numFmtId="2" fontId="32" fillId="57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2" fontId="32" fillId="56" borderId="9" xfId="0" applyNumberFormat="1" applyFont="1" applyFill="1" applyBorder="1" applyAlignment="1">
      <alignment horizontal="center" vertical="center" wrapText="1"/>
    </xf>
    <xf numFmtId="0" fontId="26" fillId="50" borderId="24" xfId="0" applyFont="1" applyFill="1" applyBorder="1" applyAlignment="1">
      <alignment horizontal="center" vertical="center" wrapText="1"/>
    </xf>
    <xf numFmtId="0" fontId="26" fillId="50" borderId="25" xfId="0" applyFont="1" applyFill="1" applyBorder="1" applyAlignment="1">
      <alignment horizontal="center" vertical="center" wrapText="1"/>
    </xf>
    <xf numFmtId="0" fontId="26" fillId="50" borderId="22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52" borderId="26" xfId="0" applyFont="1" applyFill="1" applyBorder="1" applyAlignment="1">
      <alignment horizontal="center" vertical="center" wrapText="1"/>
    </xf>
    <xf numFmtId="0" fontId="26" fillId="52" borderId="6" xfId="0" applyFont="1" applyFill="1" applyBorder="1" applyAlignment="1">
      <alignment horizontal="center" vertical="center" wrapText="1"/>
    </xf>
    <xf numFmtId="0" fontId="26" fillId="53" borderId="24" xfId="0" applyFont="1" applyFill="1" applyBorder="1" applyAlignment="1">
      <alignment horizontal="center" vertical="center" wrapText="1"/>
    </xf>
    <xf numFmtId="0" fontId="26" fillId="53" borderId="25" xfId="0" applyFont="1" applyFill="1" applyBorder="1" applyAlignment="1">
      <alignment horizontal="center" vertical="center" wrapText="1"/>
    </xf>
    <xf numFmtId="0" fontId="26" fillId="53" borderId="22" xfId="0" applyFont="1" applyFill="1" applyBorder="1" applyAlignment="1">
      <alignment horizontal="center" vertical="center" wrapText="1"/>
    </xf>
    <xf numFmtId="0" fontId="26" fillId="50" borderId="26" xfId="0" applyFont="1" applyFill="1" applyBorder="1" applyAlignment="1">
      <alignment horizontal="center" vertical="center" wrapText="1"/>
    </xf>
    <xf numFmtId="0" fontId="26" fillId="50" borderId="6" xfId="0" applyFont="1" applyFill="1" applyBorder="1" applyAlignment="1">
      <alignment horizontal="center" vertical="center" wrapText="1"/>
    </xf>
    <xf numFmtId="0" fontId="26" fillId="50" borderId="28" xfId="0" applyFont="1" applyFill="1" applyBorder="1" applyAlignment="1">
      <alignment horizontal="center" vertical="center" wrapText="1"/>
    </xf>
    <xf numFmtId="0" fontId="26" fillId="50" borderId="29" xfId="0" applyFont="1" applyFill="1" applyBorder="1" applyAlignment="1">
      <alignment horizontal="center" vertical="center" wrapText="1"/>
    </xf>
    <xf numFmtId="0" fontId="26" fillId="50" borderId="21" xfId="0" applyFont="1" applyFill="1" applyBorder="1" applyAlignment="1">
      <alignment horizontal="center" vertical="center" wrapText="1"/>
    </xf>
    <xf numFmtId="0" fontId="26" fillId="50" borderId="30" xfId="0" applyFont="1" applyFill="1" applyBorder="1" applyAlignment="1">
      <alignment horizontal="center" vertical="center" wrapText="1"/>
    </xf>
    <xf numFmtId="0" fontId="26" fillId="50" borderId="18" xfId="0" applyFont="1" applyFill="1" applyBorder="1" applyAlignment="1">
      <alignment horizontal="center" vertical="center" wrapText="1"/>
    </xf>
    <xf numFmtId="0" fontId="26" fillId="50" borderId="7" xfId="0" applyFont="1" applyFill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1" fontId="32" fillId="56" borderId="23" xfId="0" applyNumberFormat="1" applyFont="1" applyFill="1" applyBorder="1" applyAlignment="1">
      <alignment horizontal="center" vertical="center" wrapText="1"/>
    </xf>
    <xf numFmtId="2" fontId="32" fillId="56" borderId="16" xfId="0" applyNumberFormat="1" applyFont="1" applyFill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</cellXfs>
  <cellStyles count="144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6 2" xfId="10"/>
    <cellStyle name="20% - Accent6 3" xfId="11"/>
    <cellStyle name="40% - Accent1 2" xfId="12"/>
    <cellStyle name="40% - Accent1 3" xfId="13"/>
    <cellStyle name="40% - Accent2 2" xfId="14"/>
    <cellStyle name="40% - Accent3 2" xfId="15"/>
    <cellStyle name="40% - Accent3 3" xfId="16"/>
    <cellStyle name="40% - Accent4 2" xfId="17"/>
    <cellStyle name="40% - Accent4 3" xfId="18"/>
    <cellStyle name="40% - Accent5 2" xfId="19"/>
    <cellStyle name="40% - Accent5 3" xfId="20"/>
    <cellStyle name="40% - Accent6 2" xfId="21"/>
    <cellStyle name="40% - Accent6 3" xfId="22"/>
    <cellStyle name="60% - Accent1 2" xfId="23"/>
    <cellStyle name="60% - Accent1 3" xfId="24"/>
    <cellStyle name="60% - Accent2 2" xfId="25"/>
    <cellStyle name="60% - Accent2 3" xfId="26"/>
    <cellStyle name="60% - Accent3 2" xfId="27"/>
    <cellStyle name="60% - Accent3 3" xfId="28"/>
    <cellStyle name="60% - Accent4 2" xfId="29"/>
    <cellStyle name="60% - Accent4 3" xfId="30"/>
    <cellStyle name="60% - Accent5 2" xfId="31"/>
    <cellStyle name="60% - Accent5 3" xfId="32"/>
    <cellStyle name="60% - Accent6 2" xfId="33"/>
    <cellStyle name="60% - Accent6 3" xfId="34"/>
    <cellStyle name="Accent1 2" xfId="35"/>
    <cellStyle name="Accent1 3" xfId="36"/>
    <cellStyle name="Accent2 2" xfId="37"/>
    <cellStyle name="Accent2 3" xfId="38"/>
    <cellStyle name="Accent3 2" xfId="39"/>
    <cellStyle name="Accent3 3" xfId="40"/>
    <cellStyle name="Accent4 2" xfId="41"/>
    <cellStyle name="Accent4 3" xfId="42"/>
    <cellStyle name="Accent5 2" xfId="43"/>
    <cellStyle name="Accent6 2" xfId="44"/>
    <cellStyle name="Accent6 3" xfId="45"/>
    <cellStyle name="Bad 2" xfId="46"/>
    <cellStyle name="Bad 3" xfId="47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Calculation 2" xfId="48"/>
    <cellStyle name="Calculation 3" xfId="49"/>
    <cellStyle name="Check Cell 2" xfId="50"/>
    <cellStyle name="Explanatory Text 2" xfId="51"/>
    <cellStyle name="Good 2" xfId="52"/>
    <cellStyle name="Good 3" xfId="53"/>
    <cellStyle name="Heading 1 2" xfId="54"/>
    <cellStyle name="Heading 2 2" xfId="55"/>
    <cellStyle name="Heading 3 2" xfId="56"/>
    <cellStyle name="Heading 4 2" xfId="57"/>
    <cellStyle name="Input 2" xfId="58"/>
    <cellStyle name="Input 3" xfId="59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ed Cell 2" xfId="60"/>
    <cellStyle name="Linked Cell 3" xfId="61"/>
    <cellStyle name="Neutral 2" xfId="62"/>
    <cellStyle name="Neutral 3" xfId="63"/>
    <cellStyle name="Normal 2" xfId="64"/>
    <cellStyle name="Normal 3" xfId="65"/>
    <cellStyle name="Note 2" xfId="66"/>
    <cellStyle name="Note 3" xfId="67"/>
    <cellStyle name="Output 2" xfId="68"/>
    <cellStyle name="Output 3" xfId="69"/>
    <cellStyle name="Standard" xfId="0" builtinId="0"/>
    <cellStyle name="Standard 2" xfId="70"/>
    <cellStyle name="TableStyleLight1" xfId="143"/>
    <cellStyle name="Title 2" xfId="71"/>
    <cellStyle name="Total 2" xfId="72"/>
    <cellStyle name="Total 3" xfId="73"/>
    <cellStyle name="Warning Text 2" xfId="74"/>
  </cellStyles>
  <dxfs count="45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8"/>
  <sheetViews>
    <sheetView topLeftCell="A28" workbookViewId="0">
      <selection activeCell="A30" sqref="A30"/>
    </sheetView>
  </sheetViews>
  <sheetFormatPr baseColWidth="10" defaultColWidth="11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3.83203125" customWidth="1"/>
    <col min="8" max="8" width="4.6640625" customWidth="1"/>
    <col min="9" max="9" width="8.6640625" customWidth="1"/>
    <col min="10" max="10" width="7" customWidth="1"/>
    <col min="11" max="11" width="9.6640625" customWidth="1"/>
    <col min="12" max="12" width="11.1640625" customWidth="1"/>
    <col min="13" max="13" width="4.6640625" bestFit="1" customWidth="1"/>
    <col min="14" max="14" width="5.5" bestFit="1" customWidth="1"/>
    <col min="15" max="15" width="2.1640625" bestFit="1" customWidth="1"/>
    <col min="16" max="16" width="10.1640625" bestFit="1" customWidth="1"/>
    <col min="17" max="17" width="7.5" bestFit="1" customWidth="1"/>
    <col min="18" max="18" width="9.1640625" bestFit="1" customWidth="1"/>
    <col min="19" max="19" width="10" bestFit="1" customWidth="1"/>
    <col min="20" max="21" width="8.5" bestFit="1" customWidth="1"/>
    <col min="22" max="22" width="10" bestFit="1" customWidth="1"/>
    <col min="23" max="23" width="7.6640625" customWidth="1"/>
    <col min="24" max="24" width="10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10.1640625" customWidth="1"/>
    <col min="37" max="38" width="7.1640625" bestFit="1" customWidth="1"/>
    <col min="39" max="39" width="6.33203125" bestFit="1" customWidth="1"/>
  </cols>
  <sheetData>
    <row r="1" spans="1:39" s="52" customFormat="1" ht="16" thickBot="1">
      <c r="A1" s="65" t="s">
        <v>86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7"/>
      <c r="AB1" s="6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</row>
    <row r="2" spans="1:39" ht="15.75" customHeight="1" thickBot="1">
      <c r="A2" s="92" t="s">
        <v>0</v>
      </c>
      <c r="B2" s="93"/>
      <c r="C2" s="93"/>
      <c r="D2" s="93"/>
      <c r="E2" s="93"/>
      <c r="F2" s="94"/>
      <c r="G2" s="92" t="s">
        <v>67</v>
      </c>
      <c r="H2" s="93"/>
      <c r="I2" s="93"/>
      <c r="J2" s="93"/>
      <c r="K2" s="93"/>
      <c r="L2" s="93"/>
      <c r="M2" s="93"/>
      <c r="N2" s="93"/>
      <c r="O2" s="92" t="s">
        <v>68</v>
      </c>
      <c r="P2" s="93"/>
      <c r="Q2" s="93"/>
      <c r="R2" s="93"/>
      <c r="S2" s="93"/>
      <c r="T2" s="93"/>
      <c r="U2" s="93"/>
      <c r="V2" s="93"/>
      <c r="W2" s="92"/>
      <c r="X2" s="93"/>
      <c r="Y2" s="93"/>
      <c r="Z2" s="93"/>
      <c r="AA2" s="93"/>
      <c r="AB2" s="92" t="s">
        <v>34</v>
      </c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4"/>
    </row>
    <row r="3" spans="1:39" ht="16.5" customHeight="1" thickBot="1">
      <c r="A3" s="1" t="s">
        <v>1</v>
      </c>
      <c r="B3" s="2" t="s">
        <v>2</v>
      </c>
      <c r="C3" s="2" t="s">
        <v>3</v>
      </c>
      <c r="D3" s="2" t="s">
        <v>4</v>
      </c>
      <c r="E3" s="9" t="s">
        <v>62</v>
      </c>
      <c r="F3" s="2" t="s">
        <v>5</v>
      </c>
      <c r="G3" s="2" t="s">
        <v>6</v>
      </c>
      <c r="H3" s="2" t="s">
        <v>7</v>
      </c>
      <c r="I3" s="53" t="s">
        <v>83</v>
      </c>
      <c r="J3" s="53" t="s">
        <v>84</v>
      </c>
      <c r="K3" s="53" t="s">
        <v>85</v>
      </c>
      <c r="L3" s="2" t="s">
        <v>8</v>
      </c>
      <c r="M3" s="2" t="s">
        <v>9</v>
      </c>
      <c r="N3" s="2" t="s">
        <v>10</v>
      </c>
      <c r="O3" s="6" t="s">
        <v>23</v>
      </c>
      <c r="P3" s="6" t="s">
        <v>24</v>
      </c>
      <c r="Q3" s="6" t="s">
        <v>25</v>
      </c>
      <c r="R3" s="6" t="s">
        <v>26</v>
      </c>
      <c r="S3" s="6" t="s">
        <v>27</v>
      </c>
      <c r="T3" s="6" t="s">
        <v>64</v>
      </c>
      <c r="U3" s="6" t="s">
        <v>28</v>
      </c>
      <c r="V3" s="6" t="s">
        <v>29</v>
      </c>
      <c r="W3" s="72" t="s">
        <v>72</v>
      </c>
      <c r="X3" s="72" t="s">
        <v>30</v>
      </c>
      <c r="Y3" s="72" t="s">
        <v>31</v>
      </c>
      <c r="Z3" s="72" t="s">
        <v>32</v>
      </c>
      <c r="AA3" s="72" t="s">
        <v>33</v>
      </c>
      <c r="AB3" s="6" t="s">
        <v>24</v>
      </c>
      <c r="AC3" s="6" t="s">
        <v>25</v>
      </c>
      <c r="AD3" s="6" t="s">
        <v>26</v>
      </c>
      <c r="AE3" s="6" t="s">
        <v>27</v>
      </c>
      <c r="AF3" s="6" t="s">
        <v>64</v>
      </c>
      <c r="AG3" s="6" t="s">
        <v>28</v>
      </c>
      <c r="AH3" s="6" t="s">
        <v>29</v>
      </c>
      <c r="AI3" s="72" t="s">
        <v>72</v>
      </c>
      <c r="AJ3" s="72" t="s">
        <v>30</v>
      </c>
      <c r="AK3" s="72" t="s">
        <v>31</v>
      </c>
      <c r="AL3" s="72" t="s">
        <v>32</v>
      </c>
      <c r="AM3" s="72" t="s">
        <v>33</v>
      </c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22">
        <v>1465402</v>
      </c>
      <c r="G4" s="44">
        <v>25</v>
      </c>
      <c r="H4" s="45">
        <v>1288</v>
      </c>
      <c r="I4" s="45">
        <v>1</v>
      </c>
      <c r="J4" s="50">
        <v>8</v>
      </c>
      <c r="K4" s="50">
        <v>27.241300000000003</v>
      </c>
      <c r="L4" s="50">
        <v>1909347</v>
      </c>
      <c r="M4" s="50" t="s">
        <v>81</v>
      </c>
      <c r="N4" s="69"/>
      <c r="O4" s="44">
        <v>0</v>
      </c>
      <c r="P4" s="45">
        <v>75.042993381624896</v>
      </c>
      <c r="Q4" s="45">
        <v>191.89</v>
      </c>
      <c r="R4" s="45">
        <v>189.00450000000001</v>
      </c>
      <c r="S4" s="45">
        <v>75.042993381624896</v>
      </c>
      <c r="T4" s="45">
        <v>191.89</v>
      </c>
      <c r="U4" s="45">
        <v>189.00450000000001</v>
      </c>
      <c r="V4" s="45">
        <v>220.83203125</v>
      </c>
      <c r="W4" s="45"/>
      <c r="X4" s="45"/>
      <c r="Y4" s="45"/>
      <c r="Z4" s="45"/>
      <c r="AA4" s="45"/>
      <c r="AB4" s="45">
        <v>207.58252847052037</v>
      </c>
      <c r="AC4" s="45">
        <v>69.37</v>
      </c>
      <c r="AD4" s="45">
        <v>0</v>
      </c>
      <c r="AE4" s="45">
        <v>207.58252847052037</v>
      </c>
      <c r="AF4" s="45">
        <v>69.37</v>
      </c>
      <c r="AG4" s="45">
        <v>0</v>
      </c>
      <c r="AH4" s="45">
        <v>22.28515625</v>
      </c>
      <c r="AI4" s="50"/>
      <c r="AJ4" s="50"/>
      <c r="AK4" s="50"/>
      <c r="AL4" s="50"/>
      <c r="AM4" s="76"/>
    </row>
    <row r="5" spans="1:39" ht="16" thickBot="1">
      <c r="A5" s="3" t="s">
        <v>14</v>
      </c>
      <c r="B5" s="95" t="s">
        <v>15</v>
      </c>
      <c r="C5" s="4" t="s">
        <v>16</v>
      </c>
      <c r="D5" s="4">
        <v>1288</v>
      </c>
      <c r="E5" s="4">
        <v>20</v>
      </c>
      <c r="F5" s="22">
        <v>2443</v>
      </c>
      <c r="G5" s="46">
        <v>1</v>
      </c>
      <c r="H5" s="43">
        <v>1288</v>
      </c>
      <c r="I5" s="43">
        <v>1</v>
      </c>
      <c r="J5" s="49">
        <v>8</v>
      </c>
      <c r="K5" s="49">
        <v>6.9317000000000002</v>
      </c>
      <c r="L5" s="49">
        <v>2613</v>
      </c>
      <c r="M5" s="49" t="s">
        <v>82</v>
      </c>
      <c r="N5" s="70"/>
      <c r="O5" s="46">
        <v>0</v>
      </c>
      <c r="P5" s="43">
        <v>121.82741116751266</v>
      </c>
      <c r="Q5" s="43">
        <v>0.19700000000000004</v>
      </c>
      <c r="R5" s="43">
        <v>0.20869725000000003</v>
      </c>
      <c r="S5" s="43">
        <v>104.34782608695652</v>
      </c>
      <c r="T5" s="43">
        <v>0.23</v>
      </c>
      <c r="U5" s="43">
        <v>0.22750000000000001</v>
      </c>
      <c r="V5" s="43">
        <v>9.765625</v>
      </c>
      <c r="W5" s="43"/>
      <c r="X5" s="43"/>
      <c r="Y5" s="43"/>
      <c r="Z5" s="43"/>
      <c r="AA5" s="43"/>
      <c r="AB5" s="43">
        <v>164.38356164383563</v>
      </c>
      <c r="AC5" s="43">
        <v>0.14599999999999999</v>
      </c>
      <c r="AD5" s="43">
        <v>0</v>
      </c>
      <c r="AE5" s="43">
        <v>159.99999999999997</v>
      </c>
      <c r="AF5" s="43">
        <v>0.15000000000000002</v>
      </c>
      <c r="AG5" s="43">
        <v>0</v>
      </c>
      <c r="AH5" s="43">
        <v>0.95703125</v>
      </c>
      <c r="AI5" s="49"/>
      <c r="AJ5" s="49"/>
      <c r="AK5" s="49"/>
      <c r="AL5" s="49"/>
      <c r="AM5" s="77"/>
    </row>
    <row r="6" spans="1:39" ht="16" thickBot="1">
      <c r="A6" s="3" t="s">
        <v>17</v>
      </c>
      <c r="B6" s="96"/>
      <c r="C6" s="4" t="s">
        <v>18</v>
      </c>
      <c r="D6" s="4">
        <v>1288</v>
      </c>
      <c r="E6" s="4">
        <v>5</v>
      </c>
      <c r="F6" s="22">
        <v>104207</v>
      </c>
      <c r="G6" s="46">
        <v>2</v>
      </c>
      <c r="H6" s="43">
        <v>1288</v>
      </c>
      <c r="I6" s="49">
        <v>1</v>
      </c>
      <c r="J6" s="49">
        <v>8</v>
      </c>
      <c r="K6" s="49">
        <v>5.9741</v>
      </c>
      <c r="L6" s="49">
        <v>110433</v>
      </c>
      <c r="M6" s="49" t="s">
        <v>81</v>
      </c>
      <c r="N6" s="70"/>
      <c r="O6" s="46">
        <v>0</v>
      </c>
      <c r="P6" s="43">
        <v>78.239608801955995</v>
      </c>
      <c r="Q6" s="43">
        <v>13.087999999999999</v>
      </c>
      <c r="R6" s="43">
        <v>12.950499999999998</v>
      </c>
      <c r="S6" s="43">
        <v>75.128393250183422</v>
      </c>
      <c r="T6" s="43">
        <v>13.629999999999999</v>
      </c>
      <c r="U6" s="43">
        <v>13.4328</v>
      </c>
      <c r="V6" s="43">
        <v>206.50390625</v>
      </c>
      <c r="W6" s="43"/>
      <c r="X6" s="43"/>
      <c r="Y6" s="43"/>
      <c r="Z6" s="43"/>
      <c r="AA6" s="43"/>
      <c r="AB6" s="43">
        <v>175.34246575342465</v>
      </c>
      <c r="AC6" s="43">
        <v>5.84</v>
      </c>
      <c r="AD6" s="43">
        <v>0</v>
      </c>
      <c r="AE6" s="43">
        <v>172.10084033613444</v>
      </c>
      <c r="AF6" s="43">
        <v>5.95</v>
      </c>
      <c r="AG6" s="43">
        <v>0</v>
      </c>
      <c r="AH6" s="43">
        <v>2.109375</v>
      </c>
      <c r="AI6" s="49"/>
      <c r="AJ6" s="49"/>
      <c r="AK6" s="49"/>
      <c r="AL6" s="49"/>
      <c r="AM6" s="77"/>
    </row>
    <row r="7" spans="1:39" ht="16" thickBot="1">
      <c r="A7" s="3" t="s">
        <v>19</v>
      </c>
      <c r="B7" s="97"/>
      <c r="C7" s="4" t="s">
        <v>13</v>
      </c>
      <c r="D7" s="4">
        <v>1288</v>
      </c>
      <c r="E7" s="4">
        <v>1</v>
      </c>
      <c r="F7" s="22">
        <v>1465402</v>
      </c>
      <c r="G7" s="46">
        <v>25</v>
      </c>
      <c r="H7" s="43">
        <v>1288</v>
      </c>
      <c r="I7" s="43">
        <v>1</v>
      </c>
      <c r="J7" s="49">
        <v>8</v>
      </c>
      <c r="K7" s="49">
        <v>6.0428000000000006</v>
      </c>
      <c r="L7" s="49">
        <v>1591248</v>
      </c>
      <c r="M7" s="49" t="s">
        <v>81</v>
      </c>
      <c r="N7" s="70"/>
      <c r="O7" s="46">
        <v>0</v>
      </c>
      <c r="P7" s="43">
        <v>69.578662543486672</v>
      </c>
      <c r="Q7" s="43">
        <v>206.95999999999998</v>
      </c>
      <c r="R7" s="43">
        <v>204.822</v>
      </c>
      <c r="S7" s="43">
        <v>69.578662543486672</v>
      </c>
      <c r="T7" s="43">
        <v>206.95999999999998</v>
      </c>
      <c r="U7" s="43">
        <v>204.822</v>
      </c>
      <c r="V7" s="43">
        <v>238.95703125</v>
      </c>
      <c r="W7" s="43"/>
      <c r="X7" s="43"/>
      <c r="Y7" s="43"/>
      <c r="Z7" s="43"/>
      <c r="AA7" s="43"/>
      <c r="AB7" s="43">
        <v>181.52023194251859</v>
      </c>
      <c r="AC7" s="43">
        <v>79.33</v>
      </c>
      <c r="AD7" s="43">
        <v>0</v>
      </c>
      <c r="AE7" s="43">
        <v>181.52023194251859</v>
      </c>
      <c r="AF7" s="43">
        <v>79.33</v>
      </c>
      <c r="AG7" s="43">
        <v>0</v>
      </c>
      <c r="AH7" s="43">
        <v>23.359375</v>
      </c>
      <c r="AI7" s="49"/>
      <c r="AJ7" s="49"/>
      <c r="AK7" s="49"/>
      <c r="AL7" s="49"/>
      <c r="AM7" s="77"/>
    </row>
    <row r="8" spans="1:39" ht="16" thickBot="1">
      <c r="A8" s="3" t="s">
        <v>20</v>
      </c>
      <c r="B8" s="95" t="s">
        <v>21</v>
      </c>
      <c r="C8" s="4" t="s">
        <v>16</v>
      </c>
      <c r="D8" s="4">
        <v>1288</v>
      </c>
      <c r="E8" s="4">
        <v>20</v>
      </c>
      <c r="F8" s="22">
        <v>2443</v>
      </c>
      <c r="G8" s="46">
        <v>1</v>
      </c>
      <c r="H8" s="43">
        <v>1288</v>
      </c>
      <c r="I8" s="43">
        <v>1</v>
      </c>
      <c r="J8" s="49">
        <v>8</v>
      </c>
      <c r="K8" s="49">
        <v>28.997</v>
      </c>
      <c r="L8" s="49">
        <v>3152</v>
      </c>
      <c r="M8" s="49" t="s">
        <v>82</v>
      </c>
      <c r="N8" s="70"/>
      <c r="O8" s="46">
        <v>0</v>
      </c>
      <c r="P8" s="43">
        <v>105.72687224669603</v>
      </c>
      <c r="Q8" s="43">
        <v>0.22700000000000001</v>
      </c>
      <c r="R8" s="43">
        <v>0.23893400000000001</v>
      </c>
      <c r="S8" s="43">
        <v>92.307692307692307</v>
      </c>
      <c r="T8" s="43">
        <v>0.26</v>
      </c>
      <c r="U8" s="43">
        <v>0.25650000000000001</v>
      </c>
      <c r="V8" s="43">
        <v>9.23828125</v>
      </c>
      <c r="W8" s="43"/>
      <c r="X8" s="43"/>
      <c r="Y8" s="43"/>
      <c r="Z8" s="43"/>
      <c r="AA8" s="43"/>
      <c r="AB8" s="43">
        <v>199.99999999999989</v>
      </c>
      <c r="AC8" s="43">
        <v>0.12000000000000006</v>
      </c>
      <c r="AD8" s="43">
        <v>0</v>
      </c>
      <c r="AE8" s="43">
        <v>199.99999999999997</v>
      </c>
      <c r="AF8" s="43">
        <v>0.12000000000000001</v>
      </c>
      <c r="AG8" s="43">
        <v>0</v>
      </c>
      <c r="AH8" s="43">
        <v>0.95703125</v>
      </c>
      <c r="AI8" s="49"/>
      <c r="AJ8" s="49"/>
      <c r="AK8" s="49"/>
      <c r="AL8" s="49"/>
      <c r="AM8" s="77"/>
    </row>
    <row r="9" spans="1:39" ht="16" thickBot="1">
      <c r="A9" s="3" t="s">
        <v>22</v>
      </c>
      <c r="B9" s="97"/>
      <c r="C9" s="4" t="s">
        <v>18</v>
      </c>
      <c r="D9" s="4">
        <v>1288</v>
      </c>
      <c r="E9" s="4">
        <v>5</v>
      </c>
      <c r="F9" s="22">
        <v>104207</v>
      </c>
      <c r="G9" s="47">
        <v>2</v>
      </c>
      <c r="H9" s="48">
        <v>1288</v>
      </c>
      <c r="I9" s="51">
        <v>1</v>
      </c>
      <c r="J9" s="51">
        <v>8</v>
      </c>
      <c r="K9" s="51">
        <v>26.8264</v>
      </c>
      <c r="L9" s="51">
        <v>132162</v>
      </c>
      <c r="M9" s="51" t="s">
        <v>81</v>
      </c>
      <c r="N9" s="71"/>
      <c r="O9" s="46">
        <v>0</v>
      </c>
      <c r="P9" s="49">
        <v>76.509264793783643</v>
      </c>
      <c r="Q9" s="43">
        <v>13.383999999999997</v>
      </c>
      <c r="R9" s="43">
        <v>13.250551999999997</v>
      </c>
      <c r="S9" s="43">
        <v>72.265349329569503</v>
      </c>
      <c r="T9" s="43">
        <v>14.170000000000002</v>
      </c>
      <c r="U9" s="43">
        <v>13.938500000000001</v>
      </c>
      <c r="V9" s="43">
        <v>195.23828125</v>
      </c>
      <c r="W9" s="43"/>
      <c r="X9" s="43"/>
      <c r="Y9" s="43"/>
      <c r="Z9" s="43"/>
      <c r="AA9" s="43"/>
      <c r="AB9" s="43">
        <v>196.6205837173579</v>
      </c>
      <c r="AC9" s="43">
        <v>5.2080000000000002</v>
      </c>
      <c r="AD9" s="43">
        <v>0</v>
      </c>
      <c r="AE9" s="43">
        <v>195.41984732824426</v>
      </c>
      <c r="AF9" s="43">
        <v>5.24</v>
      </c>
      <c r="AG9" s="43">
        <v>0</v>
      </c>
      <c r="AH9" s="43">
        <v>2.0390625</v>
      </c>
      <c r="AI9" s="49"/>
      <c r="AJ9" s="49"/>
      <c r="AK9" s="49"/>
      <c r="AL9" s="49"/>
      <c r="AM9" s="77"/>
    </row>
    <row r="10" spans="1:39" ht="16" thickBot="1">
      <c r="A10" s="37" t="s">
        <v>75</v>
      </c>
      <c r="B10" s="95" t="s">
        <v>73</v>
      </c>
      <c r="C10" s="4" t="s">
        <v>16</v>
      </c>
      <c r="D10" s="4">
        <v>1288</v>
      </c>
      <c r="E10" s="4">
        <v>20</v>
      </c>
      <c r="F10" s="22">
        <v>2443</v>
      </c>
      <c r="G10" s="17"/>
      <c r="H10" s="10"/>
      <c r="I10" s="10"/>
      <c r="J10" s="25"/>
      <c r="K10" s="32"/>
      <c r="L10" s="33"/>
      <c r="M10" s="10"/>
      <c r="N10" s="70"/>
      <c r="O10" s="46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28"/>
    </row>
    <row r="11" spans="1:39" ht="16" thickBot="1">
      <c r="A11" s="37" t="s">
        <v>76</v>
      </c>
      <c r="B11" s="96"/>
      <c r="C11" s="4" t="s">
        <v>18</v>
      </c>
      <c r="D11" s="4">
        <v>1288</v>
      </c>
      <c r="E11" s="4">
        <v>5</v>
      </c>
      <c r="F11" s="22">
        <v>104207</v>
      </c>
      <c r="G11" s="17"/>
      <c r="H11" s="10"/>
      <c r="I11" s="25"/>
      <c r="J11" s="25"/>
      <c r="K11" s="32"/>
      <c r="L11" s="33"/>
      <c r="M11" s="10"/>
      <c r="N11" s="70"/>
      <c r="O11" s="46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9"/>
      <c r="AJ11" s="49"/>
      <c r="AK11" s="49"/>
      <c r="AL11" s="49"/>
      <c r="AM11" s="77"/>
    </row>
    <row r="12" spans="1:39" ht="16" thickBot="1">
      <c r="A12" s="37" t="s">
        <v>77</v>
      </c>
      <c r="B12" s="97"/>
      <c r="C12" s="4" t="s">
        <v>13</v>
      </c>
      <c r="D12" s="4">
        <v>1288</v>
      </c>
      <c r="E12" s="4">
        <v>1</v>
      </c>
      <c r="F12" s="22">
        <v>1465402</v>
      </c>
      <c r="G12" s="13"/>
      <c r="H12" s="14"/>
      <c r="I12" s="14"/>
      <c r="J12" s="26"/>
      <c r="K12" s="30"/>
      <c r="L12" s="31"/>
      <c r="M12" s="14"/>
      <c r="N12" s="69"/>
      <c r="O12" s="47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29"/>
    </row>
    <row r="13" spans="1:39" s="52" customFormat="1" ht="16" thickBot="1">
      <c r="A13" s="38" t="s">
        <v>86</v>
      </c>
      <c r="B13" s="38" t="s">
        <v>90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</row>
    <row r="14" spans="1:39" s="52" customFormat="1" ht="15.75" customHeight="1" thickBot="1">
      <c r="A14" s="92" t="s">
        <v>0</v>
      </c>
      <c r="B14" s="93"/>
      <c r="C14" s="93"/>
      <c r="D14" s="93"/>
      <c r="E14" s="93"/>
      <c r="F14" s="94"/>
      <c r="G14" s="92" t="s">
        <v>67</v>
      </c>
      <c r="H14" s="93"/>
      <c r="I14" s="93"/>
      <c r="J14" s="93"/>
      <c r="K14" s="93"/>
      <c r="L14" s="93"/>
      <c r="M14" s="93"/>
      <c r="N14" s="93"/>
      <c r="O14" s="92" t="s">
        <v>68</v>
      </c>
      <c r="P14" s="93"/>
      <c r="Q14" s="93"/>
      <c r="R14" s="93"/>
      <c r="S14" s="93"/>
      <c r="T14" s="93"/>
      <c r="U14" s="93"/>
      <c r="V14" s="93"/>
      <c r="W14" s="92"/>
      <c r="X14" s="93"/>
      <c r="Y14" s="93"/>
      <c r="Z14" s="93"/>
      <c r="AA14" s="93"/>
      <c r="AB14" s="92" t="s">
        <v>34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4"/>
    </row>
    <row r="15" spans="1:39" s="52" customFormat="1" ht="16.5" customHeight="1" thickBot="1">
      <c r="A15" s="64" t="s">
        <v>1</v>
      </c>
      <c r="B15" s="63" t="s">
        <v>2</v>
      </c>
      <c r="C15" s="63" t="s">
        <v>3</v>
      </c>
      <c r="D15" s="63" t="s">
        <v>4</v>
      </c>
      <c r="E15" s="63" t="s">
        <v>62</v>
      </c>
      <c r="F15" s="63" t="s">
        <v>5</v>
      </c>
      <c r="G15" s="63" t="s">
        <v>6</v>
      </c>
      <c r="H15" s="63" t="s">
        <v>7</v>
      </c>
      <c r="I15" s="63" t="s">
        <v>83</v>
      </c>
      <c r="J15" s="63" t="s">
        <v>84</v>
      </c>
      <c r="K15" s="63" t="s">
        <v>85</v>
      </c>
      <c r="L15" s="63" t="s">
        <v>8</v>
      </c>
      <c r="M15" s="63" t="s">
        <v>9</v>
      </c>
      <c r="N15" s="63" t="s">
        <v>10</v>
      </c>
      <c r="O15" s="6" t="s">
        <v>23</v>
      </c>
      <c r="P15" s="6" t="s">
        <v>24</v>
      </c>
      <c r="Q15" s="6" t="s">
        <v>25</v>
      </c>
      <c r="R15" s="6" t="s">
        <v>26</v>
      </c>
      <c r="S15" s="6" t="s">
        <v>27</v>
      </c>
      <c r="T15" s="6" t="s">
        <v>64</v>
      </c>
      <c r="U15" s="6" t="s">
        <v>28</v>
      </c>
      <c r="V15" s="6" t="s">
        <v>29</v>
      </c>
      <c r="W15" s="72" t="s">
        <v>72</v>
      </c>
      <c r="X15" s="72" t="s">
        <v>30</v>
      </c>
      <c r="Y15" s="72" t="s">
        <v>31</v>
      </c>
      <c r="Z15" s="72" t="s">
        <v>32</v>
      </c>
      <c r="AA15" s="72" t="s">
        <v>33</v>
      </c>
      <c r="AB15" s="6" t="s">
        <v>24</v>
      </c>
      <c r="AC15" s="6" t="s">
        <v>25</v>
      </c>
      <c r="AD15" s="6" t="s">
        <v>26</v>
      </c>
      <c r="AE15" s="6" t="s">
        <v>27</v>
      </c>
      <c r="AF15" s="6" t="s">
        <v>64</v>
      </c>
      <c r="AG15" s="6" t="s">
        <v>28</v>
      </c>
      <c r="AH15" s="6" t="s">
        <v>29</v>
      </c>
      <c r="AI15" s="72" t="s">
        <v>72</v>
      </c>
      <c r="AJ15" s="72" t="s">
        <v>30</v>
      </c>
      <c r="AK15" s="72" t="s">
        <v>31</v>
      </c>
      <c r="AL15" s="72" t="s">
        <v>32</v>
      </c>
      <c r="AM15" s="72" t="s">
        <v>33</v>
      </c>
    </row>
    <row r="16" spans="1:39" s="52" customFormat="1" ht="16" thickBot="1">
      <c r="A16" s="3" t="s">
        <v>11</v>
      </c>
      <c r="B16" s="5" t="s">
        <v>12</v>
      </c>
      <c r="C16" s="42" t="s">
        <v>13</v>
      </c>
      <c r="D16" s="42">
        <v>1288</v>
      </c>
      <c r="E16" s="42">
        <v>1</v>
      </c>
      <c r="F16" s="22">
        <v>1465402</v>
      </c>
      <c r="G16" s="44">
        <v>25</v>
      </c>
      <c r="H16" s="45">
        <v>1288</v>
      </c>
      <c r="I16" s="45">
        <v>1</v>
      </c>
      <c r="J16" s="50">
        <v>8</v>
      </c>
      <c r="K16" s="50">
        <v>27.241300000000003</v>
      </c>
      <c r="L16" s="50">
        <v>1909347</v>
      </c>
      <c r="M16" s="50" t="s">
        <v>81</v>
      </c>
      <c r="N16" s="69"/>
      <c r="O16" s="84">
        <v>0</v>
      </c>
      <c r="P16" s="85">
        <v>91.054000000000002</v>
      </c>
      <c r="Q16" s="86">
        <v>193.61</v>
      </c>
      <c r="R16" s="86">
        <v>193.36099999999999</v>
      </c>
      <c r="S16" s="87">
        <v>91.05</v>
      </c>
      <c r="T16" s="86">
        <v>193.61</v>
      </c>
      <c r="U16" s="86">
        <v>193.36099999999999</v>
      </c>
      <c r="V16" s="87">
        <v>221.75700000000001</v>
      </c>
      <c r="W16" s="45"/>
      <c r="X16" s="45"/>
      <c r="Y16" s="45"/>
      <c r="Z16" s="45"/>
      <c r="AA16" s="45"/>
      <c r="AB16" s="87">
        <v>246.31</v>
      </c>
      <c r="AC16" s="86">
        <v>71.569999999999993</v>
      </c>
      <c r="AD16" s="86">
        <v>0</v>
      </c>
      <c r="AE16" s="87">
        <v>246.31</v>
      </c>
      <c r="AF16" s="86">
        <v>71.569999999999993</v>
      </c>
      <c r="AG16" s="86">
        <v>0</v>
      </c>
      <c r="AH16" s="87">
        <v>22.207000000000001</v>
      </c>
      <c r="AI16" s="50"/>
      <c r="AJ16" s="50"/>
      <c r="AK16" s="50"/>
      <c r="AL16" s="50"/>
      <c r="AM16" s="76"/>
    </row>
    <row r="17" spans="1:39" s="52" customFormat="1" ht="16" thickBot="1">
      <c r="A17" s="3" t="s">
        <v>14</v>
      </c>
      <c r="B17" s="95" t="s">
        <v>15</v>
      </c>
      <c r="C17" s="42" t="s">
        <v>16</v>
      </c>
      <c r="D17" s="42">
        <v>1288</v>
      </c>
      <c r="E17" s="42">
        <v>20</v>
      </c>
      <c r="F17" s="22">
        <v>2443</v>
      </c>
      <c r="G17" s="46">
        <v>1</v>
      </c>
      <c r="H17" s="43">
        <v>1288</v>
      </c>
      <c r="I17" s="43">
        <v>1</v>
      </c>
      <c r="J17" s="49">
        <v>8</v>
      </c>
      <c r="K17" s="49">
        <v>6.9317000000000002</v>
      </c>
      <c r="L17" s="49">
        <v>2613</v>
      </c>
      <c r="M17" s="49" t="s">
        <v>82</v>
      </c>
      <c r="N17" s="70"/>
      <c r="O17" s="88">
        <v>0</v>
      </c>
      <c r="P17" s="89">
        <v>175.42</v>
      </c>
      <c r="Q17" s="90">
        <v>0.20399999999999999</v>
      </c>
      <c r="R17" s="90">
        <v>0.20499999999999999</v>
      </c>
      <c r="S17" s="91">
        <v>109.88</v>
      </c>
      <c r="T17" s="90">
        <v>0.32</v>
      </c>
      <c r="U17" s="90">
        <v>0.32600000000000001</v>
      </c>
      <c r="V17" s="91">
        <v>9.7650000000000006</v>
      </c>
      <c r="W17" s="43"/>
      <c r="X17" s="43"/>
      <c r="Y17" s="43"/>
      <c r="Z17" s="43"/>
      <c r="AA17" s="43"/>
      <c r="AB17" s="91">
        <v>383.2</v>
      </c>
      <c r="AC17" s="90">
        <v>0.12</v>
      </c>
      <c r="AD17" s="90">
        <v>0</v>
      </c>
      <c r="AE17" s="91">
        <v>195.35</v>
      </c>
      <c r="AF17" s="90">
        <v>0.18</v>
      </c>
      <c r="AG17" s="90">
        <v>0</v>
      </c>
      <c r="AH17" s="91">
        <v>0.94499999999999995</v>
      </c>
      <c r="AI17" s="49"/>
      <c r="AJ17" s="49"/>
      <c r="AK17" s="49"/>
      <c r="AL17" s="49"/>
      <c r="AM17" s="77"/>
    </row>
    <row r="18" spans="1:39" s="52" customFormat="1" ht="16" thickBot="1">
      <c r="A18" s="3" t="s">
        <v>17</v>
      </c>
      <c r="B18" s="96"/>
      <c r="C18" s="42" t="s">
        <v>18</v>
      </c>
      <c r="D18" s="42">
        <v>1288</v>
      </c>
      <c r="E18" s="42">
        <v>5</v>
      </c>
      <c r="F18" s="22">
        <v>104207</v>
      </c>
      <c r="G18" s="46">
        <v>2</v>
      </c>
      <c r="H18" s="43">
        <v>1288</v>
      </c>
      <c r="I18" s="49">
        <v>1</v>
      </c>
      <c r="J18" s="49">
        <v>8</v>
      </c>
      <c r="K18" s="49">
        <v>5.9741</v>
      </c>
      <c r="L18" s="49">
        <v>110433</v>
      </c>
      <c r="M18" s="49" t="s">
        <v>81</v>
      </c>
      <c r="N18" s="70"/>
      <c r="O18" s="88">
        <v>0</v>
      </c>
      <c r="P18" s="89">
        <v>117.45</v>
      </c>
      <c r="Q18" s="90">
        <v>13.218</v>
      </c>
      <c r="R18" s="90">
        <v>13.074</v>
      </c>
      <c r="S18" s="91">
        <v>110.95399999999999</v>
      </c>
      <c r="T18" s="90">
        <v>13.97</v>
      </c>
      <c r="U18" s="90">
        <v>13.808999999999999</v>
      </c>
      <c r="V18" s="91">
        <v>206.7148</v>
      </c>
      <c r="W18" s="43"/>
      <c r="X18" s="43"/>
      <c r="Y18" s="43"/>
      <c r="Z18" s="43"/>
      <c r="AA18" s="43"/>
      <c r="AB18" s="91">
        <v>275.91000000000003</v>
      </c>
      <c r="AC18" s="90">
        <v>5.61</v>
      </c>
      <c r="AD18" s="90">
        <v>0</v>
      </c>
      <c r="AE18" s="91">
        <v>270.13</v>
      </c>
      <c r="AF18" s="90">
        <v>5.74</v>
      </c>
      <c r="AG18" s="90">
        <v>0</v>
      </c>
      <c r="AH18" s="91">
        <v>2.093</v>
      </c>
      <c r="AI18" s="49"/>
      <c r="AJ18" s="49"/>
      <c r="AK18" s="49"/>
      <c r="AL18" s="49"/>
      <c r="AM18" s="77"/>
    </row>
    <row r="19" spans="1:39" s="52" customFormat="1" ht="16" thickBot="1">
      <c r="A19" s="3" t="s">
        <v>19</v>
      </c>
      <c r="B19" s="97"/>
      <c r="C19" s="42" t="s">
        <v>13</v>
      </c>
      <c r="D19" s="42">
        <v>1288</v>
      </c>
      <c r="E19" s="42">
        <v>1</v>
      </c>
      <c r="F19" s="22">
        <v>1465402</v>
      </c>
      <c r="G19" s="46">
        <v>25</v>
      </c>
      <c r="H19" s="43">
        <v>1288</v>
      </c>
      <c r="I19" s="43">
        <v>1</v>
      </c>
      <c r="J19" s="49">
        <v>8</v>
      </c>
      <c r="K19" s="49">
        <v>6.0428000000000006</v>
      </c>
      <c r="L19" s="49">
        <v>1591248</v>
      </c>
      <c r="M19" s="49" t="s">
        <v>81</v>
      </c>
      <c r="N19" s="70"/>
      <c r="O19" s="88">
        <v>0</v>
      </c>
      <c r="P19" s="89">
        <v>101.31</v>
      </c>
      <c r="Q19" s="90">
        <v>203.9</v>
      </c>
      <c r="R19" s="90">
        <v>201.91</v>
      </c>
      <c r="S19" s="91">
        <v>101.31</v>
      </c>
      <c r="T19" s="90">
        <v>203.9</v>
      </c>
      <c r="U19" s="90">
        <v>201.91</v>
      </c>
      <c r="V19" s="91">
        <v>238.64</v>
      </c>
      <c r="W19" s="43"/>
      <c r="X19" s="43"/>
      <c r="Y19" s="43"/>
      <c r="Z19" s="43"/>
      <c r="AA19" s="43"/>
      <c r="AB19" s="91">
        <v>253.37</v>
      </c>
      <c r="AC19" s="90">
        <v>81.53</v>
      </c>
      <c r="AD19" s="90">
        <v>0</v>
      </c>
      <c r="AE19" s="91">
        <v>253.37</v>
      </c>
      <c r="AF19" s="90">
        <v>81.53</v>
      </c>
      <c r="AG19" s="90">
        <v>0</v>
      </c>
      <c r="AH19" s="91">
        <v>23.25</v>
      </c>
      <c r="AI19" s="49"/>
      <c r="AJ19" s="49"/>
      <c r="AK19" s="49"/>
      <c r="AL19" s="49"/>
      <c r="AM19" s="77"/>
    </row>
    <row r="20" spans="1:39" s="52" customFormat="1" ht="16" thickBot="1">
      <c r="A20" s="3" t="s">
        <v>20</v>
      </c>
      <c r="B20" s="95" t="s">
        <v>21</v>
      </c>
      <c r="C20" s="42" t="s">
        <v>16</v>
      </c>
      <c r="D20" s="42">
        <v>1288</v>
      </c>
      <c r="E20" s="42">
        <v>20</v>
      </c>
      <c r="F20" s="22">
        <v>2443</v>
      </c>
      <c r="G20" s="46">
        <v>1</v>
      </c>
      <c r="H20" s="43">
        <v>1288</v>
      </c>
      <c r="I20" s="43">
        <v>1</v>
      </c>
      <c r="J20" s="49">
        <v>8</v>
      </c>
      <c r="K20" s="49">
        <v>28.997</v>
      </c>
      <c r="L20" s="49">
        <v>3152</v>
      </c>
      <c r="M20" s="49" t="s">
        <v>82</v>
      </c>
      <c r="N20" s="70"/>
      <c r="O20" s="88">
        <v>0</v>
      </c>
      <c r="P20" s="89">
        <v>130.5</v>
      </c>
      <c r="Q20" s="90">
        <v>0.22</v>
      </c>
      <c r="R20" s="90">
        <v>0.22600000000000001</v>
      </c>
      <c r="S20" s="91">
        <v>117.009</v>
      </c>
      <c r="T20" s="90">
        <v>0.25</v>
      </c>
      <c r="U20" s="90">
        <v>0.25700000000000001</v>
      </c>
      <c r="V20" s="91">
        <v>9.2379999999999995</v>
      </c>
      <c r="W20" s="43"/>
      <c r="X20" s="43"/>
      <c r="Y20" s="43"/>
      <c r="Z20" s="43"/>
      <c r="AA20" s="43"/>
      <c r="AB20" s="91">
        <v>239.06100000000001</v>
      </c>
      <c r="AC20" s="90">
        <v>0.71099999999999997</v>
      </c>
      <c r="AD20" s="90">
        <v>0</v>
      </c>
      <c r="AE20" s="91">
        <v>212.06</v>
      </c>
      <c r="AF20" s="90">
        <v>0.14000000000000001</v>
      </c>
      <c r="AG20" s="90">
        <v>0</v>
      </c>
      <c r="AH20" s="91">
        <v>0.94499999999999995</v>
      </c>
      <c r="AI20" s="49"/>
      <c r="AJ20" s="49"/>
      <c r="AK20" s="49"/>
      <c r="AL20" s="49"/>
      <c r="AM20" s="77"/>
    </row>
    <row r="21" spans="1:39" s="52" customFormat="1" ht="16" thickBot="1">
      <c r="A21" s="3" t="s">
        <v>22</v>
      </c>
      <c r="B21" s="97"/>
      <c r="C21" s="42" t="s">
        <v>18</v>
      </c>
      <c r="D21" s="42">
        <v>1288</v>
      </c>
      <c r="E21" s="42">
        <v>5</v>
      </c>
      <c r="F21" s="22">
        <v>104207</v>
      </c>
      <c r="G21" s="47">
        <v>2</v>
      </c>
      <c r="H21" s="48">
        <v>1288</v>
      </c>
      <c r="I21" s="51">
        <v>1</v>
      </c>
      <c r="J21" s="51">
        <v>8</v>
      </c>
      <c r="K21" s="51">
        <v>26.8264</v>
      </c>
      <c r="L21" s="51">
        <v>132162</v>
      </c>
      <c r="M21" s="51" t="s">
        <v>81</v>
      </c>
      <c r="N21" s="71"/>
      <c r="O21" s="88">
        <v>0</v>
      </c>
      <c r="P21" s="89">
        <v>97.713999999999999</v>
      </c>
      <c r="Q21" s="90">
        <v>13.305999999999999</v>
      </c>
      <c r="R21" s="90">
        <v>13.125</v>
      </c>
      <c r="S21" s="91">
        <v>91.36</v>
      </c>
      <c r="T21" s="90">
        <v>14.22</v>
      </c>
      <c r="U21" s="90">
        <v>14.004</v>
      </c>
      <c r="V21" s="91">
        <v>195.167</v>
      </c>
      <c r="W21" s="43"/>
      <c r="X21" s="43"/>
      <c r="Y21" s="43"/>
      <c r="Z21" s="43"/>
      <c r="AA21" s="43"/>
      <c r="AB21" s="91">
        <v>256.86</v>
      </c>
      <c r="AC21" s="90">
        <v>5.0540000000000003</v>
      </c>
      <c r="AD21" s="90">
        <v>0</v>
      </c>
      <c r="AE21" s="91">
        <v>255.55</v>
      </c>
      <c r="AF21" s="90">
        <v>5.08</v>
      </c>
      <c r="AG21" s="90">
        <v>0</v>
      </c>
      <c r="AH21" s="91">
        <v>2.0234000000000001</v>
      </c>
      <c r="AI21" s="49"/>
      <c r="AJ21" s="49"/>
      <c r="AK21" s="49"/>
      <c r="AL21" s="49"/>
      <c r="AM21" s="77"/>
    </row>
    <row r="22" spans="1:39" s="52" customFormat="1" ht="16" thickBot="1">
      <c r="A22" s="37" t="s">
        <v>75</v>
      </c>
      <c r="B22" s="95" t="s">
        <v>73</v>
      </c>
      <c r="C22" s="42" t="s">
        <v>16</v>
      </c>
      <c r="D22" s="42">
        <v>1288</v>
      </c>
      <c r="E22" s="42">
        <v>20</v>
      </c>
      <c r="F22" s="22">
        <v>2443</v>
      </c>
      <c r="G22" s="46"/>
      <c r="H22" s="43"/>
      <c r="I22" s="43"/>
      <c r="J22" s="49"/>
      <c r="K22" s="32"/>
      <c r="L22" s="33"/>
      <c r="M22" s="43"/>
      <c r="N22" s="70"/>
      <c r="O22" s="73"/>
      <c r="P22" s="78"/>
      <c r="Q22" s="43"/>
      <c r="R22" s="43"/>
      <c r="S22" s="32"/>
      <c r="T22" s="43"/>
      <c r="U22" s="43"/>
      <c r="V22" s="32"/>
      <c r="W22" s="43"/>
      <c r="X22" s="43"/>
      <c r="Y22" s="43"/>
      <c r="Z22" s="43"/>
      <c r="AA22" s="43"/>
      <c r="AB22" s="32"/>
      <c r="AC22" s="43"/>
      <c r="AD22" s="43"/>
      <c r="AE22" s="32"/>
      <c r="AF22" s="43"/>
      <c r="AG22" s="43"/>
      <c r="AH22" s="32"/>
      <c r="AI22" s="43"/>
      <c r="AJ22" s="43"/>
      <c r="AK22" s="43"/>
      <c r="AL22" s="43"/>
      <c r="AM22" s="28"/>
    </row>
    <row r="23" spans="1:39" s="52" customFormat="1" ht="16" thickBot="1">
      <c r="A23" s="37" t="s">
        <v>76</v>
      </c>
      <c r="B23" s="96"/>
      <c r="C23" s="42" t="s">
        <v>18</v>
      </c>
      <c r="D23" s="42">
        <v>1288</v>
      </c>
      <c r="E23" s="42">
        <v>5</v>
      </c>
      <c r="F23" s="22">
        <v>104207</v>
      </c>
      <c r="G23" s="46"/>
      <c r="H23" s="43"/>
      <c r="I23" s="49"/>
      <c r="J23" s="49"/>
      <c r="K23" s="32"/>
      <c r="L23" s="33"/>
      <c r="M23" s="43"/>
      <c r="N23" s="70"/>
      <c r="O23" s="73"/>
      <c r="P23" s="78"/>
      <c r="Q23" s="43"/>
      <c r="R23" s="43"/>
      <c r="S23" s="32"/>
      <c r="T23" s="43"/>
      <c r="U23" s="43"/>
      <c r="V23" s="32"/>
      <c r="W23" s="43"/>
      <c r="X23" s="43"/>
      <c r="Y23" s="43"/>
      <c r="Z23" s="43"/>
      <c r="AA23" s="43"/>
      <c r="AB23" s="32"/>
      <c r="AC23" s="43"/>
      <c r="AD23" s="43"/>
      <c r="AE23" s="32"/>
      <c r="AF23" s="43"/>
      <c r="AG23" s="43"/>
      <c r="AH23" s="32"/>
      <c r="AI23" s="49"/>
      <c r="AJ23" s="49"/>
      <c r="AK23" s="49"/>
      <c r="AL23" s="49"/>
      <c r="AM23" s="77"/>
    </row>
    <row r="24" spans="1:39" s="52" customFormat="1" ht="16" thickBot="1">
      <c r="A24" s="37" t="s">
        <v>77</v>
      </c>
      <c r="B24" s="97"/>
      <c r="C24" s="42" t="s">
        <v>13</v>
      </c>
      <c r="D24" s="42">
        <v>1288</v>
      </c>
      <c r="E24" s="42">
        <v>1</v>
      </c>
      <c r="F24" s="22">
        <v>1465402</v>
      </c>
      <c r="G24" s="44"/>
      <c r="H24" s="45"/>
      <c r="I24" s="45"/>
      <c r="J24" s="50"/>
      <c r="K24" s="30"/>
      <c r="L24" s="31"/>
      <c r="M24" s="45"/>
      <c r="N24" s="69"/>
      <c r="O24" s="74"/>
      <c r="P24" s="79"/>
      <c r="Q24" s="48"/>
      <c r="R24" s="48"/>
      <c r="S24" s="75"/>
      <c r="T24" s="48"/>
      <c r="U24" s="48"/>
      <c r="V24" s="75"/>
      <c r="W24" s="48"/>
      <c r="X24" s="48"/>
      <c r="Y24" s="48"/>
      <c r="Z24" s="48"/>
      <c r="AA24" s="48"/>
      <c r="AB24" s="75"/>
      <c r="AC24" s="48"/>
      <c r="AD24" s="48"/>
      <c r="AE24" s="75"/>
      <c r="AF24" s="48"/>
      <c r="AG24" s="48"/>
      <c r="AH24" s="75"/>
      <c r="AI24" s="48"/>
      <c r="AJ24" s="48"/>
      <c r="AK24" s="48"/>
      <c r="AL24" s="48"/>
      <c r="AM24" s="29"/>
    </row>
    <row r="25" spans="1:39" ht="16" thickBot="1"/>
    <row r="26" spans="1:39" ht="16" thickBot="1">
      <c r="A26" s="65" t="s">
        <v>88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7"/>
      <c r="AB26" s="52"/>
    </row>
    <row r="27" spans="1:39" ht="16.5" customHeight="1" thickBot="1">
      <c r="A27" s="92" t="s">
        <v>0</v>
      </c>
      <c r="B27" s="93"/>
      <c r="C27" s="93"/>
      <c r="D27" s="93"/>
      <c r="E27" s="93"/>
      <c r="F27" s="94"/>
      <c r="G27" s="92" t="s">
        <v>67</v>
      </c>
      <c r="H27" s="93"/>
      <c r="I27" s="93"/>
      <c r="J27" s="93"/>
      <c r="K27" s="93"/>
      <c r="L27" s="93"/>
      <c r="M27" s="93"/>
      <c r="N27" s="93"/>
      <c r="O27" s="92" t="s">
        <v>68</v>
      </c>
      <c r="P27" s="93"/>
      <c r="Q27" s="93"/>
      <c r="R27" s="93"/>
      <c r="S27" s="93"/>
      <c r="T27" s="93"/>
      <c r="U27" s="93"/>
      <c r="V27" s="93"/>
      <c r="W27" s="92"/>
      <c r="X27" s="93"/>
      <c r="Y27" s="93"/>
      <c r="Z27" s="93"/>
      <c r="AA27" s="93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</row>
    <row r="28" spans="1:39" ht="16" thickBot="1">
      <c r="A28" s="41" t="s">
        <v>1</v>
      </c>
      <c r="B28" s="40" t="s">
        <v>2</v>
      </c>
      <c r="C28" s="40" t="s">
        <v>3</v>
      </c>
      <c r="D28" s="40" t="s">
        <v>4</v>
      </c>
      <c r="E28" s="40" t="s">
        <v>62</v>
      </c>
      <c r="F28" s="40" t="s">
        <v>5</v>
      </c>
      <c r="G28" s="40" t="s">
        <v>6</v>
      </c>
      <c r="H28" s="40" t="s">
        <v>7</v>
      </c>
      <c r="I28" s="53" t="s">
        <v>83</v>
      </c>
      <c r="J28" s="53" t="s">
        <v>84</v>
      </c>
      <c r="K28" s="53" t="s">
        <v>85</v>
      </c>
      <c r="L28" s="40" t="s">
        <v>8</v>
      </c>
      <c r="M28" s="40" t="s">
        <v>9</v>
      </c>
      <c r="N28" s="40" t="s">
        <v>10</v>
      </c>
      <c r="O28" s="40" t="s">
        <v>23</v>
      </c>
      <c r="P28" s="40" t="s">
        <v>24</v>
      </c>
      <c r="Q28" s="40" t="s">
        <v>25</v>
      </c>
      <c r="R28" s="40" t="s">
        <v>26</v>
      </c>
      <c r="S28" s="40" t="s">
        <v>27</v>
      </c>
      <c r="T28" s="40" t="s">
        <v>64</v>
      </c>
      <c r="U28" s="40" t="s">
        <v>28</v>
      </c>
      <c r="V28" s="40" t="s">
        <v>29</v>
      </c>
      <c r="W28" s="34" t="s">
        <v>72</v>
      </c>
      <c r="X28" s="34" t="s">
        <v>30</v>
      </c>
      <c r="Y28" s="34" t="s">
        <v>31</v>
      </c>
      <c r="Z28" s="34" t="s">
        <v>32</v>
      </c>
      <c r="AA28" s="34" t="s">
        <v>33</v>
      </c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</row>
    <row r="29" spans="1:39" ht="16" thickBot="1">
      <c r="A29" s="3" t="s">
        <v>11</v>
      </c>
      <c r="B29" s="5" t="s">
        <v>12</v>
      </c>
      <c r="C29" s="4" t="s">
        <v>13</v>
      </c>
      <c r="D29" s="4">
        <v>1288</v>
      </c>
      <c r="E29" s="4">
        <v>1</v>
      </c>
      <c r="F29" s="22">
        <v>1465402</v>
      </c>
      <c r="G29" s="44">
        <v>25</v>
      </c>
      <c r="H29" s="45">
        <v>1288</v>
      </c>
      <c r="I29" s="45">
        <v>20</v>
      </c>
      <c r="J29" s="50">
        <v>8</v>
      </c>
      <c r="K29" s="50">
        <v>27.241300000000003</v>
      </c>
      <c r="L29" s="50">
        <v>1909347</v>
      </c>
      <c r="M29" s="50" t="s">
        <v>81</v>
      </c>
      <c r="N29" s="27"/>
      <c r="O29" s="23">
        <v>0</v>
      </c>
      <c r="P29" s="10">
        <v>51.841451560643705</v>
      </c>
      <c r="Q29" s="10">
        <v>277.77</v>
      </c>
      <c r="R29" s="10">
        <v>276.80099999999999</v>
      </c>
      <c r="S29" s="10">
        <v>51.841451560643705</v>
      </c>
      <c r="T29" s="10">
        <v>277.77</v>
      </c>
      <c r="U29" s="10">
        <v>276.80099999999999</v>
      </c>
      <c r="V29" s="10">
        <v>80.79296875</v>
      </c>
      <c r="W29" s="14"/>
      <c r="X29" s="15"/>
      <c r="Y29" s="15"/>
      <c r="Z29" s="15"/>
      <c r="AA29" s="16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ht="16" thickBot="1">
      <c r="A30" s="3" t="s">
        <v>14</v>
      </c>
      <c r="B30" s="95" t="s">
        <v>15</v>
      </c>
      <c r="C30" s="4" t="s">
        <v>16</v>
      </c>
      <c r="D30" s="4">
        <v>1288</v>
      </c>
      <c r="E30" s="4">
        <v>20</v>
      </c>
      <c r="F30" s="22">
        <v>2443</v>
      </c>
      <c r="G30" s="46">
        <v>1</v>
      </c>
      <c r="H30" s="43">
        <v>1288</v>
      </c>
      <c r="I30" s="43">
        <v>3</v>
      </c>
      <c r="J30" s="49">
        <v>8</v>
      </c>
      <c r="K30" s="49">
        <v>6.9317000000000002</v>
      </c>
      <c r="L30" s="49">
        <v>2613</v>
      </c>
      <c r="M30" s="49" t="s">
        <v>82</v>
      </c>
      <c r="N30" s="28"/>
      <c r="O30" s="12">
        <v>0</v>
      </c>
      <c r="P30" s="10">
        <v>128.34224598930481</v>
      </c>
      <c r="Q30" s="10">
        <v>0.187</v>
      </c>
      <c r="R30" s="10">
        <v>0.19836550000000003</v>
      </c>
      <c r="S30" s="10">
        <v>109.09090909090909</v>
      </c>
      <c r="T30" s="10">
        <v>0.22</v>
      </c>
      <c r="U30" s="10">
        <v>0.21600000000000003</v>
      </c>
      <c r="V30" s="10">
        <v>4.46484375</v>
      </c>
      <c r="W30" s="10"/>
      <c r="X30" s="11"/>
      <c r="Y30" s="11"/>
      <c r="Z30" s="11"/>
      <c r="AA30" s="18"/>
      <c r="AB30" s="55"/>
      <c r="AC30" s="55"/>
      <c r="AD30" s="55"/>
      <c r="AE30" s="55"/>
      <c r="AF30" s="55"/>
      <c r="AG30" s="55"/>
      <c r="AH30" s="55"/>
      <c r="AI30" s="55"/>
      <c r="AJ30" s="52"/>
      <c r="AK30" s="52"/>
      <c r="AL30" s="52"/>
      <c r="AM30" s="55"/>
    </row>
    <row r="31" spans="1:39" ht="16" thickBot="1">
      <c r="A31" s="3" t="s">
        <v>17</v>
      </c>
      <c r="B31" s="96"/>
      <c r="C31" s="4" t="s">
        <v>18</v>
      </c>
      <c r="D31" s="4">
        <v>1288</v>
      </c>
      <c r="E31" s="4">
        <v>5</v>
      </c>
      <c r="F31" s="22">
        <v>104207</v>
      </c>
      <c r="G31" s="46">
        <v>2</v>
      </c>
      <c r="H31" s="43">
        <v>1288</v>
      </c>
      <c r="I31" s="49">
        <v>20</v>
      </c>
      <c r="J31" s="49">
        <v>8</v>
      </c>
      <c r="K31" s="49">
        <v>5.9741</v>
      </c>
      <c r="L31" s="49">
        <v>110433</v>
      </c>
      <c r="M31" s="49" t="s">
        <v>81</v>
      </c>
      <c r="N31" s="28"/>
      <c r="O31" s="12">
        <v>0</v>
      </c>
      <c r="P31" s="10">
        <v>59.631959003028186</v>
      </c>
      <c r="Q31" s="10">
        <v>17.172000000000001</v>
      </c>
      <c r="R31" s="10">
        <v>17.130527999999998</v>
      </c>
      <c r="S31" s="10">
        <v>56.952169076751943</v>
      </c>
      <c r="T31" s="10">
        <v>17.98</v>
      </c>
      <c r="U31" s="10">
        <v>17.8568</v>
      </c>
      <c r="V31" s="10">
        <v>70.38671875</v>
      </c>
      <c r="W31" s="10"/>
      <c r="X31" s="11"/>
      <c r="Y31" s="11"/>
      <c r="Z31" s="11"/>
      <c r="AA31" s="18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</row>
    <row r="32" spans="1:39" ht="16" thickBot="1">
      <c r="A32" s="3" t="s">
        <v>19</v>
      </c>
      <c r="B32" s="97"/>
      <c r="C32" s="4" t="s">
        <v>13</v>
      </c>
      <c r="D32" s="4">
        <v>1288</v>
      </c>
      <c r="E32" s="4">
        <v>1</v>
      </c>
      <c r="F32" s="22">
        <v>1465402</v>
      </c>
      <c r="G32" s="46">
        <v>25</v>
      </c>
      <c r="H32" s="43">
        <v>1288</v>
      </c>
      <c r="I32" s="43">
        <v>20</v>
      </c>
      <c r="J32" s="49">
        <v>8</v>
      </c>
      <c r="K32" s="49">
        <v>6.0428000000000006</v>
      </c>
      <c r="L32" s="49">
        <v>1591248</v>
      </c>
      <c r="M32" s="49" t="s">
        <v>81</v>
      </c>
      <c r="N32" s="28"/>
      <c r="O32" s="12">
        <v>0</v>
      </c>
      <c r="P32" s="10">
        <v>52.999631947000367</v>
      </c>
      <c r="Q32" s="10">
        <v>271.7</v>
      </c>
      <c r="R32" s="10">
        <v>269.78500000000003</v>
      </c>
      <c r="S32" s="10">
        <v>52.999631947000367</v>
      </c>
      <c r="T32" s="10">
        <v>271.7</v>
      </c>
      <c r="U32" s="10">
        <v>269.78500000000003</v>
      </c>
      <c r="V32" s="10">
        <v>89.49609375</v>
      </c>
      <c r="W32" s="10"/>
      <c r="X32" s="11"/>
      <c r="Y32" s="11"/>
      <c r="Z32" s="11"/>
      <c r="AA32" s="18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</row>
    <row r="33" spans="1:39" ht="16" thickBot="1">
      <c r="A33" s="3" t="s">
        <v>20</v>
      </c>
      <c r="B33" s="95" t="s">
        <v>21</v>
      </c>
      <c r="C33" s="4" t="s">
        <v>16</v>
      </c>
      <c r="D33" s="4">
        <v>1288</v>
      </c>
      <c r="E33" s="4">
        <v>20</v>
      </c>
      <c r="F33" s="22">
        <v>2443</v>
      </c>
      <c r="G33" s="46">
        <v>1</v>
      </c>
      <c r="H33" s="43">
        <v>1288</v>
      </c>
      <c r="I33" s="43">
        <v>3</v>
      </c>
      <c r="J33" s="49">
        <v>8</v>
      </c>
      <c r="K33" s="49">
        <v>28.997</v>
      </c>
      <c r="L33" s="49">
        <v>3152</v>
      </c>
      <c r="M33" s="49" t="s">
        <v>82</v>
      </c>
      <c r="N33" s="28"/>
      <c r="O33" s="12">
        <v>0</v>
      </c>
      <c r="P33" s="10">
        <v>113.20754716981129</v>
      </c>
      <c r="Q33" s="10">
        <v>0.21200000000000005</v>
      </c>
      <c r="R33" s="10">
        <v>0.22182025</v>
      </c>
      <c r="S33" s="10">
        <v>100</v>
      </c>
      <c r="T33" s="10">
        <v>0.24</v>
      </c>
      <c r="U33" s="10">
        <v>0.24050000000000002</v>
      </c>
      <c r="V33" s="10">
        <v>4.28515625</v>
      </c>
      <c r="W33" s="10"/>
      <c r="X33" s="11"/>
      <c r="Y33" s="11"/>
      <c r="Z33" s="11"/>
      <c r="AA33" s="18"/>
      <c r="AB33" s="54"/>
      <c r="AC33" s="54"/>
      <c r="AD33" s="54"/>
      <c r="AE33" s="54"/>
      <c r="AF33" s="54"/>
      <c r="AG33" s="54"/>
      <c r="AH33" s="54"/>
      <c r="AI33" s="55"/>
      <c r="AJ33" s="52"/>
      <c r="AK33" s="52"/>
      <c r="AL33" s="52"/>
      <c r="AM33" s="55"/>
    </row>
    <row r="34" spans="1:39" ht="16" thickBot="1">
      <c r="A34" s="3" t="s">
        <v>22</v>
      </c>
      <c r="B34" s="97"/>
      <c r="C34" s="4" t="s">
        <v>18</v>
      </c>
      <c r="D34" s="4">
        <v>1288</v>
      </c>
      <c r="E34" s="4">
        <v>5</v>
      </c>
      <c r="F34" s="22">
        <v>104207</v>
      </c>
      <c r="G34" s="47">
        <v>2</v>
      </c>
      <c r="H34" s="48">
        <v>1288</v>
      </c>
      <c r="I34" s="51">
        <v>20</v>
      </c>
      <c r="J34" s="51">
        <v>8</v>
      </c>
      <c r="K34" s="51">
        <v>26.8264</v>
      </c>
      <c r="L34" s="51">
        <v>132162</v>
      </c>
      <c r="M34" s="51" t="s">
        <v>81</v>
      </c>
      <c r="N34" s="29"/>
      <c r="O34" s="24">
        <v>0</v>
      </c>
      <c r="P34" s="19">
        <v>53.646269907795471</v>
      </c>
      <c r="Q34" s="19">
        <v>19.088000000000001</v>
      </c>
      <c r="R34" s="19">
        <v>18.990132000000003</v>
      </c>
      <c r="S34" s="19">
        <v>49.878226984900145</v>
      </c>
      <c r="T34" s="19">
        <v>20.53</v>
      </c>
      <c r="U34" s="19">
        <v>20.436</v>
      </c>
      <c r="V34" s="19">
        <v>66.26953125</v>
      </c>
      <c r="W34" s="19"/>
      <c r="X34" s="19"/>
      <c r="Y34" s="19"/>
      <c r="Z34" s="19"/>
      <c r="AA34" s="19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</row>
    <row r="35" spans="1:39" s="52" customFormat="1" ht="16" thickBot="1">
      <c r="A35" s="38" t="s">
        <v>88</v>
      </c>
      <c r="B35" s="38" t="s">
        <v>90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</row>
    <row r="36" spans="1:39" s="52" customFormat="1" ht="15.75" customHeight="1" thickBot="1">
      <c r="A36" s="92" t="s">
        <v>0</v>
      </c>
      <c r="B36" s="93"/>
      <c r="C36" s="93"/>
      <c r="D36" s="93"/>
      <c r="E36" s="93"/>
      <c r="F36" s="94"/>
      <c r="G36" s="92" t="s">
        <v>67</v>
      </c>
      <c r="H36" s="93"/>
      <c r="I36" s="93"/>
      <c r="J36" s="93"/>
      <c r="K36" s="93"/>
      <c r="L36" s="93"/>
      <c r="M36" s="93"/>
      <c r="N36" s="93"/>
      <c r="O36" s="92" t="s">
        <v>68</v>
      </c>
      <c r="P36" s="93"/>
      <c r="Q36" s="93"/>
      <c r="R36" s="93"/>
      <c r="S36" s="93"/>
      <c r="T36" s="93"/>
      <c r="U36" s="93"/>
      <c r="V36" s="93"/>
      <c r="W36" s="92"/>
      <c r="X36" s="93"/>
      <c r="Y36" s="93"/>
      <c r="Z36" s="93"/>
      <c r="AA36" s="93"/>
    </row>
    <row r="37" spans="1:39" s="52" customFormat="1" ht="16.5" customHeight="1" thickBot="1">
      <c r="A37" s="64" t="s">
        <v>1</v>
      </c>
      <c r="B37" s="63" t="s">
        <v>2</v>
      </c>
      <c r="C37" s="63" t="s">
        <v>3</v>
      </c>
      <c r="D37" s="63" t="s">
        <v>4</v>
      </c>
      <c r="E37" s="63" t="s">
        <v>62</v>
      </c>
      <c r="F37" s="63" t="s">
        <v>5</v>
      </c>
      <c r="G37" s="63" t="s">
        <v>6</v>
      </c>
      <c r="H37" s="63" t="s">
        <v>7</v>
      </c>
      <c r="I37" s="63" t="s">
        <v>83</v>
      </c>
      <c r="J37" s="63" t="s">
        <v>84</v>
      </c>
      <c r="K37" s="63" t="s">
        <v>85</v>
      </c>
      <c r="L37" s="63" t="s">
        <v>8</v>
      </c>
      <c r="M37" s="63" t="s">
        <v>9</v>
      </c>
      <c r="N37" s="63" t="s">
        <v>10</v>
      </c>
      <c r="O37" s="6" t="s">
        <v>23</v>
      </c>
      <c r="P37" s="6" t="s">
        <v>24</v>
      </c>
      <c r="Q37" s="6" t="s">
        <v>25</v>
      </c>
      <c r="R37" s="6" t="s">
        <v>26</v>
      </c>
      <c r="S37" s="6" t="s">
        <v>27</v>
      </c>
      <c r="T37" s="6" t="s">
        <v>64</v>
      </c>
      <c r="U37" s="6" t="s">
        <v>28</v>
      </c>
      <c r="V37" s="6" t="s">
        <v>29</v>
      </c>
      <c r="W37" s="72" t="s">
        <v>72</v>
      </c>
      <c r="X37" s="72" t="s">
        <v>30</v>
      </c>
      <c r="Y37" s="72" t="s">
        <v>31</v>
      </c>
      <c r="Z37" s="72" t="s">
        <v>32</v>
      </c>
      <c r="AA37" s="72" t="s">
        <v>33</v>
      </c>
    </row>
    <row r="38" spans="1:39" s="52" customFormat="1" ht="16" thickBot="1">
      <c r="A38" s="3" t="s">
        <v>11</v>
      </c>
      <c r="B38" s="5" t="s">
        <v>12</v>
      </c>
      <c r="C38" s="42" t="s">
        <v>13</v>
      </c>
      <c r="D38" s="42">
        <v>1288</v>
      </c>
      <c r="E38" s="42">
        <v>1</v>
      </c>
      <c r="F38" s="22">
        <v>1465402</v>
      </c>
      <c r="G38" s="44">
        <v>25</v>
      </c>
      <c r="H38" s="45">
        <v>1288</v>
      </c>
      <c r="I38" s="45">
        <v>20</v>
      </c>
      <c r="J38" s="50">
        <v>8</v>
      </c>
      <c r="K38" s="50">
        <v>27.241300000000003</v>
      </c>
      <c r="L38" s="50">
        <v>1909347</v>
      </c>
      <c r="M38" s="50" t="s">
        <v>81</v>
      </c>
      <c r="N38" s="69"/>
      <c r="O38" s="84">
        <v>0</v>
      </c>
      <c r="P38" s="87">
        <v>61.710999999999999</v>
      </c>
      <c r="Q38" s="86">
        <v>285.67</v>
      </c>
      <c r="R38" s="86">
        <v>284.13299999999998</v>
      </c>
      <c r="S38" s="87">
        <v>61.71</v>
      </c>
      <c r="T38" s="86">
        <v>285.67</v>
      </c>
      <c r="U38" s="86">
        <v>284.13299999999998</v>
      </c>
      <c r="V38" s="87">
        <v>81.34</v>
      </c>
      <c r="W38" s="86"/>
      <c r="X38" s="86"/>
      <c r="Y38" s="86"/>
      <c r="Z38" s="86"/>
      <c r="AA38" s="111"/>
    </row>
    <row r="39" spans="1:39" s="52" customFormat="1" ht="16" thickBot="1">
      <c r="A39" s="3" t="s">
        <v>14</v>
      </c>
      <c r="B39" s="95" t="s">
        <v>15</v>
      </c>
      <c r="C39" s="42" t="s">
        <v>16</v>
      </c>
      <c r="D39" s="42">
        <v>1288</v>
      </c>
      <c r="E39" s="42">
        <v>20</v>
      </c>
      <c r="F39" s="22">
        <v>2443</v>
      </c>
      <c r="G39" s="46">
        <v>1</v>
      </c>
      <c r="H39" s="43">
        <v>1288</v>
      </c>
      <c r="I39" s="43">
        <v>3</v>
      </c>
      <c r="J39" s="49">
        <v>8</v>
      </c>
      <c r="K39" s="49">
        <v>6.9317000000000002</v>
      </c>
      <c r="L39" s="49">
        <v>2613</v>
      </c>
      <c r="M39" s="49" t="s">
        <v>82</v>
      </c>
      <c r="N39" s="70"/>
      <c r="O39" s="88">
        <v>0</v>
      </c>
      <c r="P39" s="91"/>
      <c r="Q39" s="90"/>
      <c r="R39" s="90"/>
      <c r="S39" s="91"/>
      <c r="T39" s="90"/>
      <c r="U39" s="90"/>
      <c r="V39" s="91"/>
      <c r="W39" s="90"/>
      <c r="X39" s="90"/>
      <c r="Y39" s="90"/>
      <c r="Z39" s="90"/>
      <c r="AA39" s="112"/>
    </row>
    <row r="40" spans="1:39" s="52" customFormat="1" ht="16" thickBot="1">
      <c r="A40" s="3" t="s">
        <v>17</v>
      </c>
      <c r="B40" s="96"/>
      <c r="C40" s="42" t="s">
        <v>18</v>
      </c>
      <c r="D40" s="42">
        <v>1288</v>
      </c>
      <c r="E40" s="42">
        <v>5</v>
      </c>
      <c r="F40" s="22">
        <v>104207</v>
      </c>
      <c r="G40" s="46">
        <v>2</v>
      </c>
      <c r="H40" s="43">
        <v>1288</v>
      </c>
      <c r="I40" s="49">
        <v>20</v>
      </c>
      <c r="J40" s="49">
        <v>8</v>
      </c>
      <c r="K40" s="49">
        <v>5.9741</v>
      </c>
      <c r="L40" s="49">
        <v>110433</v>
      </c>
      <c r="M40" s="49" t="s">
        <v>81</v>
      </c>
      <c r="N40" s="70"/>
      <c r="O40" s="88">
        <v>0</v>
      </c>
      <c r="P40" s="91">
        <v>89.97</v>
      </c>
      <c r="Q40" s="90">
        <v>17.234000000000002</v>
      </c>
      <c r="R40" s="90">
        <v>17.065000000000001</v>
      </c>
      <c r="S40" s="91">
        <v>86.271000000000001</v>
      </c>
      <c r="T40" s="90">
        <v>17.96</v>
      </c>
      <c r="U40" s="90">
        <v>17.713000000000001</v>
      </c>
      <c r="V40" s="91">
        <v>72.19</v>
      </c>
      <c r="W40" s="90"/>
      <c r="X40" s="90"/>
      <c r="Y40" s="90"/>
      <c r="Z40" s="90"/>
      <c r="AA40" s="112"/>
    </row>
    <row r="41" spans="1:39" s="52" customFormat="1" ht="16" thickBot="1">
      <c r="A41" s="3" t="s">
        <v>19</v>
      </c>
      <c r="B41" s="97"/>
      <c r="C41" s="42" t="s">
        <v>13</v>
      </c>
      <c r="D41" s="42">
        <v>1288</v>
      </c>
      <c r="E41" s="42">
        <v>1</v>
      </c>
      <c r="F41" s="22">
        <v>1465402</v>
      </c>
      <c r="G41" s="46">
        <v>25</v>
      </c>
      <c r="H41" s="43">
        <v>1288</v>
      </c>
      <c r="I41" s="43">
        <v>20</v>
      </c>
      <c r="J41" s="49">
        <v>8</v>
      </c>
      <c r="K41" s="49">
        <v>6.0428000000000006</v>
      </c>
      <c r="L41" s="49">
        <v>1591248</v>
      </c>
      <c r="M41" s="49" t="s">
        <v>81</v>
      </c>
      <c r="N41" s="70"/>
      <c r="O41" s="88">
        <v>0</v>
      </c>
      <c r="P41" s="91">
        <v>75.099999999999994</v>
      </c>
      <c r="Q41" s="90">
        <v>275.04000000000002</v>
      </c>
      <c r="R41" s="90">
        <v>270.52</v>
      </c>
      <c r="S41" s="91">
        <v>75.099999999999994</v>
      </c>
      <c r="T41" s="90">
        <v>275.04000000000002</v>
      </c>
      <c r="U41" s="90">
        <v>270.52</v>
      </c>
      <c r="V41" s="91">
        <v>88.51</v>
      </c>
      <c r="W41" s="90"/>
      <c r="X41" s="90"/>
      <c r="Y41" s="90"/>
      <c r="Z41" s="90"/>
      <c r="AA41" s="112"/>
    </row>
    <row r="42" spans="1:39" s="52" customFormat="1" ht="16" thickBot="1">
      <c r="A42" s="3" t="s">
        <v>20</v>
      </c>
      <c r="B42" s="95" t="s">
        <v>21</v>
      </c>
      <c r="C42" s="42" t="s">
        <v>16</v>
      </c>
      <c r="D42" s="42">
        <v>1288</v>
      </c>
      <c r="E42" s="42">
        <v>20</v>
      </c>
      <c r="F42" s="22">
        <v>2443</v>
      </c>
      <c r="G42" s="46">
        <v>1</v>
      </c>
      <c r="H42" s="43">
        <v>1288</v>
      </c>
      <c r="I42" s="43">
        <v>3</v>
      </c>
      <c r="J42" s="49">
        <v>8</v>
      </c>
      <c r="K42" s="49">
        <v>28.997</v>
      </c>
      <c r="L42" s="49">
        <v>3152</v>
      </c>
      <c r="M42" s="49" t="s">
        <v>82</v>
      </c>
      <c r="N42" s="70"/>
      <c r="O42" s="88">
        <v>0</v>
      </c>
      <c r="P42" s="91"/>
      <c r="Q42" s="90"/>
      <c r="R42" s="90"/>
      <c r="S42" s="91"/>
      <c r="T42" s="90"/>
      <c r="U42" s="90"/>
      <c r="V42" s="91"/>
      <c r="W42" s="90"/>
      <c r="X42" s="90"/>
      <c r="Y42" s="90"/>
      <c r="Z42" s="90"/>
      <c r="AA42" s="112"/>
    </row>
    <row r="43" spans="1:39" s="52" customFormat="1" ht="16" thickBot="1">
      <c r="A43" s="3" t="s">
        <v>22</v>
      </c>
      <c r="B43" s="97"/>
      <c r="C43" s="42" t="s">
        <v>18</v>
      </c>
      <c r="D43" s="42">
        <v>1288</v>
      </c>
      <c r="E43" s="42">
        <v>5</v>
      </c>
      <c r="F43" s="22">
        <v>104207</v>
      </c>
      <c r="G43" s="47">
        <v>2</v>
      </c>
      <c r="H43" s="48">
        <v>1288</v>
      </c>
      <c r="I43" s="51">
        <v>20</v>
      </c>
      <c r="J43" s="51">
        <v>8</v>
      </c>
      <c r="K43" s="51">
        <v>26.8264</v>
      </c>
      <c r="L43" s="51">
        <v>132162</v>
      </c>
      <c r="M43" s="51" t="s">
        <v>81</v>
      </c>
      <c r="N43" s="71"/>
      <c r="O43" s="113">
        <v>0</v>
      </c>
      <c r="P43" s="114">
        <v>69.11</v>
      </c>
      <c r="Q43" s="115">
        <v>18.808</v>
      </c>
      <c r="R43" s="115">
        <v>18.61</v>
      </c>
      <c r="S43" s="114">
        <v>65.965999999999994</v>
      </c>
      <c r="T43" s="115">
        <v>19.68</v>
      </c>
      <c r="U43" s="115">
        <v>19.579999999999998</v>
      </c>
      <c r="V43" s="114">
        <v>67</v>
      </c>
      <c r="W43" s="115"/>
      <c r="X43" s="115"/>
      <c r="Y43" s="115"/>
      <c r="Z43" s="115"/>
      <c r="AA43" s="116"/>
    </row>
    <row r="44" spans="1:39" ht="16" thickBot="1">
      <c r="P44" s="56"/>
      <c r="Q44" s="56"/>
      <c r="R44" s="56"/>
      <c r="S44" s="56"/>
      <c r="T44" s="56"/>
      <c r="U44" s="56"/>
      <c r="V44" s="56"/>
    </row>
    <row r="45" spans="1:39" ht="16" thickBot="1">
      <c r="A45" s="65" t="s">
        <v>87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7"/>
    </row>
    <row r="46" spans="1:39" ht="16.5" customHeight="1" thickBot="1">
      <c r="A46" s="92" t="s">
        <v>0</v>
      </c>
      <c r="B46" s="93"/>
      <c r="C46" s="93"/>
      <c r="D46" s="93"/>
      <c r="E46" s="93"/>
      <c r="F46" s="94"/>
      <c r="G46" s="92" t="s">
        <v>67</v>
      </c>
      <c r="H46" s="93"/>
      <c r="I46" s="93"/>
      <c r="J46" s="93"/>
      <c r="K46" s="93"/>
      <c r="L46" s="93"/>
      <c r="M46" s="93"/>
      <c r="N46" s="93"/>
      <c r="O46" s="92" t="s">
        <v>68</v>
      </c>
      <c r="P46" s="93"/>
      <c r="Q46" s="93"/>
      <c r="R46" s="93"/>
      <c r="S46" s="93"/>
      <c r="T46" s="93"/>
      <c r="U46" s="93"/>
      <c r="V46" s="93"/>
      <c r="W46" s="92"/>
      <c r="X46" s="93"/>
      <c r="Y46" s="93"/>
      <c r="Z46" s="93"/>
      <c r="AA46" s="93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16" thickBot="1">
      <c r="A47" s="41" t="s">
        <v>1</v>
      </c>
      <c r="B47" s="40" t="s">
        <v>2</v>
      </c>
      <c r="C47" s="40" t="s">
        <v>3</v>
      </c>
      <c r="D47" s="40" t="s">
        <v>4</v>
      </c>
      <c r="E47" s="40" t="s">
        <v>62</v>
      </c>
      <c r="F47" s="40" t="s">
        <v>5</v>
      </c>
      <c r="G47" s="40" t="s">
        <v>6</v>
      </c>
      <c r="H47" s="40" t="s">
        <v>7</v>
      </c>
      <c r="I47" s="53" t="s">
        <v>83</v>
      </c>
      <c r="J47" s="53" t="s">
        <v>84</v>
      </c>
      <c r="K47" s="53" t="s">
        <v>85</v>
      </c>
      <c r="L47" s="40" t="s">
        <v>8</v>
      </c>
      <c r="M47" s="40" t="s">
        <v>9</v>
      </c>
      <c r="N47" s="40" t="s">
        <v>10</v>
      </c>
      <c r="O47" s="6" t="s">
        <v>23</v>
      </c>
      <c r="P47" s="6" t="s">
        <v>24</v>
      </c>
      <c r="Q47" s="6" t="s">
        <v>25</v>
      </c>
      <c r="R47" s="6" t="s">
        <v>26</v>
      </c>
      <c r="S47" s="6" t="s">
        <v>27</v>
      </c>
      <c r="T47" s="6" t="s">
        <v>64</v>
      </c>
      <c r="U47" s="6" t="s">
        <v>28</v>
      </c>
      <c r="V47" s="6" t="s">
        <v>29</v>
      </c>
      <c r="W47" s="72" t="s">
        <v>72</v>
      </c>
      <c r="X47" s="72" t="s">
        <v>30</v>
      </c>
      <c r="Y47" s="72" t="s">
        <v>31</v>
      </c>
      <c r="Z47" s="72" t="s">
        <v>32</v>
      </c>
      <c r="AA47" s="72" t="s">
        <v>33</v>
      </c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</row>
    <row r="48" spans="1:39" ht="16" thickBot="1">
      <c r="A48" s="3" t="s">
        <v>11</v>
      </c>
      <c r="B48" s="5" t="s">
        <v>12</v>
      </c>
      <c r="C48" s="4" t="s">
        <v>13</v>
      </c>
      <c r="D48" s="4">
        <v>1288</v>
      </c>
      <c r="E48" s="4">
        <v>1</v>
      </c>
      <c r="F48" s="22">
        <v>1465402</v>
      </c>
      <c r="G48" s="44">
        <v>53</v>
      </c>
      <c r="H48" s="45">
        <v>1288</v>
      </c>
      <c r="I48" s="45">
        <v>1</v>
      </c>
      <c r="J48" s="50">
        <v>8</v>
      </c>
      <c r="K48" s="50"/>
      <c r="L48" s="50"/>
      <c r="M48" s="50" t="s">
        <v>81</v>
      </c>
      <c r="N48" s="69"/>
      <c r="O48" s="44">
        <v>0</v>
      </c>
      <c r="P48" s="45">
        <v>89.092371465693248</v>
      </c>
      <c r="Q48" s="45">
        <v>161.63</v>
      </c>
      <c r="R48" s="45">
        <v>161.6277</v>
      </c>
      <c r="S48" s="45">
        <v>89.092371465693248</v>
      </c>
      <c r="T48" s="45">
        <v>161.63</v>
      </c>
      <c r="U48" s="45">
        <v>161.6277</v>
      </c>
      <c r="V48" s="45">
        <v>106.4296875</v>
      </c>
      <c r="W48" s="45"/>
      <c r="X48" s="15"/>
      <c r="Y48" s="15"/>
      <c r="Z48" s="15"/>
      <c r="AA48" s="1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</row>
    <row r="49" spans="1:39" ht="16" thickBot="1">
      <c r="A49" s="3" t="s">
        <v>17</v>
      </c>
      <c r="B49" s="96" t="s">
        <v>15</v>
      </c>
      <c r="C49" s="4" t="s">
        <v>18</v>
      </c>
      <c r="D49" s="4">
        <v>1288</v>
      </c>
      <c r="E49" s="4">
        <v>5</v>
      </c>
      <c r="F49" s="22">
        <v>104207</v>
      </c>
      <c r="G49" s="46">
        <v>10</v>
      </c>
      <c r="H49" s="43">
        <v>1288</v>
      </c>
      <c r="I49" s="49">
        <v>1</v>
      </c>
      <c r="J49" s="49">
        <v>8</v>
      </c>
      <c r="K49" s="49"/>
      <c r="L49" s="49"/>
      <c r="M49" s="49" t="s">
        <v>81</v>
      </c>
      <c r="N49" s="70"/>
      <c r="O49" s="46">
        <v>0</v>
      </c>
      <c r="P49" s="43">
        <v>96.276795787890194</v>
      </c>
      <c r="Q49" s="43">
        <v>10.635999999999999</v>
      </c>
      <c r="R49" s="43">
        <v>10.583232000000001</v>
      </c>
      <c r="S49" s="43">
        <v>93.858845096241978</v>
      </c>
      <c r="T49" s="43">
        <v>10.91</v>
      </c>
      <c r="U49" s="43">
        <v>10.769400000000001</v>
      </c>
      <c r="V49" s="43">
        <v>41.61328125</v>
      </c>
      <c r="W49" s="43"/>
      <c r="X49" s="11"/>
      <c r="Y49" s="11"/>
      <c r="Z49" s="11"/>
      <c r="AA49" s="18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</row>
    <row r="50" spans="1:39" ht="16" thickBot="1">
      <c r="A50" s="3" t="s">
        <v>19</v>
      </c>
      <c r="B50" s="97"/>
      <c r="C50" s="4" t="s">
        <v>13</v>
      </c>
      <c r="D50" s="4">
        <v>1288</v>
      </c>
      <c r="E50" s="4">
        <v>1</v>
      </c>
      <c r="F50" s="22">
        <v>1465402</v>
      </c>
      <c r="G50" s="46">
        <v>53</v>
      </c>
      <c r="H50" s="43">
        <v>1288</v>
      </c>
      <c r="I50" s="43">
        <v>1</v>
      </c>
      <c r="J50" s="49">
        <v>8</v>
      </c>
      <c r="K50" s="49"/>
      <c r="L50" s="49"/>
      <c r="M50" s="49" t="s">
        <v>81</v>
      </c>
      <c r="N50" s="70"/>
      <c r="O50" s="46">
        <v>0</v>
      </c>
      <c r="P50" s="43">
        <v>95.212906638455436</v>
      </c>
      <c r="Q50" s="43">
        <v>151.24</v>
      </c>
      <c r="R50" s="43">
        <v>149.58000000000001</v>
      </c>
      <c r="S50" s="43">
        <v>95.212906638455436</v>
      </c>
      <c r="T50" s="43">
        <v>151.24</v>
      </c>
      <c r="U50" s="43">
        <v>149.58000000000001</v>
      </c>
      <c r="V50" s="43">
        <v>114.76953125</v>
      </c>
      <c r="W50" s="43"/>
      <c r="X50" s="11"/>
      <c r="Y50" s="11"/>
      <c r="Z50" s="11"/>
      <c r="AA50" s="18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</row>
    <row r="51" spans="1:39" ht="16" thickBot="1">
      <c r="A51" s="3" t="s">
        <v>22</v>
      </c>
      <c r="B51" s="39" t="s">
        <v>21</v>
      </c>
      <c r="C51" s="4" t="s">
        <v>18</v>
      </c>
      <c r="D51" s="4">
        <v>1288</v>
      </c>
      <c r="E51" s="4">
        <v>5</v>
      </c>
      <c r="F51" s="22">
        <v>104207</v>
      </c>
      <c r="G51" s="47">
        <v>10</v>
      </c>
      <c r="H51" s="48">
        <v>1288</v>
      </c>
      <c r="I51" s="51">
        <v>1</v>
      </c>
      <c r="J51" s="51">
        <v>8</v>
      </c>
      <c r="K51" s="51"/>
      <c r="L51" s="51"/>
      <c r="M51" s="51" t="s">
        <v>81</v>
      </c>
      <c r="N51" s="71"/>
      <c r="O51" s="47">
        <v>0</v>
      </c>
      <c r="P51" s="48">
        <v>97.209037402696026</v>
      </c>
      <c r="Q51" s="48">
        <v>10.534000000000001</v>
      </c>
      <c r="R51" s="48">
        <v>10.487640000000001</v>
      </c>
      <c r="S51" s="48">
        <v>95.255813953488371</v>
      </c>
      <c r="T51" s="48">
        <v>10.75</v>
      </c>
      <c r="U51" s="48">
        <v>10.712</v>
      </c>
      <c r="V51" s="48">
        <v>39.1171875</v>
      </c>
      <c r="W51" s="48"/>
      <c r="X51" s="20"/>
      <c r="Y51" s="20"/>
      <c r="Z51" s="20"/>
      <c r="AA51" s="21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</row>
    <row r="52" spans="1:39" ht="16" thickBot="1">
      <c r="A52" s="38" t="s">
        <v>88</v>
      </c>
      <c r="B52" s="38" t="s">
        <v>90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39" ht="16" thickBot="1">
      <c r="A53" s="92" t="s">
        <v>0</v>
      </c>
      <c r="B53" s="93"/>
      <c r="C53" s="93"/>
      <c r="D53" s="93"/>
      <c r="E53" s="93"/>
      <c r="F53" s="94"/>
      <c r="G53" s="92" t="s">
        <v>67</v>
      </c>
      <c r="H53" s="93"/>
      <c r="I53" s="93"/>
      <c r="J53" s="93"/>
      <c r="K53" s="93"/>
      <c r="L53" s="93"/>
      <c r="M53" s="93"/>
      <c r="N53" s="93"/>
      <c r="O53" s="92" t="s">
        <v>68</v>
      </c>
      <c r="P53" s="93"/>
      <c r="Q53" s="93"/>
      <c r="R53" s="93"/>
      <c r="S53" s="93"/>
      <c r="T53" s="93"/>
      <c r="U53" s="93"/>
      <c r="V53" s="93"/>
      <c r="W53" s="92"/>
      <c r="X53" s="93"/>
      <c r="Y53" s="93"/>
      <c r="Z53" s="93"/>
      <c r="AA53" s="93"/>
    </row>
    <row r="54" spans="1:39" ht="16" thickBot="1">
      <c r="A54" s="64" t="s">
        <v>1</v>
      </c>
      <c r="B54" s="63" t="s">
        <v>2</v>
      </c>
      <c r="C54" s="63" t="s">
        <v>3</v>
      </c>
      <c r="D54" s="63" t="s">
        <v>4</v>
      </c>
      <c r="E54" s="63" t="s">
        <v>62</v>
      </c>
      <c r="F54" s="63" t="s">
        <v>5</v>
      </c>
      <c r="G54" s="63" t="s">
        <v>6</v>
      </c>
      <c r="H54" s="63" t="s">
        <v>7</v>
      </c>
      <c r="I54" s="63" t="s">
        <v>83</v>
      </c>
      <c r="J54" s="63" t="s">
        <v>84</v>
      </c>
      <c r="K54" s="63" t="s">
        <v>85</v>
      </c>
      <c r="L54" s="63" t="s">
        <v>8</v>
      </c>
      <c r="M54" s="63" t="s">
        <v>9</v>
      </c>
      <c r="N54" s="63" t="s">
        <v>10</v>
      </c>
      <c r="O54" s="6" t="s">
        <v>23</v>
      </c>
      <c r="P54" s="6" t="s">
        <v>24</v>
      </c>
      <c r="Q54" s="6" t="s">
        <v>25</v>
      </c>
      <c r="R54" s="6" t="s">
        <v>26</v>
      </c>
      <c r="S54" s="6" t="s">
        <v>27</v>
      </c>
      <c r="T54" s="6" t="s">
        <v>64</v>
      </c>
      <c r="U54" s="6" t="s">
        <v>28</v>
      </c>
      <c r="V54" s="6" t="s">
        <v>29</v>
      </c>
      <c r="W54" s="72" t="s">
        <v>72</v>
      </c>
      <c r="X54" s="72" t="s">
        <v>30</v>
      </c>
      <c r="Y54" s="72" t="s">
        <v>31</v>
      </c>
      <c r="Z54" s="72" t="s">
        <v>32</v>
      </c>
      <c r="AA54" s="72" t="s">
        <v>33</v>
      </c>
    </row>
    <row r="55" spans="1:39" ht="16" thickBot="1">
      <c r="A55" s="3" t="s">
        <v>11</v>
      </c>
      <c r="B55" s="5" t="s">
        <v>12</v>
      </c>
      <c r="C55" s="42" t="s">
        <v>13</v>
      </c>
      <c r="D55" s="42">
        <v>1288</v>
      </c>
      <c r="E55" s="42">
        <v>1</v>
      </c>
      <c r="F55" s="22">
        <v>1465402</v>
      </c>
      <c r="G55" s="44">
        <v>25</v>
      </c>
      <c r="H55" s="45">
        <v>1288</v>
      </c>
      <c r="I55" s="45">
        <v>20</v>
      </c>
      <c r="J55" s="50">
        <v>8</v>
      </c>
      <c r="K55" s="50">
        <v>27.241300000000003</v>
      </c>
      <c r="L55" s="50">
        <v>1909347</v>
      </c>
      <c r="M55" s="50" t="s">
        <v>81</v>
      </c>
      <c r="N55" s="69"/>
      <c r="O55" s="84">
        <v>0</v>
      </c>
      <c r="P55" s="87">
        <v>107.28</v>
      </c>
      <c r="Q55" s="86">
        <v>164.32</v>
      </c>
      <c r="R55" s="86">
        <v>162.84</v>
      </c>
      <c r="S55" s="87">
        <v>107.28</v>
      </c>
      <c r="T55" s="86">
        <v>164.32</v>
      </c>
      <c r="U55" s="86">
        <v>162.84</v>
      </c>
      <c r="V55" s="87">
        <v>106.24</v>
      </c>
      <c r="W55" s="86"/>
      <c r="X55" s="86"/>
      <c r="Y55" s="86"/>
      <c r="Z55" s="86"/>
      <c r="AA55" s="111"/>
    </row>
    <row r="56" spans="1:39" ht="16" thickBot="1">
      <c r="A56" s="3" t="s">
        <v>17</v>
      </c>
      <c r="B56" s="96"/>
      <c r="C56" s="42" t="s">
        <v>18</v>
      </c>
      <c r="D56" s="42">
        <v>1288</v>
      </c>
      <c r="E56" s="42">
        <v>5</v>
      </c>
      <c r="F56" s="22">
        <v>104207</v>
      </c>
      <c r="G56" s="46">
        <v>2</v>
      </c>
      <c r="H56" s="43">
        <v>1288</v>
      </c>
      <c r="I56" s="49">
        <v>20</v>
      </c>
      <c r="J56" s="49">
        <v>8</v>
      </c>
      <c r="K56" s="49">
        <v>5.9741</v>
      </c>
      <c r="L56" s="49">
        <v>110433</v>
      </c>
      <c r="M56" s="49" t="s">
        <v>81</v>
      </c>
      <c r="N56" s="70"/>
      <c r="O56" s="88">
        <v>0</v>
      </c>
      <c r="P56" s="91">
        <v>141.26</v>
      </c>
      <c r="Q56" s="90">
        <v>10.97</v>
      </c>
      <c r="R56" s="90">
        <v>10.86</v>
      </c>
      <c r="S56" s="91">
        <v>135.61099999999999</v>
      </c>
      <c r="T56" s="90">
        <v>11.43</v>
      </c>
      <c r="U56" s="90">
        <v>11.144</v>
      </c>
      <c r="V56" s="91">
        <v>41.76</v>
      </c>
      <c r="W56" s="90"/>
      <c r="X56" s="90"/>
      <c r="Y56" s="90"/>
      <c r="Z56" s="90"/>
      <c r="AA56" s="112"/>
    </row>
    <row r="57" spans="1:39" ht="16" thickBot="1">
      <c r="A57" s="3" t="s">
        <v>19</v>
      </c>
      <c r="B57" s="97"/>
      <c r="C57" s="42" t="s">
        <v>13</v>
      </c>
      <c r="D57" s="42">
        <v>1288</v>
      </c>
      <c r="E57" s="42">
        <v>1</v>
      </c>
      <c r="F57" s="22">
        <v>1465402</v>
      </c>
      <c r="G57" s="46">
        <v>25</v>
      </c>
      <c r="H57" s="43">
        <v>1288</v>
      </c>
      <c r="I57" s="43">
        <v>20</v>
      </c>
      <c r="J57" s="49">
        <v>8</v>
      </c>
      <c r="K57" s="49">
        <v>6.0428000000000006</v>
      </c>
      <c r="L57" s="49">
        <v>1591248</v>
      </c>
      <c r="M57" s="49" t="s">
        <v>81</v>
      </c>
      <c r="N57" s="70"/>
      <c r="O57" s="88">
        <v>0</v>
      </c>
      <c r="P57" s="91">
        <v>132.12</v>
      </c>
      <c r="Q57" s="90">
        <v>156.35</v>
      </c>
      <c r="R57" s="90">
        <v>155.72</v>
      </c>
      <c r="S57" s="91">
        <v>132.12</v>
      </c>
      <c r="T57" s="90">
        <v>156.35</v>
      </c>
      <c r="U57" s="90">
        <v>156.72</v>
      </c>
      <c r="V57" s="91">
        <v>114.066</v>
      </c>
      <c r="W57" s="90"/>
      <c r="X57" s="90"/>
      <c r="Y57" s="90"/>
      <c r="Z57" s="90"/>
      <c r="AA57" s="112"/>
    </row>
    <row r="58" spans="1:39" ht="16" thickBot="1">
      <c r="A58" s="3" t="s">
        <v>22</v>
      </c>
      <c r="B58" s="62"/>
      <c r="C58" s="42" t="s">
        <v>18</v>
      </c>
      <c r="D58" s="42">
        <v>1288</v>
      </c>
      <c r="E58" s="42">
        <v>5</v>
      </c>
      <c r="F58" s="22">
        <v>104207</v>
      </c>
      <c r="G58" s="47">
        <v>2</v>
      </c>
      <c r="H58" s="48">
        <v>1288</v>
      </c>
      <c r="I58" s="51">
        <v>20</v>
      </c>
      <c r="J58" s="51">
        <v>8</v>
      </c>
      <c r="K58" s="51">
        <v>26.8264</v>
      </c>
      <c r="L58" s="51">
        <v>132162</v>
      </c>
      <c r="M58" s="51" t="s">
        <v>81</v>
      </c>
      <c r="N58" s="71"/>
      <c r="O58" s="113">
        <v>0</v>
      </c>
      <c r="P58" s="114">
        <v>123.68</v>
      </c>
      <c r="Q58" s="115">
        <v>10.5</v>
      </c>
      <c r="R58" s="115">
        <v>10.36</v>
      </c>
      <c r="S58" s="114">
        <v>120.093</v>
      </c>
      <c r="T58" s="115">
        <v>10.81</v>
      </c>
      <c r="U58" s="115">
        <v>10.648</v>
      </c>
      <c r="V58" s="114">
        <v>39.061999999999998</v>
      </c>
      <c r="W58" s="115"/>
      <c r="X58" s="115"/>
      <c r="Y58" s="115"/>
      <c r="Z58" s="115"/>
      <c r="AA58" s="116"/>
    </row>
  </sheetData>
  <mergeCells count="38">
    <mergeCell ref="B56:B57"/>
    <mergeCell ref="B39:B41"/>
    <mergeCell ref="B42:B43"/>
    <mergeCell ref="A53:F53"/>
    <mergeCell ref="G53:N53"/>
    <mergeCell ref="G46:N46"/>
    <mergeCell ref="G36:N36"/>
    <mergeCell ref="O36:V36"/>
    <mergeCell ref="B30:B32"/>
    <mergeCell ref="W53:AA53"/>
    <mergeCell ref="B49:B50"/>
    <mergeCell ref="B33:B34"/>
    <mergeCell ref="A46:F46"/>
    <mergeCell ref="O53:V53"/>
    <mergeCell ref="O46:V46"/>
    <mergeCell ref="W46:AA46"/>
    <mergeCell ref="W36:AA36"/>
    <mergeCell ref="A14:F14"/>
    <mergeCell ref="B17:B19"/>
    <mergeCell ref="B22:B24"/>
    <mergeCell ref="A36:F36"/>
    <mergeCell ref="B20:B21"/>
    <mergeCell ref="A2:F2"/>
    <mergeCell ref="AB2:AM2"/>
    <mergeCell ref="G2:N2"/>
    <mergeCell ref="A27:F27"/>
    <mergeCell ref="G27:N27"/>
    <mergeCell ref="G14:N14"/>
    <mergeCell ref="O14:V14"/>
    <mergeCell ref="W14:AA14"/>
    <mergeCell ref="AB14:AM14"/>
    <mergeCell ref="O2:V2"/>
    <mergeCell ref="W2:AA2"/>
    <mergeCell ref="O27:V27"/>
    <mergeCell ref="W27:AA27"/>
    <mergeCell ref="B10:B12"/>
    <mergeCell ref="B5:B7"/>
    <mergeCell ref="B8:B9"/>
  </mergeCells>
  <conditionalFormatting sqref="P16">
    <cfRule type="expression" dxfId="457" priority="792" stopIfTrue="1">
      <formula>AND(IF(P16 &gt;= 0.75*P4, 1, 0), IF(P16 &lt;= 1.25*P4, 1, 0))</formula>
    </cfRule>
    <cfRule type="expression" dxfId="456" priority="793" stopIfTrue="1">
      <formula>IF(P16 &gt; 1.25*P4, 1, 0)</formula>
    </cfRule>
    <cfRule type="expression" dxfId="455" priority="794" stopIfTrue="1">
      <formula>IF(P16 &lt; 0.75*P4, 1, 0)</formula>
    </cfRule>
  </conditionalFormatting>
  <conditionalFormatting sqref="V16">
    <cfRule type="expression" dxfId="454" priority="738" stopIfTrue="1">
      <formula>AND(IF(V16 &gt;= 0.75*V4, 1, 0), IF(V16 &lt;= 1.25*V4, 1, 0))</formula>
    </cfRule>
    <cfRule type="expression" dxfId="453" priority="739" stopIfTrue="1">
      <formula>IF(V16 &gt; 1.25*V4, 1, 0)</formula>
    </cfRule>
    <cfRule type="expression" dxfId="452" priority="740" stopIfTrue="1">
      <formula>IF(V16 &lt; 0.75*V4, 1, 0)</formula>
    </cfRule>
  </conditionalFormatting>
  <conditionalFormatting sqref="P38">
    <cfRule type="expression" dxfId="451" priority="627" stopIfTrue="1">
      <formula>AND(IF(P38 &gt;= 0.75*P29, 1, 0), IF(P38 &lt;= 1.25*P29, 1, 0))</formula>
    </cfRule>
    <cfRule type="expression" dxfId="450" priority="628" stopIfTrue="1">
      <formula>IF(P38 &gt; 1.25*P29, 1, 0)</formula>
    </cfRule>
    <cfRule type="expression" dxfId="449" priority="629" stopIfTrue="1">
      <formula>IF(P38 &lt; 0.75*P29, 1, 0)</formula>
    </cfRule>
  </conditionalFormatting>
  <conditionalFormatting sqref="V43">
    <cfRule type="expression" dxfId="448" priority="558" stopIfTrue="1">
      <formula>AND(IF(V43 &gt;= 0.75*V34, 1, 0), IF(V43 &lt;= 1.25*V34, 1, 0))</formula>
    </cfRule>
    <cfRule type="expression" dxfId="447" priority="559" stopIfTrue="1">
      <formula>IF(V43 &gt; 1.25*V34, 1, 0)</formula>
    </cfRule>
    <cfRule type="expression" dxfId="446" priority="560" stopIfTrue="1">
      <formula>IF(V43 &lt; 0.75*V34, 1, 0)</formula>
    </cfRule>
  </conditionalFormatting>
  <conditionalFormatting sqref="P17">
    <cfRule type="expression" dxfId="445" priority="351" stopIfTrue="1">
      <formula>AND(IF(P17 &gt;= 0.75*P5, 1, 0), IF(P17 &lt;= 1.25*P5, 1, 0))</formula>
    </cfRule>
    <cfRule type="expression" dxfId="444" priority="352" stopIfTrue="1">
      <formula>IF(P17 &gt; 1.25*P5, 1, 0)</formula>
    </cfRule>
    <cfRule type="expression" dxfId="443" priority="353" stopIfTrue="1">
      <formula>IF(P17 &lt; 0.75*P5, 1, 0)</formula>
    </cfRule>
  </conditionalFormatting>
  <conditionalFormatting sqref="P18">
    <cfRule type="expression" dxfId="442" priority="348" stopIfTrue="1">
      <formula>AND(IF(P18 &gt;= 0.75*P6, 1, 0), IF(P18 &lt;= 1.25*P6, 1, 0))</formula>
    </cfRule>
    <cfRule type="expression" dxfId="441" priority="349" stopIfTrue="1">
      <formula>IF(P18 &gt; 1.25*P6, 1, 0)</formula>
    </cfRule>
    <cfRule type="expression" dxfId="440" priority="350" stopIfTrue="1">
      <formula>IF(P18 &lt; 0.75*P6, 1, 0)</formula>
    </cfRule>
  </conditionalFormatting>
  <conditionalFormatting sqref="P19">
    <cfRule type="expression" dxfId="439" priority="345" stopIfTrue="1">
      <formula>AND(IF(P19 &gt;= 0.75*P7, 1, 0), IF(P19 &lt;= 1.25*P7, 1, 0))</formula>
    </cfRule>
    <cfRule type="expression" dxfId="438" priority="346" stopIfTrue="1">
      <formula>IF(P19 &gt; 1.25*P7, 1, 0)</formula>
    </cfRule>
    <cfRule type="expression" dxfId="437" priority="347" stopIfTrue="1">
      <formula>IF(P19 &lt; 0.75*P7, 1, 0)</formula>
    </cfRule>
  </conditionalFormatting>
  <conditionalFormatting sqref="P20">
    <cfRule type="expression" dxfId="436" priority="342" stopIfTrue="1">
      <formula>AND(IF(P20 &gt;= 0.75*P8, 1, 0), IF(P20 &lt;= 1.25*P8, 1, 0))</formula>
    </cfRule>
    <cfRule type="expression" dxfId="435" priority="343" stopIfTrue="1">
      <formula>IF(P20 &gt; 1.25*P8, 1, 0)</formula>
    </cfRule>
    <cfRule type="expression" dxfId="434" priority="344" stopIfTrue="1">
      <formula>IF(P20 &lt; 0.75*P8, 1, 0)</formula>
    </cfRule>
  </conditionalFormatting>
  <conditionalFormatting sqref="P21">
    <cfRule type="expression" dxfId="433" priority="339" stopIfTrue="1">
      <formula>AND(IF(P21 &gt;= 0.75*P9, 1, 0), IF(P21 &lt;= 1.25*P9, 1, 0))</formula>
    </cfRule>
    <cfRule type="expression" dxfId="432" priority="340" stopIfTrue="1">
      <formula>IF(P21 &gt; 1.25*P9, 1, 0)</formula>
    </cfRule>
    <cfRule type="expression" dxfId="431" priority="341" stopIfTrue="1">
      <formula>IF(P21 &lt; 0.75*P9, 1, 0)</formula>
    </cfRule>
  </conditionalFormatting>
  <conditionalFormatting sqref="P22">
    <cfRule type="expression" dxfId="430" priority="336" stopIfTrue="1">
      <formula>AND(IF(P22 &gt;= 0.75*P10, 1, 0), IF(P22 &lt;= 1.25*P10, 1, 0))</formula>
    </cfRule>
    <cfRule type="expression" dxfId="429" priority="337" stopIfTrue="1">
      <formula>IF(P22 &gt; 1.25*P10, 1, 0)</formula>
    </cfRule>
    <cfRule type="expression" dxfId="428" priority="338" stopIfTrue="1">
      <formula>IF(P22 &lt; 0.75*P10, 1, 0)</formula>
    </cfRule>
  </conditionalFormatting>
  <conditionalFormatting sqref="P23">
    <cfRule type="expression" dxfId="427" priority="333" stopIfTrue="1">
      <formula>AND(IF(P23 &gt;= 0.75*P11, 1, 0), IF(P23 &lt;= 1.25*P11, 1, 0))</formula>
    </cfRule>
    <cfRule type="expression" dxfId="426" priority="334" stopIfTrue="1">
      <formula>IF(P23 &gt; 1.25*P11, 1, 0)</formula>
    </cfRule>
    <cfRule type="expression" dxfId="425" priority="335" stopIfTrue="1">
      <formula>IF(P23 &lt; 0.75*P11, 1, 0)</formula>
    </cfRule>
  </conditionalFormatting>
  <conditionalFormatting sqref="P24">
    <cfRule type="expression" dxfId="424" priority="330" stopIfTrue="1">
      <formula>AND(IF(P24 &gt;= 0.75*P12, 1, 0), IF(P24 &lt;= 1.25*P12, 1, 0))</formula>
    </cfRule>
    <cfRule type="expression" dxfId="423" priority="331" stopIfTrue="1">
      <formula>IF(P24 &gt; 1.25*P12, 1, 0)</formula>
    </cfRule>
    <cfRule type="expression" dxfId="422" priority="332" stopIfTrue="1">
      <formula>IF(P24 &lt; 0.75*P12, 1, 0)</formula>
    </cfRule>
  </conditionalFormatting>
  <conditionalFormatting sqref="S16">
    <cfRule type="expression" dxfId="421" priority="327" stopIfTrue="1">
      <formula>AND(IF(S16 &gt;= 0.75*S4, 1, 0), IF(S16 &lt;= 1.25*S4, 1, 0))</formula>
    </cfRule>
    <cfRule type="expression" dxfId="420" priority="328" stopIfTrue="1">
      <formula>IF(S16 &gt; 1.25*S4, 1, 0)</formula>
    </cfRule>
    <cfRule type="expression" dxfId="419" priority="329" stopIfTrue="1">
      <formula>IF(S16 &lt; 0.75*S4, 1, 0)</formula>
    </cfRule>
  </conditionalFormatting>
  <conditionalFormatting sqref="S17">
    <cfRule type="expression" dxfId="418" priority="324" stopIfTrue="1">
      <formula>AND(IF(S17 &gt;= 0.75*S5, 1, 0), IF(S17 &lt;= 1.25*S5, 1, 0))</formula>
    </cfRule>
    <cfRule type="expression" dxfId="417" priority="325" stopIfTrue="1">
      <formula>IF(S17 &gt; 1.25*S5, 1, 0)</formula>
    </cfRule>
    <cfRule type="expression" dxfId="416" priority="326" stopIfTrue="1">
      <formula>IF(S17 &lt; 0.75*S5, 1, 0)</formula>
    </cfRule>
  </conditionalFormatting>
  <conditionalFormatting sqref="S18">
    <cfRule type="expression" dxfId="415" priority="321" stopIfTrue="1">
      <formula>AND(IF(S18 &gt;= 0.75*S6, 1, 0), IF(S18 &lt;= 1.25*S6, 1, 0))</formula>
    </cfRule>
    <cfRule type="expression" dxfId="414" priority="322" stopIfTrue="1">
      <formula>IF(S18 &gt; 1.25*S6, 1, 0)</formula>
    </cfRule>
    <cfRule type="expression" dxfId="413" priority="323" stopIfTrue="1">
      <formula>IF(S18 &lt; 0.75*S6, 1, 0)</formula>
    </cfRule>
  </conditionalFormatting>
  <conditionalFormatting sqref="S19">
    <cfRule type="expression" dxfId="412" priority="318" stopIfTrue="1">
      <formula>AND(IF(S19 &gt;= 0.75*S7, 1, 0), IF(S19 &lt;= 1.25*S7, 1, 0))</formula>
    </cfRule>
    <cfRule type="expression" dxfId="411" priority="319" stopIfTrue="1">
      <formula>IF(S19 &gt; 1.25*S7, 1, 0)</formula>
    </cfRule>
    <cfRule type="expression" dxfId="410" priority="320" stopIfTrue="1">
      <formula>IF(S19 &lt; 0.75*S7, 1, 0)</formula>
    </cfRule>
  </conditionalFormatting>
  <conditionalFormatting sqref="S20">
    <cfRule type="expression" dxfId="409" priority="315" stopIfTrue="1">
      <formula>AND(IF(S20 &gt;= 0.75*S8, 1, 0), IF(S20 &lt;= 1.25*S8, 1, 0))</formula>
    </cfRule>
    <cfRule type="expression" dxfId="408" priority="316" stopIfTrue="1">
      <formula>IF(S20 &gt; 1.25*S8, 1, 0)</formula>
    </cfRule>
    <cfRule type="expression" dxfId="407" priority="317" stopIfTrue="1">
      <formula>IF(S20 &lt; 0.75*S8, 1, 0)</formula>
    </cfRule>
  </conditionalFormatting>
  <conditionalFormatting sqref="S21">
    <cfRule type="expression" dxfId="406" priority="312" stopIfTrue="1">
      <formula>AND(IF(S21 &gt;= 0.75*S9, 1, 0), IF(S21 &lt;= 1.25*S9, 1, 0))</formula>
    </cfRule>
    <cfRule type="expression" dxfId="405" priority="313" stopIfTrue="1">
      <formula>IF(S21 &gt; 1.25*S9, 1, 0)</formula>
    </cfRule>
    <cfRule type="expression" dxfId="404" priority="314" stopIfTrue="1">
      <formula>IF(S21 &lt; 0.75*S9, 1, 0)</formula>
    </cfRule>
  </conditionalFormatting>
  <conditionalFormatting sqref="S22">
    <cfRule type="expression" dxfId="403" priority="309" stopIfTrue="1">
      <formula>AND(IF(S22 &gt;= 0.75*S10, 1, 0), IF(S22 &lt;= 1.25*S10, 1, 0))</formula>
    </cfRule>
    <cfRule type="expression" dxfId="402" priority="310" stopIfTrue="1">
      <formula>IF(S22 &gt; 1.25*S10, 1, 0)</formula>
    </cfRule>
    <cfRule type="expression" dxfId="401" priority="311" stopIfTrue="1">
      <formula>IF(S22 &lt; 0.75*S10, 1, 0)</formula>
    </cfRule>
  </conditionalFormatting>
  <conditionalFormatting sqref="S23">
    <cfRule type="expression" dxfId="400" priority="306" stopIfTrue="1">
      <formula>AND(IF(S23 &gt;= 0.75*S11, 1, 0), IF(S23 &lt;= 1.25*S11, 1, 0))</formula>
    </cfRule>
    <cfRule type="expression" dxfId="399" priority="307" stopIfTrue="1">
      <formula>IF(S23 &gt; 1.25*S11, 1, 0)</formula>
    </cfRule>
    <cfRule type="expression" dxfId="398" priority="308" stopIfTrue="1">
      <formula>IF(S23 &lt; 0.75*S11, 1, 0)</formula>
    </cfRule>
  </conditionalFormatting>
  <conditionalFormatting sqref="S24">
    <cfRule type="expression" dxfId="397" priority="303" stopIfTrue="1">
      <formula>AND(IF(S24 &gt;= 0.75*S12, 1, 0), IF(S24 &lt;= 1.25*S12, 1, 0))</formula>
    </cfRule>
    <cfRule type="expression" dxfId="396" priority="304" stopIfTrue="1">
      <formula>IF(S24 &gt; 1.25*S12, 1, 0)</formula>
    </cfRule>
    <cfRule type="expression" dxfId="395" priority="305" stopIfTrue="1">
      <formula>IF(S24 &lt; 0.75*S12, 1, 0)</formula>
    </cfRule>
  </conditionalFormatting>
  <conditionalFormatting sqref="V17">
    <cfRule type="expression" dxfId="394" priority="300" stopIfTrue="1">
      <formula>AND(IF(V17 &gt;= 0.75*V5, 1, 0), IF(V17 &lt;= 1.25*V5, 1, 0))</formula>
    </cfRule>
    <cfRule type="expression" dxfId="393" priority="301" stopIfTrue="1">
      <formula>IF(V17 &gt; 1.25*V5, 1, 0)</formula>
    </cfRule>
    <cfRule type="expression" dxfId="392" priority="302" stopIfTrue="1">
      <formula>IF(V17 &lt; 0.75*V5, 1, 0)</formula>
    </cfRule>
  </conditionalFormatting>
  <conditionalFormatting sqref="V24">
    <cfRule type="expression" dxfId="391" priority="279" stopIfTrue="1">
      <formula>AND(IF(V24 &gt;= 0.75*V12, 1, 0), IF(V24 &lt;= 1.25*V12, 1, 0))</formula>
    </cfRule>
    <cfRule type="expression" dxfId="390" priority="280" stopIfTrue="1">
      <formula>IF(V24 &gt; 1.25*V12, 1, 0)</formula>
    </cfRule>
    <cfRule type="expression" dxfId="389" priority="281" stopIfTrue="1">
      <formula>IF(V24 &lt; 0.75*V12, 1, 0)</formula>
    </cfRule>
  </conditionalFormatting>
  <conditionalFormatting sqref="AB16">
    <cfRule type="expression" dxfId="388" priority="276" stopIfTrue="1">
      <formula>AND(IF(AB16 &gt;= 0.75*AB4, 1, 0), IF(AB16 &lt;= 1.25*AB4, 1, 0))</formula>
    </cfRule>
    <cfRule type="expression" dxfId="387" priority="277" stopIfTrue="1">
      <formula>IF(AB16 &gt; 1.25*AB4, 1, 0)</formula>
    </cfRule>
    <cfRule type="expression" dxfId="386" priority="278" stopIfTrue="1">
      <formula>IF(AB16 &lt; 0.75*AB4, 1, 0)</formula>
    </cfRule>
  </conditionalFormatting>
  <conditionalFormatting sqref="AB17">
    <cfRule type="expression" dxfId="385" priority="270" stopIfTrue="1">
      <formula>AND(IF(AB17 &gt;= 0.75*AB5, 1, 0), IF(AB17 &lt;= 1.25*AB5, 1, 0))</formula>
    </cfRule>
    <cfRule type="expression" dxfId="384" priority="271" stopIfTrue="1">
      <formula>IF(AB17 &gt; 1.25*AB5, 1, 0)</formula>
    </cfRule>
    <cfRule type="expression" dxfId="383" priority="272" stopIfTrue="1">
      <formula>IF(AB17 &lt; 0.75*AB5, 1, 0)</formula>
    </cfRule>
  </conditionalFormatting>
  <conditionalFormatting sqref="AB18">
    <cfRule type="expression" dxfId="382" priority="267" stopIfTrue="1">
      <formula>AND(IF(AB18 &gt;= 0.75*AB6, 1, 0), IF(AB18 &lt;= 1.25*AB6, 1, 0))</formula>
    </cfRule>
    <cfRule type="expression" dxfId="381" priority="268" stopIfTrue="1">
      <formula>IF(AB18 &gt; 1.25*AB6, 1, 0)</formula>
    </cfRule>
    <cfRule type="expression" dxfId="380" priority="269" stopIfTrue="1">
      <formula>IF(AB18 &lt; 0.75*AB6, 1, 0)</formula>
    </cfRule>
  </conditionalFormatting>
  <conditionalFormatting sqref="AB19">
    <cfRule type="expression" dxfId="379" priority="264" stopIfTrue="1">
      <formula>AND(IF(AB19 &gt;= 0.75*AB7, 1, 0), IF(AB19 &lt;= 1.25*AB7, 1, 0))</formula>
    </cfRule>
    <cfRule type="expression" dxfId="378" priority="265" stopIfTrue="1">
      <formula>IF(AB19 &gt; 1.25*AB7, 1, 0)</formula>
    </cfRule>
    <cfRule type="expression" dxfId="377" priority="266" stopIfTrue="1">
      <formula>IF(AB19 &lt; 0.75*AB7, 1, 0)</formula>
    </cfRule>
  </conditionalFormatting>
  <conditionalFormatting sqref="AB20">
    <cfRule type="expression" dxfId="376" priority="261" stopIfTrue="1">
      <formula>AND(IF(AB20 &gt;= 0.75*AB8, 1, 0), IF(AB20 &lt;= 1.25*AB8, 1, 0))</formula>
    </cfRule>
    <cfRule type="expression" dxfId="375" priority="262" stopIfTrue="1">
      <formula>IF(AB20 &gt; 1.25*AB8, 1, 0)</formula>
    </cfRule>
    <cfRule type="expression" dxfId="374" priority="263" stopIfTrue="1">
      <formula>IF(AB20 &lt; 0.75*AB8, 1, 0)</formula>
    </cfRule>
  </conditionalFormatting>
  <conditionalFormatting sqref="AB21">
    <cfRule type="expression" dxfId="373" priority="258" stopIfTrue="1">
      <formula>AND(IF(AB21 &gt;= 0.75*AB9, 1, 0), IF(AB21 &lt;= 1.25*AB9, 1, 0))</formula>
    </cfRule>
    <cfRule type="expression" dxfId="372" priority="259" stopIfTrue="1">
      <formula>IF(AB21 &gt; 1.25*AB9, 1, 0)</formula>
    </cfRule>
    <cfRule type="expression" dxfId="371" priority="260" stopIfTrue="1">
      <formula>IF(AB21 &lt; 0.75*AB9, 1, 0)</formula>
    </cfRule>
  </conditionalFormatting>
  <conditionalFormatting sqref="AB22">
    <cfRule type="expression" dxfId="370" priority="255" stopIfTrue="1">
      <formula>AND(IF(AB22 &gt;= 0.75*AB10, 1, 0), IF(AB22 &lt;= 1.25*AB10, 1, 0))</formula>
    </cfRule>
    <cfRule type="expression" dxfId="369" priority="256" stopIfTrue="1">
      <formula>IF(AB22 &gt; 1.25*AB10, 1, 0)</formula>
    </cfRule>
    <cfRule type="expression" dxfId="368" priority="257" stopIfTrue="1">
      <formula>IF(AB22 &lt; 0.75*AB10, 1, 0)</formula>
    </cfRule>
  </conditionalFormatting>
  <conditionalFormatting sqref="AB23">
    <cfRule type="expression" dxfId="367" priority="252" stopIfTrue="1">
      <formula>AND(IF(AB23 &gt;= 0.75*AB11, 1, 0), IF(AB23 &lt;= 1.25*AB11, 1, 0))</formula>
    </cfRule>
    <cfRule type="expression" dxfId="366" priority="253" stopIfTrue="1">
      <formula>IF(AB23 &gt; 1.25*AB11, 1, 0)</formula>
    </cfRule>
    <cfRule type="expression" dxfId="365" priority="254" stopIfTrue="1">
      <formula>IF(AB23 &lt; 0.75*AB11, 1, 0)</formula>
    </cfRule>
  </conditionalFormatting>
  <conditionalFormatting sqref="AB24">
    <cfRule type="expression" dxfId="364" priority="249" stopIfTrue="1">
      <formula>AND(IF(AB24 &gt;= 0.75*AB12, 1, 0), IF(AB24 &lt;= 1.25*AB12, 1, 0))</formula>
    </cfRule>
    <cfRule type="expression" dxfId="363" priority="250" stopIfTrue="1">
      <formula>IF(AB24 &gt; 1.25*AB12, 1, 0)</formula>
    </cfRule>
    <cfRule type="expression" dxfId="362" priority="251" stopIfTrue="1">
      <formula>IF(AB24 &lt; 0.75*AB12, 1, 0)</formula>
    </cfRule>
  </conditionalFormatting>
  <conditionalFormatting sqref="AE16">
    <cfRule type="expression" dxfId="361" priority="246" stopIfTrue="1">
      <formula>AND(IF(AE16 &gt;= 0.75*AE4, 1, 0), IF(AE16 &lt;= 1.25*AE4, 1, 0))</formula>
    </cfRule>
    <cfRule type="expression" dxfId="360" priority="247" stopIfTrue="1">
      <formula>IF(AE16 &gt; 1.25*AE4, 1, 0)</formula>
    </cfRule>
    <cfRule type="expression" dxfId="359" priority="248" stopIfTrue="1">
      <formula>IF(AE16 &lt; 0.75*AE4, 1, 0)</formula>
    </cfRule>
  </conditionalFormatting>
  <conditionalFormatting sqref="AE17">
    <cfRule type="expression" dxfId="358" priority="243" stopIfTrue="1">
      <formula>AND(IF(AE17 &gt;= 0.75*AE5, 1, 0), IF(AE17 &lt;= 1.25*AE5, 1, 0))</formula>
    </cfRule>
    <cfRule type="expression" dxfId="357" priority="244" stopIfTrue="1">
      <formula>IF(AE17 &gt; 1.25*AE5, 1, 0)</formula>
    </cfRule>
    <cfRule type="expression" dxfId="356" priority="245" stopIfTrue="1">
      <formula>IF(AE17 &lt; 0.75*AE5, 1, 0)</formula>
    </cfRule>
  </conditionalFormatting>
  <conditionalFormatting sqref="AE18">
    <cfRule type="expression" dxfId="355" priority="240" stopIfTrue="1">
      <formula>AND(IF(AE18 &gt;= 0.75*AE6, 1, 0), IF(AE18 &lt;= 1.25*AE6, 1, 0))</formula>
    </cfRule>
    <cfRule type="expression" dxfId="354" priority="241" stopIfTrue="1">
      <formula>IF(AE18 &gt; 1.25*AE6, 1, 0)</formula>
    </cfRule>
    <cfRule type="expression" dxfId="353" priority="242" stopIfTrue="1">
      <formula>IF(AE18 &lt; 0.75*AE6, 1, 0)</formula>
    </cfRule>
  </conditionalFormatting>
  <conditionalFormatting sqref="AE19">
    <cfRule type="expression" dxfId="352" priority="237" stopIfTrue="1">
      <formula>AND(IF(AE19 &gt;= 0.75*AE7, 1, 0), IF(AE19 &lt;= 1.25*AE7, 1, 0))</formula>
    </cfRule>
    <cfRule type="expression" dxfId="351" priority="238" stopIfTrue="1">
      <formula>IF(AE19 &gt; 1.25*AE7, 1, 0)</formula>
    </cfRule>
    <cfRule type="expression" dxfId="350" priority="239" stopIfTrue="1">
      <formula>IF(AE19 &lt; 0.75*AE7, 1, 0)</formula>
    </cfRule>
  </conditionalFormatting>
  <conditionalFormatting sqref="AE20">
    <cfRule type="expression" dxfId="349" priority="234" stopIfTrue="1">
      <formula>AND(IF(AE20 &gt;= 0.75*AE8, 1, 0), IF(AE20 &lt;= 1.25*AE8, 1, 0))</formula>
    </cfRule>
    <cfRule type="expression" dxfId="348" priority="235" stopIfTrue="1">
      <formula>IF(AE20 &gt; 1.25*AE8, 1, 0)</formula>
    </cfRule>
    <cfRule type="expression" dxfId="347" priority="236" stopIfTrue="1">
      <formula>IF(AE20 &lt; 0.75*AE8, 1, 0)</formula>
    </cfRule>
  </conditionalFormatting>
  <conditionalFormatting sqref="AE21">
    <cfRule type="expression" dxfId="346" priority="231" stopIfTrue="1">
      <formula>AND(IF(AE21 &gt;= 0.75*AE9, 1, 0), IF(AE21 &lt;= 1.25*AE9, 1, 0))</formula>
    </cfRule>
    <cfRule type="expression" dxfId="345" priority="232" stopIfTrue="1">
      <formula>IF(AE21 &gt; 1.25*AE9, 1, 0)</formula>
    </cfRule>
    <cfRule type="expression" dxfId="344" priority="233" stopIfTrue="1">
      <formula>IF(AE21 &lt; 0.75*AE9, 1, 0)</formula>
    </cfRule>
  </conditionalFormatting>
  <conditionalFormatting sqref="AE22">
    <cfRule type="expression" dxfId="343" priority="228" stopIfTrue="1">
      <formula>AND(IF(AE22 &gt;= 0.75*AE10, 1, 0), IF(AE22 &lt;= 1.25*AE10, 1, 0))</formula>
    </cfRule>
    <cfRule type="expression" dxfId="342" priority="229" stopIfTrue="1">
      <formula>IF(AE22 &gt; 1.25*AE10, 1, 0)</formula>
    </cfRule>
    <cfRule type="expression" dxfId="341" priority="230" stopIfTrue="1">
      <formula>IF(AE22 &lt; 0.75*AE10, 1, 0)</formula>
    </cfRule>
  </conditionalFormatting>
  <conditionalFormatting sqref="AE23">
    <cfRule type="expression" dxfId="340" priority="225" stopIfTrue="1">
      <formula>AND(IF(AE23 &gt;= 0.75*AE11, 1, 0), IF(AE23 &lt;= 1.25*AE11, 1, 0))</formula>
    </cfRule>
    <cfRule type="expression" dxfId="339" priority="226" stopIfTrue="1">
      <formula>IF(AE23 &gt; 1.25*AE11, 1, 0)</formula>
    </cfRule>
    <cfRule type="expression" dxfId="338" priority="227" stopIfTrue="1">
      <formula>IF(AE23 &lt; 0.75*AE11, 1, 0)</formula>
    </cfRule>
  </conditionalFormatting>
  <conditionalFormatting sqref="AE24">
    <cfRule type="expression" dxfId="337" priority="222" stopIfTrue="1">
      <formula>AND(IF(AE24 &gt;= 0.75*AE12, 1, 0), IF(AE24 &lt;= 1.25*AE12, 1, 0))</formula>
    </cfRule>
    <cfRule type="expression" dxfId="336" priority="223" stopIfTrue="1">
      <formula>IF(AE24 &gt; 1.25*AE12, 1, 0)</formula>
    </cfRule>
    <cfRule type="expression" dxfId="335" priority="224" stopIfTrue="1">
      <formula>IF(AE24 &lt; 0.75*AE12, 1, 0)</formula>
    </cfRule>
  </conditionalFormatting>
  <conditionalFormatting sqref="P39">
    <cfRule type="expression" dxfId="334" priority="195" stopIfTrue="1">
      <formula>AND(IF(P39 &gt;= 0.75*P30, 1, 0), IF(P39 &lt;= 1.25*P30, 1, 0))</formula>
    </cfRule>
    <cfRule type="expression" dxfId="333" priority="196" stopIfTrue="1">
      <formula>IF(P39 &gt; 1.25*P30, 1, 0)</formula>
    </cfRule>
    <cfRule type="expression" dxfId="332" priority="197" stopIfTrue="1">
      <formula>IF(P39 &lt; 0.75*P30, 1, 0)</formula>
    </cfRule>
  </conditionalFormatting>
  <conditionalFormatting sqref="P40">
    <cfRule type="expression" dxfId="331" priority="192" stopIfTrue="1">
      <formula>AND(IF(P40 &gt;= 0.75*P31, 1, 0), IF(P40 &lt;= 1.25*P31, 1, 0))</formula>
    </cfRule>
    <cfRule type="expression" dxfId="330" priority="193" stopIfTrue="1">
      <formula>IF(P40 &gt; 1.25*P31, 1, 0)</formula>
    </cfRule>
    <cfRule type="expression" dxfId="329" priority="194" stopIfTrue="1">
      <formula>IF(P40 &lt; 0.75*P31, 1, 0)</formula>
    </cfRule>
  </conditionalFormatting>
  <conditionalFormatting sqref="P41">
    <cfRule type="expression" dxfId="328" priority="189" stopIfTrue="1">
      <formula>AND(IF(P41 &gt;= 0.75*P32, 1, 0), IF(P41 &lt;= 1.25*P32, 1, 0))</formula>
    </cfRule>
    <cfRule type="expression" dxfId="327" priority="190" stopIfTrue="1">
      <formula>IF(P41 &gt; 1.25*P32, 1, 0)</formula>
    </cfRule>
    <cfRule type="expression" dxfId="326" priority="191" stopIfTrue="1">
      <formula>IF(P41 &lt; 0.75*P32, 1, 0)</formula>
    </cfRule>
  </conditionalFormatting>
  <conditionalFormatting sqref="P42">
    <cfRule type="expression" dxfId="325" priority="186" stopIfTrue="1">
      <formula>AND(IF(P42 &gt;= 0.75*P33, 1, 0), IF(P42 &lt;= 1.25*P33, 1, 0))</formula>
    </cfRule>
    <cfRule type="expression" dxfId="324" priority="187" stopIfTrue="1">
      <formula>IF(P42 &gt; 1.25*P33, 1, 0)</formula>
    </cfRule>
    <cfRule type="expression" dxfId="323" priority="188" stopIfTrue="1">
      <formula>IF(P42 &lt; 0.75*P33, 1, 0)</formula>
    </cfRule>
  </conditionalFormatting>
  <conditionalFormatting sqref="P43">
    <cfRule type="expression" dxfId="322" priority="183" stopIfTrue="1">
      <formula>AND(IF(P43 &gt;= 0.75*P34, 1, 0), IF(P43 &lt;= 1.25*P34, 1, 0))</formula>
    </cfRule>
    <cfRule type="expression" dxfId="321" priority="184" stopIfTrue="1">
      <formula>IF(P43 &gt; 1.25*P34, 1, 0)</formula>
    </cfRule>
    <cfRule type="expression" dxfId="320" priority="185" stopIfTrue="1">
      <formula>IF(P43 &lt; 0.75*P34, 1, 0)</formula>
    </cfRule>
  </conditionalFormatting>
  <conditionalFormatting sqref="S38">
    <cfRule type="expression" dxfId="319" priority="168" stopIfTrue="1">
      <formula>AND(IF(S38 &gt;= 0.75*S29, 1, 0), IF(S38 &lt;= 1.25*S29, 1, 0))</formula>
    </cfRule>
    <cfRule type="expression" dxfId="318" priority="169" stopIfTrue="1">
      <formula>IF(S38 &gt; 1.25*S29, 1, 0)</formula>
    </cfRule>
    <cfRule type="expression" dxfId="317" priority="170" stopIfTrue="1">
      <formula>IF(S38 &lt; 0.75*S29, 1, 0)</formula>
    </cfRule>
  </conditionalFormatting>
  <conditionalFormatting sqref="S39">
    <cfRule type="expression" dxfId="316" priority="165" stopIfTrue="1">
      <formula>AND(IF(S39 &gt;= 0.75*S30, 1, 0), IF(S39 &lt;= 1.25*S30, 1, 0))</formula>
    </cfRule>
    <cfRule type="expression" dxfId="315" priority="166" stopIfTrue="1">
      <formula>IF(S39 &gt; 1.25*S30, 1, 0)</formula>
    </cfRule>
    <cfRule type="expression" dxfId="314" priority="167" stopIfTrue="1">
      <formula>IF(S39 &lt; 0.75*S30, 1, 0)</formula>
    </cfRule>
  </conditionalFormatting>
  <conditionalFormatting sqref="S40">
    <cfRule type="expression" dxfId="313" priority="162" stopIfTrue="1">
      <formula>AND(IF(S40 &gt;= 0.75*S31, 1, 0), IF(S40 &lt;= 1.25*S31, 1, 0))</formula>
    </cfRule>
    <cfRule type="expression" dxfId="312" priority="163" stopIfTrue="1">
      <formula>IF(S40 &gt; 1.25*S31, 1, 0)</formula>
    </cfRule>
    <cfRule type="expression" dxfId="311" priority="164" stopIfTrue="1">
      <formula>IF(S40 &lt; 0.75*S31, 1, 0)</formula>
    </cfRule>
  </conditionalFormatting>
  <conditionalFormatting sqref="S41">
    <cfRule type="expression" dxfId="310" priority="159" stopIfTrue="1">
      <formula>AND(IF(S41 &gt;= 0.75*S32, 1, 0), IF(S41 &lt;= 1.25*S32, 1, 0))</formula>
    </cfRule>
    <cfRule type="expression" dxfId="309" priority="160" stopIfTrue="1">
      <formula>IF(S41 &gt; 1.25*S32, 1, 0)</formula>
    </cfRule>
    <cfRule type="expression" dxfId="308" priority="161" stopIfTrue="1">
      <formula>IF(S41 &lt; 0.75*S32, 1, 0)</formula>
    </cfRule>
  </conditionalFormatting>
  <conditionalFormatting sqref="S42">
    <cfRule type="expression" dxfId="307" priority="156" stopIfTrue="1">
      <formula>AND(IF(S42 &gt;= 0.75*S33, 1, 0), IF(S42 &lt;= 1.25*S33, 1, 0))</formula>
    </cfRule>
    <cfRule type="expression" dxfId="306" priority="157" stopIfTrue="1">
      <formula>IF(S42 &gt; 1.25*S33, 1, 0)</formula>
    </cfRule>
    <cfRule type="expression" dxfId="305" priority="158" stopIfTrue="1">
      <formula>IF(S42 &lt; 0.75*S33, 1, 0)</formula>
    </cfRule>
  </conditionalFormatting>
  <conditionalFormatting sqref="S43">
    <cfRule type="expression" dxfId="304" priority="153" stopIfTrue="1">
      <formula>AND(IF(S43 &gt;= 0.75*S34, 1, 0), IF(S43 &lt;= 1.25*S34, 1, 0))</formula>
    </cfRule>
    <cfRule type="expression" dxfId="303" priority="154" stopIfTrue="1">
      <formula>IF(S43 &gt; 1.25*S34, 1, 0)</formula>
    </cfRule>
    <cfRule type="expression" dxfId="302" priority="155" stopIfTrue="1">
      <formula>IF(S43 &lt; 0.75*S34, 1, 0)</formula>
    </cfRule>
  </conditionalFormatting>
  <conditionalFormatting sqref="V38">
    <cfRule type="expression" dxfId="301" priority="150" stopIfTrue="1">
      <formula>AND(IF(V38 &gt;= 0.75*V29, 1, 0), IF(V38 &lt;= 1.25*V29, 1, 0))</formula>
    </cfRule>
    <cfRule type="expression" dxfId="300" priority="151" stopIfTrue="1">
      <formula>IF(V38 &gt; 1.25*V29, 1, 0)</formula>
    </cfRule>
    <cfRule type="expression" dxfId="299" priority="152" stopIfTrue="1">
      <formula>IF(V38 &lt; 0.75*V29, 1, 0)</formula>
    </cfRule>
  </conditionalFormatting>
  <conditionalFormatting sqref="V39">
    <cfRule type="expression" dxfId="298" priority="147" stopIfTrue="1">
      <formula>AND(IF(V39 &gt;= 0.75*V30, 1, 0), IF(V39 &lt;= 1.25*V30, 1, 0))</formula>
    </cfRule>
    <cfRule type="expression" dxfId="297" priority="148" stopIfTrue="1">
      <formula>IF(V39 &gt; 1.25*V30, 1, 0)</formula>
    </cfRule>
    <cfRule type="expression" dxfId="296" priority="149" stopIfTrue="1">
      <formula>IF(V39 &lt; 0.75*V30, 1, 0)</formula>
    </cfRule>
  </conditionalFormatting>
  <conditionalFormatting sqref="P55">
    <cfRule type="expression" dxfId="295" priority="135" stopIfTrue="1">
      <formula>AND(IF(P55 &gt;= 0.75*P48, 1, 0), IF(P55 &lt;= 1.25*P48, 1, 0))</formula>
    </cfRule>
    <cfRule type="expression" dxfId="294" priority="136" stopIfTrue="1">
      <formula>IF(P55 &gt; 1.25*P48, 1, 0)</formula>
    </cfRule>
    <cfRule type="expression" dxfId="293" priority="137" stopIfTrue="1">
      <formula>IF(P55 &lt; 0.75*P48, 1, 0)</formula>
    </cfRule>
  </conditionalFormatting>
  <conditionalFormatting sqref="P56">
    <cfRule type="expression" dxfId="292" priority="132" stopIfTrue="1">
      <formula>AND(IF(P56 &gt;= 0.75*P49, 1, 0), IF(P56 &lt;= 1.25*P49, 1, 0))</formula>
    </cfRule>
    <cfRule type="expression" dxfId="291" priority="133" stopIfTrue="1">
      <formula>IF(P56 &gt; 1.25*P49, 1, 0)</formula>
    </cfRule>
    <cfRule type="expression" dxfId="290" priority="134" stopIfTrue="1">
      <formula>IF(P56 &lt; 0.75*P49, 1, 0)</formula>
    </cfRule>
  </conditionalFormatting>
  <conditionalFormatting sqref="P57">
    <cfRule type="expression" dxfId="289" priority="129" stopIfTrue="1">
      <formula>AND(IF(P57 &gt;= 0.75*P50, 1, 0), IF(P57 &lt;= 1.25*P50, 1, 0))</formula>
    </cfRule>
    <cfRule type="expression" dxfId="288" priority="130" stopIfTrue="1">
      <formula>IF(P57 &gt; 1.25*P50, 1, 0)</formula>
    </cfRule>
    <cfRule type="expression" dxfId="287" priority="131" stopIfTrue="1">
      <formula>IF(P57 &lt; 0.75*P50, 1, 0)</formula>
    </cfRule>
  </conditionalFormatting>
  <conditionalFormatting sqref="P58">
    <cfRule type="expression" dxfId="286" priority="126" stopIfTrue="1">
      <formula>AND(IF(P58 &gt;= 0.75*P51, 1, 0), IF(P58 &lt;= 1.25*P51, 1, 0))</formula>
    </cfRule>
    <cfRule type="expression" dxfId="285" priority="127" stopIfTrue="1">
      <formula>IF(P58 &gt; 1.25*P51, 1, 0)</formula>
    </cfRule>
    <cfRule type="expression" dxfId="284" priority="128" stopIfTrue="1">
      <formula>IF(P58 &lt; 0.75*P51, 1, 0)</formula>
    </cfRule>
  </conditionalFormatting>
  <conditionalFormatting sqref="S55">
    <cfRule type="expression" dxfId="283" priority="123" stopIfTrue="1">
      <formula>AND(IF(S55 &gt;= 0.75*S48, 1, 0), IF(S55 &lt;= 1.25*S48, 1, 0))</formula>
    </cfRule>
    <cfRule type="expression" dxfId="282" priority="124" stopIfTrue="1">
      <formula>IF(S55 &gt; 1.25*S48, 1, 0)</formula>
    </cfRule>
    <cfRule type="expression" dxfId="281" priority="125" stopIfTrue="1">
      <formula>IF(S55 &lt; 0.75*S48, 1, 0)</formula>
    </cfRule>
  </conditionalFormatting>
  <conditionalFormatting sqref="S56">
    <cfRule type="expression" dxfId="280" priority="120" stopIfTrue="1">
      <formula>AND(IF(S56 &gt;= 0.75*S49, 1, 0), IF(S56 &lt;= 1.25*S49, 1, 0))</formula>
    </cfRule>
    <cfRule type="expression" dxfId="279" priority="121" stopIfTrue="1">
      <formula>IF(S56 &gt; 1.25*S49, 1, 0)</formula>
    </cfRule>
    <cfRule type="expression" dxfId="278" priority="122" stopIfTrue="1">
      <formula>IF(S56 &lt; 0.75*S49, 1, 0)</formula>
    </cfRule>
  </conditionalFormatting>
  <conditionalFormatting sqref="S57">
    <cfRule type="expression" dxfId="277" priority="117" stopIfTrue="1">
      <formula>AND(IF(S57 &gt;= 0.75*S50, 1, 0), IF(S57 &lt;= 1.25*S50, 1, 0))</formula>
    </cfRule>
    <cfRule type="expression" dxfId="276" priority="118" stopIfTrue="1">
      <formula>IF(S57 &gt; 1.25*S50, 1, 0)</formula>
    </cfRule>
    <cfRule type="expression" dxfId="275" priority="119" stopIfTrue="1">
      <formula>IF(S57 &lt; 0.75*S50, 1, 0)</formula>
    </cfRule>
  </conditionalFormatting>
  <conditionalFormatting sqref="S58">
    <cfRule type="expression" dxfId="274" priority="114" stopIfTrue="1">
      <formula>AND(IF(S58 &gt;= 0.75*S51, 1, 0), IF(S58 &lt;= 1.25*S51, 1, 0))</formula>
    </cfRule>
    <cfRule type="expression" dxfId="273" priority="115" stopIfTrue="1">
      <formula>IF(S58 &gt; 1.25*S51, 1, 0)</formula>
    </cfRule>
    <cfRule type="expression" dxfId="272" priority="116" stopIfTrue="1">
      <formula>IF(S58 &lt; 0.75*S51, 1, 0)</formula>
    </cfRule>
  </conditionalFormatting>
  <conditionalFormatting sqref="V55">
    <cfRule type="expression" dxfId="271" priority="111" stopIfTrue="1">
      <formula>AND(IF(V55 &gt;= 0.75*V48, 1, 0), IF(V55 &lt;= 1.25*V48, 1, 0))</formula>
    </cfRule>
    <cfRule type="expression" dxfId="270" priority="112" stopIfTrue="1">
      <formula>IF(V55 &gt; 1.25*V48, 1, 0)</formula>
    </cfRule>
    <cfRule type="expression" dxfId="269" priority="113" stopIfTrue="1">
      <formula>IF(V55 &lt; 0.75*V48, 1, 0)</formula>
    </cfRule>
  </conditionalFormatting>
  <conditionalFormatting sqref="O38">
    <cfRule type="expression" dxfId="268" priority="100" stopIfTrue="1">
      <formula>IF(O38=O29, 1, 0)</formula>
    </cfRule>
    <cfRule type="expression" dxfId="267" priority="101" stopIfTrue="1">
      <formula>IF(O38=O29, 0, 1)</formula>
    </cfRule>
  </conditionalFormatting>
  <conditionalFormatting sqref="O39">
    <cfRule type="expression" dxfId="266" priority="98" stopIfTrue="1">
      <formula>IF(O39=O30, 1, 0)</formula>
    </cfRule>
    <cfRule type="expression" dxfId="265" priority="99" stopIfTrue="1">
      <formula>IF(O39=O30, 0, 1)</formula>
    </cfRule>
  </conditionalFormatting>
  <conditionalFormatting sqref="O40">
    <cfRule type="expression" dxfId="264" priority="96" stopIfTrue="1">
      <formula>IF(O40=O31, 1, 0)</formula>
    </cfRule>
    <cfRule type="expression" dxfId="263" priority="97" stopIfTrue="1">
      <formula>IF(O40=O31, 0, 1)</formula>
    </cfRule>
  </conditionalFormatting>
  <conditionalFormatting sqref="O41">
    <cfRule type="expression" dxfId="262" priority="94" stopIfTrue="1">
      <formula>IF(O41=O32, 1, 0)</formula>
    </cfRule>
    <cfRule type="expression" dxfId="261" priority="95" stopIfTrue="1">
      <formula>IF(O41=O32, 0, 1)</formula>
    </cfRule>
  </conditionalFormatting>
  <conditionalFormatting sqref="O42">
    <cfRule type="expression" dxfId="260" priority="92" stopIfTrue="1">
      <formula>IF(O42=O33, 1, 0)</formula>
    </cfRule>
    <cfRule type="expression" dxfId="259" priority="93" stopIfTrue="1">
      <formula>IF(O42=O33, 0, 1)</formula>
    </cfRule>
  </conditionalFormatting>
  <conditionalFormatting sqref="O43">
    <cfRule type="expression" dxfId="258" priority="90" stopIfTrue="1">
      <formula>IF(O43=O34, 1, 0)</formula>
    </cfRule>
    <cfRule type="expression" dxfId="257" priority="91" stopIfTrue="1">
      <formula>IF(O43=O34, 0, 1)</formula>
    </cfRule>
  </conditionalFormatting>
  <conditionalFormatting sqref="O16">
    <cfRule type="expression" dxfId="256" priority="88" stopIfTrue="1">
      <formula>IF(O16=O4, 1, 0)</formula>
    </cfRule>
    <cfRule type="expression" dxfId="255" priority="89" stopIfTrue="1">
      <formula>IF(O16=O4, 0, 1)</formula>
    </cfRule>
  </conditionalFormatting>
  <conditionalFormatting sqref="O17">
    <cfRule type="expression" dxfId="254" priority="86" stopIfTrue="1">
      <formula>IF(O17=O5, 1, 0)</formula>
    </cfRule>
    <cfRule type="expression" dxfId="253" priority="87" stopIfTrue="1">
      <formula>IF(O17=O5, 0, 1)</formula>
    </cfRule>
  </conditionalFormatting>
  <conditionalFormatting sqref="O18">
    <cfRule type="expression" dxfId="252" priority="84" stopIfTrue="1">
      <formula>IF(O18=O6, 1, 0)</formula>
    </cfRule>
    <cfRule type="expression" dxfId="251" priority="85" stopIfTrue="1">
      <formula>IF(O18=O6, 0, 1)</formula>
    </cfRule>
  </conditionalFormatting>
  <conditionalFormatting sqref="O19">
    <cfRule type="expression" dxfId="250" priority="82" stopIfTrue="1">
      <formula>IF(O19=O7, 1, 0)</formula>
    </cfRule>
    <cfRule type="expression" dxfId="249" priority="83" stopIfTrue="1">
      <formula>IF(O19=O7, 0, 1)</formula>
    </cfRule>
  </conditionalFormatting>
  <conditionalFormatting sqref="O20">
    <cfRule type="expression" dxfId="248" priority="80" stopIfTrue="1">
      <formula>IF(O20=O8, 1, 0)</formula>
    </cfRule>
    <cfRule type="expression" dxfId="247" priority="81" stopIfTrue="1">
      <formula>IF(O20=O8, 0, 1)</formula>
    </cfRule>
  </conditionalFormatting>
  <conditionalFormatting sqref="O21">
    <cfRule type="expression" dxfId="246" priority="78" stopIfTrue="1">
      <formula>IF(O21=O9, 1, 0)</formula>
    </cfRule>
    <cfRule type="expression" dxfId="245" priority="79" stopIfTrue="1">
      <formula>IF(O21=O9, 0, 1)</formula>
    </cfRule>
  </conditionalFormatting>
  <conditionalFormatting sqref="O22">
    <cfRule type="expression" dxfId="244" priority="76" stopIfTrue="1">
      <formula>IF(O22=O10, 1, 0)</formula>
    </cfRule>
    <cfRule type="expression" dxfId="243" priority="77" stopIfTrue="1">
      <formula>IF(O22=O10, 0, 1)</formula>
    </cfRule>
  </conditionalFormatting>
  <conditionalFormatting sqref="O23">
    <cfRule type="expression" dxfId="242" priority="74" stopIfTrue="1">
      <formula>IF(O23=O11, 1, 0)</formula>
    </cfRule>
    <cfRule type="expression" dxfId="241" priority="75" stopIfTrue="1">
      <formula>IF(O23=O11, 0, 1)</formula>
    </cfRule>
  </conditionalFormatting>
  <conditionalFormatting sqref="O24">
    <cfRule type="expression" dxfId="240" priority="72" stopIfTrue="1">
      <formula>IF(O24=O12, 1, 0)</formula>
    </cfRule>
    <cfRule type="expression" dxfId="239" priority="73" stopIfTrue="1">
      <formula>IF(O24=O12, 0, 1)</formula>
    </cfRule>
  </conditionalFormatting>
  <conditionalFormatting sqref="O55">
    <cfRule type="expression" dxfId="238" priority="70" stopIfTrue="1">
      <formula>IF(O55=O48, 1, 0)</formula>
    </cfRule>
    <cfRule type="expression" dxfId="237" priority="71" stopIfTrue="1">
      <formula>IF(O55=O48, 0, 1)</formula>
    </cfRule>
  </conditionalFormatting>
  <conditionalFormatting sqref="O56">
    <cfRule type="expression" dxfId="236" priority="68" stopIfTrue="1">
      <formula>IF(O56=O49, 1, 0)</formula>
    </cfRule>
    <cfRule type="expression" dxfId="235" priority="69" stopIfTrue="1">
      <formula>IF(O56=O49, 0, 1)</formula>
    </cfRule>
  </conditionalFormatting>
  <conditionalFormatting sqref="O57">
    <cfRule type="expression" dxfId="234" priority="66" stopIfTrue="1">
      <formula>IF(O57=O50, 1, 0)</formula>
    </cfRule>
    <cfRule type="expression" dxfId="233" priority="67" stopIfTrue="1">
      <formula>IF(O57=O50, 0, 1)</formula>
    </cfRule>
  </conditionalFormatting>
  <conditionalFormatting sqref="O58">
    <cfRule type="expression" dxfId="232" priority="64" stopIfTrue="1">
      <formula>IF(O58=O51, 1, 0)</formula>
    </cfRule>
    <cfRule type="expression" dxfId="231" priority="65" stopIfTrue="1">
      <formula>IF(O58=O51, 0, 1)</formula>
    </cfRule>
  </conditionalFormatting>
  <conditionalFormatting sqref="V18">
    <cfRule type="expression" dxfId="230" priority="61" stopIfTrue="1">
      <formula>AND(IF(V18 &gt;= 0.75*V6, 1, 0), IF(V18 &lt;= 1.25*V6, 1, 0))</formula>
    </cfRule>
    <cfRule type="expression" dxfId="229" priority="62" stopIfTrue="1">
      <formula>IF(V18 &gt; 1.25*V6, 1, 0)</formula>
    </cfRule>
    <cfRule type="expression" dxfId="228" priority="63" stopIfTrue="1">
      <formula>IF(V18 &lt; 0.75*V6, 1, 0)</formula>
    </cfRule>
  </conditionalFormatting>
  <conditionalFormatting sqref="V19">
    <cfRule type="expression" dxfId="227" priority="58" stopIfTrue="1">
      <formula>AND(IF(V19 &gt;= 0.75*V7, 1, 0), IF(V19 &lt;= 1.25*V7, 1, 0))</formula>
    </cfRule>
    <cfRule type="expression" dxfId="226" priority="59" stopIfTrue="1">
      <formula>IF(V19 &gt; 1.25*V7, 1, 0)</formula>
    </cfRule>
    <cfRule type="expression" dxfId="225" priority="60" stopIfTrue="1">
      <formula>IF(V19 &lt; 0.75*V7, 1, 0)</formula>
    </cfRule>
  </conditionalFormatting>
  <conditionalFormatting sqref="V20">
    <cfRule type="expression" dxfId="224" priority="55" stopIfTrue="1">
      <formula>AND(IF(V20 &gt;= 0.75*V8, 1, 0), IF(V20 &lt;= 1.25*V8, 1, 0))</formula>
    </cfRule>
    <cfRule type="expression" dxfId="223" priority="56" stopIfTrue="1">
      <formula>IF(V20 &gt; 1.25*V8, 1, 0)</formula>
    </cfRule>
    <cfRule type="expression" dxfId="222" priority="57" stopIfTrue="1">
      <formula>IF(V20 &lt; 0.75*V8, 1, 0)</formula>
    </cfRule>
  </conditionalFormatting>
  <conditionalFormatting sqref="V21">
    <cfRule type="expression" dxfId="221" priority="52" stopIfTrue="1">
      <formula>AND(IF(V21 &gt;= 0.75*V9, 1, 0), IF(V21 &lt;= 1.25*V9, 1, 0))</formula>
    </cfRule>
    <cfRule type="expression" dxfId="220" priority="53" stopIfTrue="1">
      <formula>IF(V21 &gt; 1.25*V9, 1, 0)</formula>
    </cfRule>
    <cfRule type="expression" dxfId="219" priority="54" stopIfTrue="1">
      <formula>IF(V21 &lt; 0.75*V9, 1, 0)</formula>
    </cfRule>
  </conditionalFormatting>
  <conditionalFormatting sqref="V22">
    <cfRule type="expression" dxfId="218" priority="49" stopIfTrue="1">
      <formula>AND(IF(V22 &gt;= 0.75*V10, 1, 0), IF(V22 &lt;= 1.25*V10, 1, 0))</formula>
    </cfRule>
    <cfRule type="expression" dxfId="217" priority="50" stopIfTrue="1">
      <formula>IF(V22 &gt; 1.25*V10, 1, 0)</formula>
    </cfRule>
    <cfRule type="expression" dxfId="216" priority="51" stopIfTrue="1">
      <formula>IF(V22 &lt; 0.75*V10, 1, 0)</formula>
    </cfRule>
  </conditionalFormatting>
  <conditionalFormatting sqref="V23">
    <cfRule type="expression" dxfId="215" priority="46" stopIfTrue="1">
      <formula>AND(IF(V23 &gt;= 0.75*V11, 1, 0), IF(V23 &lt;= 1.25*V11, 1, 0))</formula>
    </cfRule>
    <cfRule type="expression" dxfId="214" priority="47" stopIfTrue="1">
      <formula>IF(V23 &gt; 1.25*V11, 1, 0)</formula>
    </cfRule>
    <cfRule type="expression" dxfId="213" priority="48" stopIfTrue="1">
      <formula>IF(V23 &lt; 0.75*V11, 1, 0)</formula>
    </cfRule>
  </conditionalFormatting>
  <conditionalFormatting sqref="AH16">
    <cfRule type="expression" dxfId="212" priority="43" stopIfTrue="1">
      <formula>AND(IF(AH16 &gt;= 0.75*AH4, 1, 0), IF(AH16 &lt;= 1.25*AH4, 1, 0))</formula>
    </cfRule>
    <cfRule type="expression" dxfId="211" priority="44" stopIfTrue="1">
      <formula>IF(AH16 &gt; 1.25*AH4, 1, 0)</formula>
    </cfRule>
    <cfRule type="expression" dxfId="210" priority="45" stopIfTrue="1">
      <formula>IF(AH16 &lt; 0.75*AH4, 1, 0)</formula>
    </cfRule>
  </conditionalFormatting>
  <conditionalFormatting sqref="AH17">
    <cfRule type="expression" dxfId="209" priority="40" stopIfTrue="1">
      <formula>AND(IF(AH17 &gt;= 0.75*AH5, 1, 0), IF(AH17 &lt;= 1.25*AH5, 1, 0))</formula>
    </cfRule>
    <cfRule type="expression" dxfId="208" priority="41" stopIfTrue="1">
      <formula>IF(AH17 &gt; 1.25*AH5, 1, 0)</formula>
    </cfRule>
    <cfRule type="expression" dxfId="207" priority="42" stopIfTrue="1">
      <formula>IF(AH17 &lt; 0.75*AH5, 1, 0)</formula>
    </cfRule>
  </conditionalFormatting>
  <conditionalFormatting sqref="AH24">
    <cfRule type="expression" dxfId="206" priority="37" stopIfTrue="1">
      <formula>AND(IF(AH24 &gt;= 0.75*AH12, 1, 0), IF(AH24 &lt;= 1.25*AH12, 1, 0))</formula>
    </cfRule>
    <cfRule type="expression" dxfId="205" priority="38" stopIfTrue="1">
      <formula>IF(AH24 &gt; 1.25*AH12, 1, 0)</formula>
    </cfRule>
    <cfRule type="expression" dxfId="204" priority="39" stopIfTrue="1">
      <formula>IF(AH24 &lt; 0.75*AH12, 1, 0)</formula>
    </cfRule>
  </conditionalFormatting>
  <conditionalFormatting sqref="AH18">
    <cfRule type="expression" dxfId="203" priority="34" stopIfTrue="1">
      <formula>AND(IF(AH18 &gt;= 0.75*AH6, 1, 0), IF(AH18 &lt;= 1.25*AH6, 1, 0))</formula>
    </cfRule>
    <cfRule type="expression" dxfId="202" priority="35" stopIfTrue="1">
      <formula>IF(AH18 &gt; 1.25*AH6, 1, 0)</formula>
    </cfRule>
    <cfRule type="expression" dxfId="201" priority="36" stopIfTrue="1">
      <formula>IF(AH18 &lt; 0.75*AH6, 1, 0)</formula>
    </cfRule>
  </conditionalFormatting>
  <conditionalFormatting sqref="AH19">
    <cfRule type="expression" dxfId="200" priority="31" stopIfTrue="1">
      <formula>AND(IF(AH19 &gt;= 0.75*AH7, 1, 0), IF(AH19 &lt;= 1.25*AH7, 1, 0))</formula>
    </cfRule>
    <cfRule type="expression" dxfId="199" priority="32" stopIfTrue="1">
      <formula>IF(AH19 &gt; 1.25*AH7, 1, 0)</formula>
    </cfRule>
    <cfRule type="expression" dxfId="198" priority="33" stopIfTrue="1">
      <formula>IF(AH19 &lt; 0.75*AH7, 1, 0)</formula>
    </cfRule>
  </conditionalFormatting>
  <conditionalFormatting sqref="AH20">
    <cfRule type="expression" dxfId="197" priority="28" stopIfTrue="1">
      <formula>AND(IF(AH20 &gt;= 0.75*AH8, 1, 0), IF(AH20 &lt;= 1.25*AH8, 1, 0))</formula>
    </cfRule>
    <cfRule type="expression" dxfId="196" priority="29" stopIfTrue="1">
      <formula>IF(AH20 &gt; 1.25*AH8, 1, 0)</formula>
    </cfRule>
    <cfRule type="expression" dxfId="195" priority="30" stopIfTrue="1">
      <formula>IF(AH20 &lt; 0.75*AH8, 1, 0)</formula>
    </cfRule>
  </conditionalFormatting>
  <conditionalFormatting sqref="AH21">
    <cfRule type="expression" dxfId="194" priority="25" stopIfTrue="1">
      <formula>AND(IF(AH21 &gt;= 0.75*AH9, 1, 0), IF(AH21 &lt;= 1.25*AH9, 1, 0))</formula>
    </cfRule>
    <cfRule type="expression" dxfId="193" priority="26" stopIfTrue="1">
      <formula>IF(AH21 &gt; 1.25*AH9, 1, 0)</formula>
    </cfRule>
    <cfRule type="expression" dxfId="192" priority="27" stopIfTrue="1">
      <formula>IF(AH21 &lt; 0.75*AH9, 1, 0)</formula>
    </cfRule>
  </conditionalFormatting>
  <conditionalFormatting sqref="AH22">
    <cfRule type="expression" dxfId="191" priority="22" stopIfTrue="1">
      <formula>AND(IF(AH22 &gt;= 0.75*AH10, 1, 0), IF(AH22 &lt;= 1.25*AH10, 1, 0))</formula>
    </cfRule>
    <cfRule type="expression" dxfId="190" priority="23" stopIfTrue="1">
      <formula>IF(AH22 &gt; 1.25*AH10, 1, 0)</formula>
    </cfRule>
    <cfRule type="expression" dxfId="189" priority="24" stopIfTrue="1">
      <formula>IF(AH22 &lt; 0.75*AH10, 1, 0)</formula>
    </cfRule>
  </conditionalFormatting>
  <conditionalFormatting sqref="AH23">
    <cfRule type="expression" dxfId="188" priority="19" stopIfTrue="1">
      <formula>AND(IF(AH23 &gt;= 0.75*AH11, 1, 0), IF(AH23 &lt;= 1.25*AH11, 1, 0))</formula>
    </cfRule>
    <cfRule type="expression" dxfId="187" priority="20" stopIfTrue="1">
      <formula>IF(AH23 &gt; 1.25*AH11, 1, 0)</formula>
    </cfRule>
    <cfRule type="expression" dxfId="186" priority="21" stopIfTrue="1">
      <formula>IF(AH23 &lt; 0.75*AH11, 1, 0)</formula>
    </cfRule>
  </conditionalFormatting>
  <conditionalFormatting sqref="V40">
    <cfRule type="expression" dxfId="185" priority="16" stopIfTrue="1">
      <formula>AND(IF(V40 &gt;= 0.75*V31, 1, 0), IF(V40 &lt;= 1.25*V31, 1, 0))</formula>
    </cfRule>
    <cfRule type="expression" dxfId="184" priority="17" stopIfTrue="1">
      <formula>IF(V40 &gt; 1.25*V31, 1, 0)</formula>
    </cfRule>
    <cfRule type="expression" dxfId="183" priority="18" stopIfTrue="1">
      <formula>IF(V40 &lt; 0.75*V31, 1, 0)</formula>
    </cfRule>
  </conditionalFormatting>
  <conditionalFormatting sqref="V41">
    <cfRule type="expression" dxfId="182" priority="13" stopIfTrue="1">
      <formula>AND(IF(V41 &gt;= 0.75*V32, 1, 0), IF(V41 &lt;= 1.25*V32, 1, 0))</formula>
    </cfRule>
    <cfRule type="expression" dxfId="181" priority="14" stopIfTrue="1">
      <formula>IF(V41 &gt; 1.25*V32, 1, 0)</formula>
    </cfRule>
    <cfRule type="expression" dxfId="180" priority="15" stopIfTrue="1">
      <formula>IF(V41 &lt; 0.75*V32, 1, 0)</formula>
    </cfRule>
  </conditionalFormatting>
  <conditionalFormatting sqref="V42">
    <cfRule type="expression" dxfId="179" priority="10" stopIfTrue="1">
      <formula>AND(IF(V42 &gt;= 0.75*V33, 1, 0), IF(V42 &lt;= 1.25*V33, 1, 0))</formula>
    </cfRule>
    <cfRule type="expression" dxfId="178" priority="11" stopIfTrue="1">
      <formula>IF(V42 &gt; 1.25*V33, 1, 0)</formula>
    </cfRule>
    <cfRule type="expression" dxfId="177" priority="12" stopIfTrue="1">
      <formula>IF(V42 &lt; 0.75*V33, 1, 0)</formula>
    </cfRule>
  </conditionalFormatting>
  <conditionalFormatting sqref="V56">
    <cfRule type="expression" dxfId="176" priority="7" stopIfTrue="1">
      <formula>AND(IF(V56 &gt;= 0.75*V49, 1, 0), IF(V56 &lt;= 1.25*V49, 1, 0))</formula>
    </cfRule>
    <cfRule type="expression" dxfId="175" priority="8" stopIfTrue="1">
      <formula>IF(V56 &gt; 1.25*V49, 1, 0)</formula>
    </cfRule>
    <cfRule type="expression" dxfId="174" priority="9" stopIfTrue="1">
      <formula>IF(V56 &lt; 0.75*V49, 1, 0)</formula>
    </cfRule>
  </conditionalFormatting>
  <conditionalFormatting sqref="V57">
    <cfRule type="expression" dxfId="173" priority="4" stopIfTrue="1">
      <formula>AND(IF(V57 &gt;= 0.75*V50, 1, 0), IF(V57 &lt;= 1.25*V50, 1, 0))</formula>
    </cfRule>
    <cfRule type="expression" dxfId="172" priority="5" stopIfTrue="1">
      <formula>IF(V57 &gt; 1.25*V50, 1, 0)</formula>
    </cfRule>
    <cfRule type="expression" dxfId="171" priority="6" stopIfTrue="1">
      <formula>IF(V57 &lt; 0.75*V50, 1, 0)</formula>
    </cfRule>
  </conditionalFormatting>
  <conditionalFormatting sqref="V58">
    <cfRule type="expression" dxfId="170" priority="1" stopIfTrue="1">
      <formula>AND(IF(V58 &gt;= 0.75*V51, 1, 0), IF(V58 &lt;= 1.25*V51, 1, 0))</formula>
    </cfRule>
    <cfRule type="expression" dxfId="169" priority="2" stopIfTrue="1">
      <formula>IF(V58 &gt; 1.25*V51, 1, 0)</formula>
    </cfRule>
    <cfRule type="expression" dxfId="168" priority="3" stopIfTrue="1">
      <formula>IF(V58 &lt; 0.75*V51, 1, 0)</formula>
    </cfRule>
  </conditionalFormatting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abSelected="1" topLeftCell="I1" workbookViewId="0">
      <selection activeCell="X20" sqref="X20:AB28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6" customWidth="1"/>
    <col min="20" max="20" width="8.6640625" bestFit="1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6" width="6" customWidth="1"/>
    <col min="27" max="27" width="5.1640625" customWidth="1"/>
    <col min="28" max="28" width="12.5" customWidth="1"/>
  </cols>
  <sheetData>
    <row r="1" spans="1:28" ht="15" customHeight="1" thickBot="1">
      <c r="A1" s="105" t="s">
        <v>35</v>
      </c>
      <c r="B1" s="106"/>
      <c r="C1" s="106"/>
      <c r="D1" s="106"/>
      <c r="E1" s="106"/>
      <c r="F1" s="106"/>
      <c r="G1" s="107"/>
      <c r="H1" s="105" t="s">
        <v>36</v>
      </c>
      <c r="I1" s="106"/>
      <c r="J1" s="106"/>
      <c r="K1" s="106"/>
      <c r="L1" s="105" t="s">
        <v>65</v>
      </c>
      <c r="M1" s="106"/>
      <c r="N1" s="106"/>
      <c r="O1" s="106"/>
      <c r="P1" s="106"/>
      <c r="Q1" s="106"/>
      <c r="R1" s="106"/>
      <c r="S1" s="106"/>
      <c r="T1" s="107"/>
      <c r="U1" s="105" t="s">
        <v>66</v>
      </c>
      <c r="V1" s="106"/>
      <c r="W1" s="106"/>
      <c r="X1" s="106"/>
      <c r="Y1" s="106"/>
      <c r="Z1" s="106"/>
      <c r="AA1" s="106"/>
      <c r="AB1" s="107"/>
    </row>
    <row r="2" spans="1:28">
      <c r="A2" s="105" t="s">
        <v>35</v>
      </c>
      <c r="B2" s="106"/>
      <c r="C2" s="106"/>
      <c r="D2" s="106"/>
      <c r="E2" s="106"/>
      <c r="F2" s="106"/>
      <c r="G2" s="107"/>
      <c r="H2" s="105" t="s">
        <v>36</v>
      </c>
      <c r="I2" s="106"/>
      <c r="J2" s="106"/>
      <c r="K2" s="106"/>
      <c r="L2" s="105" t="s">
        <v>65</v>
      </c>
      <c r="M2" s="106"/>
      <c r="N2" s="106"/>
      <c r="O2" s="106"/>
      <c r="P2" s="106"/>
      <c r="Q2" s="106"/>
      <c r="R2" s="106"/>
      <c r="S2" s="106"/>
      <c r="T2" s="107"/>
      <c r="U2" s="105" t="s">
        <v>66</v>
      </c>
      <c r="V2" s="106"/>
      <c r="W2" s="106"/>
      <c r="X2" s="106"/>
      <c r="Y2" s="106"/>
      <c r="Z2" s="106"/>
      <c r="AA2" s="106"/>
      <c r="AB2" s="107"/>
    </row>
    <row r="3" spans="1:28" ht="16" thickBot="1">
      <c r="A3" s="108"/>
      <c r="B3" s="109"/>
      <c r="C3" s="109"/>
      <c r="D3" s="109"/>
      <c r="E3" s="109"/>
      <c r="F3" s="109"/>
      <c r="G3" s="110"/>
      <c r="H3" s="108"/>
      <c r="I3" s="109"/>
      <c r="J3" s="109"/>
      <c r="K3" s="109"/>
      <c r="L3" s="108"/>
      <c r="M3" s="109"/>
      <c r="N3" s="109"/>
      <c r="O3" s="109"/>
      <c r="P3" s="109"/>
      <c r="Q3" s="109"/>
      <c r="R3" s="109"/>
      <c r="S3" s="109"/>
      <c r="T3" s="110"/>
      <c r="U3" s="108"/>
      <c r="V3" s="109"/>
      <c r="W3" s="109"/>
      <c r="X3" s="109"/>
      <c r="Y3" s="109"/>
      <c r="Z3" s="109"/>
      <c r="AA3" s="109"/>
      <c r="AB3" s="110"/>
    </row>
    <row r="4" spans="1:28" ht="22">
      <c r="A4" s="103" t="s">
        <v>1</v>
      </c>
      <c r="B4" s="103" t="s">
        <v>2</v>
      </c>
      <c r="C4" s="103" t="s">
        <v>37</v>
      </c>
      <c r="D4" s="103" t="s">
        <v>4</v>
      </c>
      <c r="E4" s="103" t="s">
        <v>38</v>
      </c>
      <c r="F4" s="103" t="s">
        <v>39</v>
      </c>
      <c r="G4" s="6" t="s">
        <v>40</v>
      </c>
      <c r="H4" s="103" t="s">
        <v>42</v>
      </c>
      <c r="I4" s="103" t="s">
        <v>43</v>
      </c>
      <c r="J4" s="58" t="s">
        <v>44</v>
      </c>
      <c r="K4" s="58" t="s">
        <v>46</v>
      </c>
      <c r="L4" s="103" t="s">
        <v>23</v>
      </c>
      <c r="M4" s="103" t="s">
        <v>58</v>
      </c>
      <c r="N4" s="103" t="s">
        <v>59</v>
      </c>
      <c r="O4" s="103" t="s">
        <v>60</v>
      </c>
      <c r="P4" s="103" t="s">
        <v>63</v>
      </c>
      <c r="Q4" s="103" t="s">
        <v>62</v>
      </c>
      <c r="R4" s="103" t="s">
        <v>61</v>
      </c>
      <c r="S4" s="98" t="s">
        <v>70</v>
      </c>
      <c r="T4" s="98" t="s">
        <v>71</v>
      </c>
      <c r="U4" s="103" t="s">
        <v>58</v>
      </c>
      <c r="V4" s="103" t="s">
        <v>59</v>
      </c>
      <c r="W4" s="103" t="s">
        <v>60</v>
      </c>
      <c r="X4" s="103" t="s">
        <v>63</v>
      </c>
      <c r="Y4" s="103" t="s">
        <v>62</v>
      </c>
      <c r="Z4" s="103" t="s">
        <v>61</v>
      </c>
      <c r="AA4" s="98" t="s">
        <v>70</v>
      </c>
      <c r="AB4" s="98" t="s">
        <v>71</v>
      </c>
    </row>
    <row r="5" spans="1:28" ht="16" thickBot="1">
      <c r="A5" s="104"/>
      <c r="B5" s="104"/>
      <c r="C5" s="104"/>
      <c r="D5" s="104"/>
      <c r="E5" s="104"/>
      <c r="F5" s="104"/>
      <c r="G5" s="59" t="s">
        <v>41</v>
      </c>
      <c r="H5" s="104"/>
      <c r="I5" s="104"/>
      <c r="J5" s="59" t="s">
        <v>45</v>
      </c>
      <c r="K5" s="59" t="s">
        <v>47</v>
      </c>
      <c r="L5" s="104"/>
      <c r="M5" s="104"/>
      <c r="N5" s="104"/>
      <c r="O5" s="104"/>
      <c r="P5" s="104"/>
      <c r="Q5" s="104"/>
      <c r="R5" s="104"/>
      <c r="S5" s="99"/>
      <c r="T5" s="99"/>
      <c r="U5" s="104"/>
      <c r="V5" s="104"/>
      <c r="W5" s="104"/>
      <c r="X5" s="104"/>
      <c r="Y5" s="104"/>
      <c r="Z5" s="104"/>
      <c r="AA5" s="99"/>
      <c r="AB5" s="99"/>
    </row>
    <row r="6" spans="1:28" ht="16" thickBot="1">
      <c r="A6" s="100" t="s">
        <v>69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2"/>
    </row>
    <row r="7" spans="1:28" ht="16" thickBot="1">
      <c r="A7" s="3" t="s">
        <v>48</v>
      </c>
      <c r="B7" s="96" t="s">
        <v>12</v>
      </c>
      <c r="C7" s="42">
        <v>1</v>
      </c>
      <c r="D7" s="42">
        <v>1288</v>
      </c>
      <c r="E7" s="42">
        <v>100</v>
      </c>
      <c r="F7" s="42" t="s">
        <v>49</v>
      </c>
      <c r="G7" s="42">
        <v>1800</v>
      </c>
      <c r="H7" s="35">
        <v>1</v>
      </c>
      <c r="I7" s="42">
        <v>35</v>
      </c>
      <c r="J7" s="42">
        <v>47952</v>
      </c>
      <c r="K7" s="7">
        <f>J7*8/(1000*C7)</f>
        <v>383.61599999999999</v>
      </c>
      <c r="L7" s="36"/>
      <c r="M7" s="8">
        <f>$K7*$C7*$G7/(1000*(Q7+R7))</f>
        <v>58.172603201347918</v>
      </c>
      <c r="N7" s="7">
        <f>$C7*(1000*(Q7+R7))/($C7*$G7)</f>
        <v>6.5944444444444459</v>
      </c>
      <c r="O7" s="8">
        <f>P7/4096</f>
        <v>0.60546875</v>
      </c>
      <c r="P7" s="36">
        <v>2480</v>
      </c>
      <c r="Q7" s="60">
        <v>5.44</v>
      </c>
      <c r="R7" s="60">
        <v>6.43</v>
      </c>
      <c r="S7" s="36"/>
      <c r="T7" s="36"/>
      <c r="U7" s="7">
        <f t="shared" ref="U7:U15" si="0">$K7*$C7*$G7/(1000*(Y7+Z7))</f>
        <v>150.4376470588235</v>
      </c>
      <c r="V7" s="7">
        <f t="shared" ref="V7:V18" si="1">$C7*(1000*(Y7+Z7))/($C7*$G7)</f>
        <v>2.5499999999999998</v>
      </c>
      <c r="W7" s="8">
        <f>X7/4096</f>
        <v>0.421875</v>
      </c>
      <c r="X7" s="36">
        <v>1728</v>
      </c>
      <c r="Y7" s="60">
        <v>3.29</v>
      </c>
      <c r="Z7" s="60">
        <v>1.3</v>
      </c>
      <c r="AA7" s="7"/>
      <c r="AB7" s="7"/>
    </row>
    <row r="8" spans="1:28" ht="16" thickBot="1">
      <c r="A8" s="3" t="s">
        <v>50</v>
      </c>
      <c r="B8" s="96"/>
      <c r="C8" s="42">
        <v>2</v>
      </c>
      <c r="D8" s="42">
        <v>1288</v>
      </c>
      <c r="E8" s="42">
        <v>200</v>
      </c>
      <c r="F8" s="42" t="s">
        <v>49</v>
      </c>
      <c r="G8" s="42">
        <v>900</v>
      </c>
      <c r="H8" s="35">
        <v>1</v>
      </c>
      <c r="I8" s="42">
        <v>103</v>
      </c>
      <c r="J8" s="42">
        <v>137196</v>
      </c>
      <c r="K8" s="7">
        <f t="shared" ref="K8:K18" si="2">J8*8/(1000*C8)</f>
        <v>548.78399999999999</v>
      </c>
      <c r="L8" s="36"/>
      <c r="M8" s="8">
        <f t="shared" ref="M8:M14" si="3">K8*C8*G8/(1000*(Q8+R8))</f>
        <v>58.763307555026771</v>
      </c>
      <c r="N8" s="7">
        <f t="shared" ref="N8:N15" si="4">$C8*(1000*(Q8+R8))/($C8*$G8)</f>
        <v>18.677777777777777</v>
      </c>
      <c r="O8" s="8">
        <f t="shared" ref="O8:O15" si="5">P8/4096</f>
        <v>1.0234375</v>
      </c>
      <c r="P8" s="36">
        <v>4192</v>
      </c>
      <c r="Q8" s="60">
        <v>8.02</v>
      </c>
      <c r="R8" s="60">
        <v>8.7899999999999991</v>
      </c>
      <c r="S8" s="36"/>
      <c r="T8" s="36"/>
      <c r="U8" s="7">
        <f t="shared" si="0"/>
        <v>195.9942857142857</v>
      </c>
      <c r="V8" s="7">
        <f t="shared" si="1"/>
        <v>5.6</v>
      </c>
      <c r="W8" s="8">
        <f>X8/4096</f>
        <v>0.58203125</v>
      </c>
      <c r="X8" s="36">
        <v>2384</v>
      </c>
      <c r="Y8" s="60">
        <v>3.58</v>
      </c>
      <c r="Z8" s="60">
        <v>1.46</v>
      </c>
      <c r="AA8" s="7"/>
      <c r="AB8" s="7"/>
    </row>
    <row r="9" spans="1:28" ht="16" thickBot="1">
      <c r="A9" s="3" t="s">
        <v>51</v>
      </c>
      <c r="B9" s="97"/>
      <c r="C9" s="42">
        <v>4</v>
      </c>
      <c r="D9" s="42">
        <v>1288</v>
      </c>
      <c r="E9" s="42">
        <v>400</v>
      </c>
      <c r="F9" s="42" t="s">
        <v>49</v>
      </c>
      <c r="G9" s="42">
        <v>450</v>
      </c>
      <c r="H9" s="35">
        <v>1</v>
      </c>
      <c r="I9" s="42">
        <v>248</v>
      </c>
      <c r="J9" s="42">
        <v>327672</v>
      </c>
      <c r="K9" s="7">
        <f t="shared" si="2"/>
        <v>655.34400000000005</v>
      </c>
      <c r="L9" s="36"/>
      <c r="M9" s="8">
        <f t="shared" si="3"/>
        <v>59.879147208121836</v>
      </c>
      <c r="N9" s="7">
        <f t="shared" si="4"/>
        <v>43.777777777777779</v>
      </c>
      <c r="O9" s="8">
        <f t="shared" si="5"/>
        <v>1.62109375</v>
      </c>
      <c r="P9" s="36">
        <v>6640</v>
      </c>
      <c r="Q9" s="60">
        <v>9.01</v>
      </c>
      <c r="R9" s="60">
        <v>10.69</v>
      </c>
      <c r="S9" s="36"/>
      <c r="T9" s="36"/>
      <c r="U9" s="7">
        <f t="shared" si="0"/>
        <v>232.66650887573968</v>
      </c>
      <c r="V9" s="7">
        <f t="shared" si="1"/>
        <v>11.266666666666667</v>
      </c>
      <c r="W9" s="8">
        <f t="shared" ref="W9:W18" si="6">X9/4096</f>
        <v>0.828125</v>
      </c>
      <c r="X9" s="36">
        <v>3392</v>
      </c>
      <c r="Y9" s="60">
        <v>3.51</v>
      </c>
      <c r="Z9" s="60">
        <v>1.56</v>
      </c>
      <c r="AA9" s="7"/>
      <c r="AB9" s="7"/>
    </row>
    <row r="10" spans="1:28" ht="16" thickBot="1">
      <c r="A10" s="3" t="s">
        <v>52</v>
      </c>
      <c r="B10" s="95" t="s">
        <v>15</v>
      </c>
      <c r="C10" s="42">
        <v>1</v>
      </c>
      <c r="D10" s="42">
        <v>1288</v>
      </c>
      <c r="E10" s="42">
        <v>100</v>
      </c>
      <c r="F10" s="42" t="s">
        <v>49</v>
      </c>
      <c r="G10" s="42">
        <v>1800</v>
      </c>
      <c r="H10" s="35">
        <v>1</v>
      </c>
      <c r="I10" s="42">
        <v>85</v>
      </c>
      <c r="J10" s="42">
        <v>113220</v>
      </c>
      <c r="K10" s="7">
        <f t="shared" si="2"/>
        <v>905.76</v>
      </c>
      <c r="L10" s="36"/>
      <c r="M10" s="8">
        <f t="shared" si="3"/>
        <v>55.624974411463654</v>
      </c>
      <c r="N10" s="7">
        <f t="shared" si="4"/>
        <v>16.283333333333335</v>
      </c>
      <c r="O10" s="8">
        <f t="shared" si="5"/>
        <v>0.734375</v>
      </c>
      <c r="P10" s="36">
        <v>3008</v>
      </c>
      <c r="Q10" s="60">
        <v>9.5500000000000007</v>
      </c>
      <c r="R10" s="60">
        <v>19.760000000000002</v>
      </c>
      <c r="S10" s="36"/>
      <c r="T10" s="36"/>
      <c r="U10" s="7">
        <f t="shared" si="0"/>
        <v>334.09180327868853</v>
      </c>
      <c r="V10" s="7">
        <f t="shared" si="1"/>
        <v>2.7111111111111112</v>
      </c>
      <c r="W10" s="8">
        <f t="shared" si="6"/>
        <v>0.46484375</v>
      </c>
      <c r="X10" s="36">
        <v>1904</v>
      </c>
      <c r="Y10" s="60">
        <v>3.07</v>
      </c>
      <c r="Z10" s="60">
        <v>1.81</v>
      </c>
      <c r="AA10" s="36"/>
      <c r="AB10" s="36"/>
    </row>
    <row r="11" spans="1:28" ht="16" thickBot="1">
      <c r="A11" s="3" t="s">
        <v>53</v>
      </c>
      <c r="B11" s="96"/>
      <c r="C11" s="42">
        <v>2</v>
      </c>
      <c r="D11" s="42">
        <v>1288</v>
      </c>
      <c r="E11" s="42">
        <v>200</v>
      </c>
      <c r="F11" s="42" t="s">
        <v>49</v>
      </c>
      <c r="G11" s="42">
        <v>900</v>
      </c>
      <c r="H11" s="35">
        <v>1</v>
      </c>
      <c r="I11" s="42">
        <v>177</v>
      </c>
      <c r="J11" s="42">
        <v>235764</v>
      </c>
      <c r="K11" s="7">
        <f t="shared" si="2"/>
        <v>943.05600000000004</v>
      </c>
      <c r="L11" s="36"/>
      <c r="M11" s="8">
        <f t="shared" si="3"/>
        <v>51.098759783263098</v>
      </c>
      <c r="N11" s="7">
        <f t="shared" si="4"/>
        <v>36.911111111111111</v>
      </c>
      <c r="O11" s="8">
        <f t="shared" si="5"/>
        <v>1.08203125</v>
      </c>
      <c r="P11" s="36">
        <v>4432</v>
      </c>
      <c r="Q11" s="61">
        <v>11.13</v>
      </c>
      <c r="R11" s="61">
        <v>22.09</v>
      </c>
      <c r="S11" s="36"/>
      <c r="T11" s="36"/>
      <c r="U11" s="7">
        <f t="shared" si="0"/>
        <v>328.97302325581398</v>
      </c>
      <c r="V11" s="7">
        <f t="shared" si="1"/>
        <v>5.7333333333333334</v>
      </c>
      <c r="W11" s="8">
        <f t="shared" si="6"/>
        <v>0.58203125</v>
      </c>
      <c r="X11" s="36">
        <v>2384</v>
      </c>
      <c r="Y11" s="60">
        <v>3.66</v>
      </c>
      <c r="Z11" s="60">
        <v>1.5</v>
      </c>
      <c r="AA11" s="36"/>
      <c r="AB11" s="36"/>
    </row>
    <row r="12" spans="1:28" ht="16" thickBot="1">
      <c r="A12" s="3" t="s">
        <v>54</v>
      </c>
      <c r="B12" s="97"/>
      <c r="C12" s="42">
        <v>4</v>
      </c>
      <c r="D12" s="42">
        <v>1288</v>
      </c>
      <c r="E12" s="42">
        <v>400</v>
      </c>
      <c r="F12" s="42" t="s">
        <v>49</v>
      </c>
      <c r="G12" s="42">
        <v>450</v>
      </c>
      <c r="H12" s="35">
        <v>1</v>
      </c>
      <c r="I12" s="42">
        <v>363</v>
      </c>
      <c r="J12" s="42">
        <v>484848</v>
      </c>
      <c r="K12" s="7">
        <f t="shared" si="2"/>
        <v>969.69600000000003</v>
      </c>
      <c r="L12" s="36"/>
      <c r="M12" s="8">
        <f t="shared" si="3"/>
        <v>50.651561230412071</v>
      </c>
      <c r="N12" s="7">
        <f t="shared" si="4"/>
        <v>76.577777777777783</v>
      </c>
      <c r="O12" s="8">
        <f t="shared" si="5"/>
        <v>1.7734375</v>
      </c>
      <c r="P12" s="36">
        <v>7264</v>
      </c>
      <c r="Q12" s="60">
        <v>11</v>
      </c>
      <c r="R12" s="60">
        <v>23.46</v>
      </c>
      <c r="S12" s="36"/>
      <c r="T12" s="36"/>
      <c r="U12" s="7">
        <f t="shared" si="0"/>
        <v>289.94232558139532</v>
      </c>
      <c r="V12" s="7">
        <f t="shared" si="1"/>
        <v>13.37777777777778</v>
      </c>
      <c r="W12" s="8">
        <f t="shared" si="6"/>
        <v>0.828125</v>
      </c>
      <c r="X12" s="36">
        <v>3392</v>
      </c>
      <c r="Y12" s="60">
        <v>4.53</v>
      </c>
      <c r="Z12" s="60">
        <v>1.49</v>
      </c>
      <c r="AA12" s="36"/>
      <c r="AB12" s="36"/>
    </row>
    <row r="13" spans="1:28" ht="16" thickBot="1">
      <c r="A13" s="3" t="s">
        <v>55</v>
      </c>
      <c r="B13" s="95" t="s">
        <v>21</v>
      </c>
      <c r="C13" s="42">
        <v>1</v>
      </c>
      <c r="D13" s="42">
        <v>1288</v>
      </c>
      <c r="E13" s="42">
        <v>100</v>
      </c>
      <c r="F13" s="42" t="s">
        <v>49</v>
      </c>
      <c r="G13" s="42">
        <v>1800</v>
      </c>
      <c r="H13" s="35">
        <v>1</v>
      </c>
      <c r="I13" s="42">
        <v>65</v>
      </c>
      <c r="J13" s="42">
        <v>85248</v>
      </c>
      <c r="K13" s="7">
        <f t="shared" si="2"/>
        <v>681.98400000000004</v>
      </c>
      <c r="L13" s="36"/>
      <c r="M13" s="8">
        <f t="shared" si="3"/>
        <v>56.310605504587151</v>
      </c>
      <c r="N13" s="7">
        <f t="shared" si="4"/>
        <v>12.111111111111111</v>
      </c>
      <c r="O13" s="8">
        <f t="shared" si="5"/>
        <v>0.69140625</v>
      </c>
      <c r="P13" s="36">
        <v>2832</v>
      </c>
      <c r="Q13" s="60">
        <v>7.4</v>
      </c>
      <c r="R13" s="60">
        <v>14.4</v>
      </c>
      <c r="S13" s="36"/>
      <c r="T13" s="36"/>
      <c r="U13" s="7">
        <f t="shared" si="0"/>
        <v>169.55403314917126</v>
      </c>
      <c r="V13" s="7">
        <f t="shared" si="1"/>
        <v>4.0222222222222221</v>
      </c>
      <c r="W13" s="8">
        <f t="shared" si="6"/>
        <v>0.4609375</v>
      </c>
      <c r="X13" s="36">
        <v>1888</v>
      </c>
      <c r="Y13" s="60">
        <v>4.97</v>
      </c>
      <c r="Z13" s="60">
        <v>2.27</v>
      </c>
      <c r="AA13" s="36"/>
      <c r="AB13" s="36"/>
    </row>
    <row r="14" spans="1:28" ht="16" thickBot="1">
      <c r="A14" s="3" t="s">
        <v>56</v>
      </c>
      <c r="B14" s="96"/>
      <c r="C14" s="42">
        <v>2</v>
      </c>
      <c r="D14" s="42">
        <v>1288</v>
      </c>
      <c r="E14" s="42">
        <v>200</v>
      </c>
      <c r="F14" s="42" t="s">
        <v>49</v>
      </c>
      <c r="G14" s="42">
        <v>900</v>
      </c>
      <c r="H14" s="35">
        <v>1</v>
      </c>
      <c r="I14" s="42">
        <v>139</v>
      </c>
      <c r="J14" s="42">
        <v>185148</v>
      </c>
      <c r="K14" s="7">
        <f t="shared" si="2"/>
        <v>740.59199999999998</v>
      </c>
      <c r="L14" s="36"/>
      <c r="M14" s="8">
        <f t="shared" si="3"/>
        <v>56.726195744680844</v>
      </c>
      <c r="N14" s="7">
        <f t="shared" si="4"/>
        <v>26.111111111111111</v>
      </c>
      <c r="O14" s="8">
        <f t="shared" si="5"/>
        <v>1.00390625</v>
      </c>
      <c r="P14" s="36">
        <v>4112</v>
      </c>
      <c r="Q14" s="60">
        <v>8.41</v>
      </c>
      <c r="R14" s="60">
        <v>15.09</v>
      </c>
      <c r="S14" s="36"/>
      <c r="T14" s="36"/>
      <c r="U14" s="7">
        <f t="shared" si="0"/>
        <v>251.52181132075464</v>
      </c>
      <c r="V14" s="7">
        <f t="shared" si="1"/>
        <v>5.8888888888888902</v>
      </c>
      <c r="W14" s="8">
        <f t="shared" si="6"/>
        <v>0.58203125</v>
      </c>
      <c r="X14" s="36">
        <v>2384</v>
      </c>
      <c r="Y14" s="60">
        <v>3.7</v>
      </c>
      <c r="Z14" s="60">
        <v>1.6</v>
      </c>
      <c r="AA14" s="36"/>
      <c r="AB14" s="36"/>
    </row>
    <row r="15" spans="1:28" ht="16" thickBot="1">
      <c r="A15" s="3" t="s">
        <v>57</v>
      </c>
      <c r="B15" s="97"/>
      <c r="C15" s="42">
        <v>4</v>
      </c>
      <c r="D15" s="42">
        <v>1288</v>
      </c>
      <c r="E15" s="42">
        <v>400</v>
      </c>
      <c r="F15" s="42" t="s">
        <v>49</v>
      </c>
      <c r="G15" s="42">
        <v>450</v>
      </c>
      <c r="H15" s="35">
        <v>1</v>
      </c>
      <c r="I15" s="42">
        <v>291</v>
      </c>
      <c r="J15" s="42">
        <v>387612</v>
      </c>
      <c r="K15" s="7">
        <f t="shared" si="2"/>
        <v>775.22400000000005</v>
      </c>
      <c r="L15" s="36"/>
      <c r="M15" s="8">
        <f>K15*C15*G15/(1000*(Q15+R15))</f>
        <v>55.285388272583198</v>
      </c>
      <c r="N15" s="7">
        <f t="shared" si="4"/>
        <v>56.088888888888896</v>
      </c>
      <c r="O15" s="8">
        <f t="shared" si="5"/>
        <v>1.56640625</v>
      </c>
      <c r="P15" s="36">
        <v>6416</v>
      </c>
      <c r="Q15" s="60">
        <v>9.99</v>
      </c>
      <c r="R15" s="60">
        <v>15.25</v>
      </c>
      <c r="S15" s="36"/>
      <c r="T15" s="36"/>
      <c r="U15" s="7">
        <f t="shared" si="0"/>
        <v>272.53968750000001</v>
      </c>
      <c r="V15" s="7">
        <f t="shared" si="1"/>
        <v>11.377777777777778</v>
      </c>
      <c r="W15" s="8">
        <f t="shared" si="6"/>
        <v>1.71484375</v>
      </c>
      <c r="X15" s="36">
        <v>7024</v>
      </c>
      <c r="Y15" s="60">
        <v>3.81</v>
      </c>
      <c r="Z15" s="60">
        <v>1.31</v>
      </c>
      <c r="AA15" s="36"/>
      <c r="AB15" s="36"/>
    </row>
    <row r="16" spans="1:28" ht="16" thickBot="1">
      <c r="A16" s="37" t="s">
        <v>78</v>
      </c>
      <c r="B16" s="95" t="s">
        <v>74</v>
      </c>
      <c r="C16" s="42">
        <v>1</v>
      </c>
      <c r="D16" s="42">
        <v>1288</v>
      </c>
      <c r="E16" s="42">
        <v>100</v>
      </c>
      <c r="F16" s="42" t="s">
        <v>49</v>
      </c>
      <c r="G16" s="42">
        <v>1800</v>
      </c>
      <c r="H16" s="35"/>
      <c r="I16" s="36">
        <v>65</v>
      </c>
      <c r="J16" s="42">
        <v>85248</v>
      </c>
      <c r="K16" s="7">
        <f t="shared" si="2"/>
        <v>681.98400000000004</v>
      </c>
      <c r="L16" s="36"/>
      <c r="M16" s="8" t="e">
        <f>K16*C16*G16/(1000*(Q16+R16))</f>
        <v>#DIV/0!</v>
      </c>
      <c r="N16" s="7">
        <f>$C16*(1000*(Q16+R16))/($C16*$G16)</f>
        <v>0</v>
      </c>
      <c r="O16" s="8">
        <f>P16/4096</f>
        <v>0</v>
      </c>
      <c r="P16" s="36"/>
      <c r="Q16" s="36"/>
      <c r="R16" s="36"/>
      <c r="S16" s="36"/>
      <c r="T16" s="36"/>
      <c r="U16" s="8" t="e">
        <f>S16*K16*O16/(1000*(Y16+Z16))</f>
        <v>#DIV/0!</v>
      </c>
      <c r="V16" s="7">
        <f t="shared" si="1"/>
        <v>0</v>
      </c>
      <c r="W16" s="8">
        <f t="shared" si="6"/>
        <v>0</v>
      </c>
      <c r="X16" s="36"/>
      <c r="Y16" s="36"/>
      <c r="Z16" s="36"/>
      <c r="AA16" s="36"/>
      <c r="AB16" s="36"/>
    </row>
    <row r="17" spans="1:28" ht="16" thickBot="1">
      <c r="A17" s="37" t="s">
        <v>79</v>
      </c>
      <c r="B17" s="96"/>
      <c r="C17" s="42">
        <v>2</v>
      </c>
      <c r="D17" s="42">
        <v>1288</v>
      </c>
      <c r="E17" s="42">
        <v>200</v>
      </c>
      <c r="F17" s="42" t="s">
        <v>49</v>
      </c>
      <c r="G17" s="42">
        <v>900</v>
      </c>
      <c r="H17" s="35"/>
      <c r="I17" s="36">
        <v>139</v>
      </c>
      <c r="J17" s="42">
        <v>185148</v>
      </c>
      <c r="K17" s="7">
        <f t="shared" si="2"/>
        <v>740.59199999999998</v>
      </c>
      <c r="L17" s="36"/>
      <c r="M17" s="8" t="e">
        <f>K17*C17*G17/(1000*(Q17+R17))</f>
        <v>#DIV/0!</v>
      </c>
      <c r="N17" s="7">
        <f>$C17*(1000*(Q17+R17))/($C17*$G17)</f>
        <v>0</v>
      </c>
      <c r="O17" s="8">
        <f>P17/4096</f>
        <v>0</v>
      </c>
      <c r="P17" s="36"/>
      <c r="Q17" s="36"/>
      <c r="R17" s="36"/>
      <c r="S17" s="36"/>
      <c r="T17" s="36"/>
      <c r="U17" s="8" t="e">
        <f>S17*K17*O17/(1000*(Y17+Z17))</f>
        <v>#DIV/0!</v>
      </c>
      <c r="V17" s="7">
        <f t="shared" si="1"/>
        <v>0</v>
      </c>
      <c r="W17" s="8">
        <f t="shared" si="6"/>
        <v>0</v>
      </c>
      <c r="X17" s="36"/>
      <c r="Y17" s="36"/>
      <c r="Z17" s="36"/>
      <c r="AA17" s="36"/>
      <c r="AB17" s="36"/>
    </row>
    <row r="18" spans="1:28" ht="16" thickBot="1">
      <c r="A18" s="37" t="s">
        <v>80</v>
      </c>
      <c r="B18" s="97"/>
      <c r="C18" s="42">
        <v>4</v>
      </c>
      <c r="D18" s="42">
        <v>1288</v>
      </c>
      <c r="E18" s="42">
        <v>400</v>
      </c>
      <c r="F18" s="42" t="s">
        <v>49</v>
      </c>
      <c r="G18" s="42">
        <v>450</v>
      </c>
      <c r="H18" s="35"/>
      <c r="I18" s="36">
        <v>291</v>
      </c>
      <c r="J18" s="42">
        <v>387612</v>
      </c>
      <c r="K18" s="7">
        <f t="shared" si="2"/>
        <v>775.22400000000005</v>
      </c>
      <c r="L18" s="36"/>
      <c r="M18" s="8" t="e">
        <f>K18*C18*G18/(1000*(Q18+R18))</f>
        <v>#DIV/0!</v>
      </c>
      <c r="N18" s="7">
        <f>$C18*(1000*(Q18+R18))/($C18*$G18)</f>
        <v>0</v>
      </c>
      <c r="O18" s="8">
        <f>P18/4096</f>
        <v>0</v>
      </c>
      <c r="P18" s="36"/>
      <c r="Q18" s="36"/>
      <c r="R18" s="36"/>
      <c r="S18" s="36"/>
      <c r="T18" s="36"/>
      <c r="U18" s="8" t="e">
        <f>S18*K18*O18/(1000*(Y18+Z18))</f>
        <v>#DIV/0!</v>
      </c>
      <c r="V18" s="7">
        <f t="shared" si="1"/>
        <v>0</v>
      </c>
      <c r="W18" s="8">
        <f t="shared" si="6"/>
        <v>0</v>
      </c>
      <c r="X18" s="36"/>
      <c r="Y18" s="36"/>
      <c r="Z18" s="36"/>
      <c r="AA18" s="36"/>
      <c r="AB18" s="36"/>
    </row>
    <row r="19" spans="1:28" s="52" customFormat="1" ht="16" thickBot="1">
      <c r="A19" s="100" t="s">
        <v>89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2"/>
    </row>
    <row r="20" spans="1:28" s="52" customFormat="1" ht="16" thickBot="1">
      <c r="A20" s="3" t="s">
        <v>48</v>
      </c>
      <c r="B20" s="96" t="s">
        <v>12</v>
      </c>
      <c r="C20" s="42">
        <v>1</v>
      </c>
      <c r="D20" s="42">
        <v>1288</v>
      </c>
      <c r="E20" s="42">
        <v>100</v>
      </c>
      <c r="F20" s="42" t="s">
        <v>49</v>
      </c>
      <c r="G20" s="42">
        <v>1800</v>
      </c>
      <c r="H20" s="35">
        <v>1</v>
      </c>
      <c r="I20" s="42">
        <v>35</v>
      </c>
      <c r="J20" s="42">
        <v>47952</v>
      </c>
      <c r="K20" s="7">
        <f>J20*8/(1000*C20)</f>
        <v>383.61599999999999</v>
      </c>
      <c r="L20" s="68"/>
      <c r="M20" s="8">
        <f t="shared" ref="M20:M31" si="7">$K20*$C20*$G20/(1000*(Q20+R20))</f>
        <v>58.967446626814684</v>
      </c>
      <c r="N20" s="7">
        <f>$C20*(1000*(Q20+R20))/($C20*$G20)</f>
        <v>6.5055555555555555</v>
      </c>
      <c r="O20" s="8">
        <f t="shared" ref="O20:O31" si="8">P20/4096</f>
        <v>0.58984375</v>
      </c>
      <c r="P20" s="80">
        <v>2416</v>
      </c>
      <c r="Q20" s="81">
        <v>5.0599999999999996</v>
      </c>
      <c r="R20" s="81">
        <v>6.65</v>
      </c>
      <c r="S20" s="80">
        <v>0</v>
      </c>
      <c r="T20" s="80">
        <v>1801.84</v>
      </c>
      <c r="U20" s="8">
        <f t="shared" ref="U20:U31" si="9">$K20*$C20*$G20/(1000*(Y20+Z20))</f>
        <v>198.42206896551721</v>
      </c>
      <c r="V20" s="7">
        <f>$C20*(1000*(Y20+Z20))/($C20*$G20)</f>
        <v>1.9333333333333333</v>
      </c>
      <c r="W20" s="8">
        <f t="shared" ref="W20:W31" si="10">X20/4096</f>
        <v>0.41015625</v>
      </c>
      <c r="X20" s="80">
        <v>1680</v>
      </c>
      <c r="Y20" s="81">
        <v>2.36</v>
      </c>
      <c r="Z20" s="81">
        <v>1.1200000000000001</v>
      </c>
      <c r="AA20" s="83">
        <v>1</v>
      </c>
      <c r="AB20" s="83">
        <v>283.33</v>
      </c>
    </row>
    <row r="21" spans="1:28" s="52" customFormat="1" ht="16" thickBot="1">
      <c r="A21" s="3" t="s">
        <v>50</v>
      </c>
      <c r="B21" s="96"/>
      <c r="C21" s="42">
        <v>2</v>
      </c>
      <c r="D21" s="42">
        <v>1288</v>
      </c>
      <c r="E21" s="42">
        <v>200</v>
      </c>
      <c r="F21" s="42" t="s">
        <v>49</v>
      </c>
      <c r="G21" s="42">
        <v>900</v>
      </c>
      <c r="H21" s="35">
        <v>1</v>
      </c>
      <c r="I21" s="42">
        <v>103</v>
      </c>
      <c r="J21" s="42">
        <v>137196</v>
      </c>
      <c r="K21" s="7">
        <f t="shared" ref="K21:K27" si="11">J21*8/(1000*C21)</f>
        <v>548.78399999999999</v>
      </c>
      <c r="L21" s="68"/>
      <c r="M21" s="8">
        <f t="shared" si="7"/>
        <v>48.756722606120441</v>
      </c>
      <c r="N21" s="7">
        <f t="shared" ref="N21:N31" si="12">$C21*(1000*(Q21+R21))/($C21*$G21)</f>
        <v>22.511111111111106</v>
      </c>
      <c r="O21" s="8">
        <f t="shared" si="8"/>
        <v>1.0078125</v>
      </c>
      <c r="P21" s="80">
        <v>4128</v>
      </c>
      <c r="Q21" s="81">
        <v>9.94</v>
      </c>
      <c r="R21" s="81">
        <v>10.32</v>
      </c>
      <c r="S21" s="80">
        <v>1</v>
      </c>
      <c r="T21" s="80">
        <v>1801.81</v>
      </c>
      <c r="U21" s="8">
        <f t="shared" si="9"/>
        <v>258.5893193717277</v>
      </c>
      <c r="V21" s="7">
        <f t="shared" ref="V21:V31" si="13">$C21*(1000*(Y21+Z21))/($C21*$G21)</f>
        <v>4.2444444444444454</v>
      </c>
      <c r="W21" s="8">
        <f t="shared" si="10"/>
        <v>0.5703125</v>
      </c>
      <c r="X21" s="80">
        <v>2336</v>
      </c>
      <c r="Y21" s="81">
        <v>2.7</v>
      </c>
      <c r="Z21" s="81">
        <v>1.1200000000000001</v>
      </c>
      <c r="AA21" s="83">
        <v>8</v>
      </c>
      <c r="AB21" s="83">
        <v>46.76</v>
      </c>
    </row>
    <row r="22" spans="1:28" s="52" customFormat="1" ht="16" thickBot="1">
      <c r="A22" s="3" t="s">
        <v>51</v>
      </c>
      <c r="B22" s="97"/>
      <c r="C22" s="42">
        <v>4</v>
      </c>
      <c r="D22" s="42">
        <v>1288</v>
      </c>
      <c r="E22" s="42">
        <v>400</v>
      </c>
      <c r="F22" s="42" t="s">
        <v>49</v>
      </c>
      <c r="G22" s="42">
        <v>450</v>
      </c>
      <c r="H22" s="35">
        <v>1</v>
      </c>
      <c r="I22" s="42">
        <v>248</v>
      </c>
      <c r="J22" s="42">
        <v>327672</v>
      </c>
      <c r="K22" s="7">
        <f t="shared" si="11"/>
        <v>655.34400000000005</v>
      </c>
      <c r="L22" s="68"/>
      <c r="M22" s="8">
        <f t="shared" si="7"/>
        <v>61.120165803108833</v>
      </c>
      <c r="N22" s="7">
        <f t="shared" si="12"/>
        <v>42.888888888888879</v>
      </c>
      <c r="O22" s="8">
        <f t="shared" si="8"/>
        <v>1.61328125</v>
      </c>
      <c r="P22" s="80">
        <v>6608</v>
      </c>
      <c r="Q22" s="81">
        <v>8.44</v>
      </c>
      <c r="R22" s="81">
        <v>10.86</v>
      </c>
      <c r="S22" s="80">
        <v>1</v>
      </c>
      <c r="T22" s="80">
        <v>1801.87</v>
      </c>
      <c r="U22" s="8">
        <f t="shared" si="9"/>
        <v>266.88217194570137</v>
      </c>
      <c r="V22" s="7">
        <f t="shared" si="13"/>
        <v>9.8222222222222229</v>
      </c>
      <c r="W22" s="8">
        <f t="shared" si="10"/>
        <v>1.671875</v>
      </c>
      <c r="X22" s="80">
        <v>6848</v>
      </c>
      <c r="Y22" s="81">
        <v>3.03</v>
      </c>
      <c r="Z22" s="81">
        <v>1.39</v>
      </c>
      <c r="AA22" s="83">
        <v>4</v>
      </c>
      <c r="AB22" s="83">
        <v>105.43</v>
      </c>
    </row>
    <row r="23" spans="1:28" s="52" customFormat="1" ht="16" thickBot="1">
      <c r="A23" s="3" t="s">
        <v>52</v>
      </c>
      <c r="B23" s="95" t="s">
        <v>15</v>
      </c>
      <c r="C23" s="42">
        <v>1</v>
      </c>
      <c r="D23" s="42">
        <v>1288</v>
      </c>
      <c r="E23" s="42">
        <v>100</v>
      </c>
      <c r="F23" s="42" t="s">
        <v>49</v>
      </c>
      <c r="G23" s="42">
        <v>1800</v>
      </c>
      <c r="H23" s="35">
        <v>1</v>
      </c>
      <c r="I23" s="42">
        <v>85</v>
      </c>
      <c r="J23" s="42">
        <v>113220</v>
      </c>
      <c r="K23" s="7">
        <f t="shared" si="11"/>
        <v>905.76</v>
      </c>
      <c r="L23" s="68"/>
      <c r="M23" s="8">
        <f t="shared" si="7"/>
        <v>48.842660275614143</v>
      </c>
      <c r="N23" s="7">
        <f t="shared" si="12"/>
        <v>18.544444444444444</v>
      </c>
      <c r="O23" s="8">
        <f t="shared" si="8"/>
        <v>0.71875</v>
      </c>
      <c r="P23" s="80">
        <v>2944</v>
      </c>
      <c r="Q23" s="81">
        <v>10.74</v>
      </c>
      <c r="R23" s="81">
        <v>22.64</v>
      </c>
      <c r="S23" s="80">
        <v>1</v>
      </c>
      <c r="T23" s="80">
        <v>1801.87</v>
      </c>
      <c r="U23" s="8">
        <f t="shared" si="9"/>
        <v>410.67204030226702</v>
      </c>
      <c r="V23" s="7">
        <f t="shared" si="13"/>
        <v>2.2055555555555553</v>
      </c>
      <c r="W23" s="8">
        <f t="shared" si="10"/>
        <v>0.80859375</v>
      </c>
      <c r="X23" s="80">
        <v>3312</v>
      </c>
      <c r="Y23" s="81">
        <v>1.76</v>
      </c>
      <c r="Z23" s="81">
        <v>2.21</v>
      </c>
      <c r="AA23" s="80">
        <v>6</v>
      </c>
      <c r="AB23" s="80">
        <v>49.29</v>
      </c>
    </row>
    <row r="24" spans="1:28" s="52" customFormat="1" ht="16" thickBot="1">
      <c r="A24" s="3" t="s">
        <v>53</v>
      </c>
      <c r="B24" s="96"/>
      <c r="C24" s="42">
        <v>2</v>
      </c>
      <c r="D24" s="42">
        <v>1288</v>
      </c>
      <c r="E24" s="42">
        <v>200</v>
      </c>
      <c r="F24" s="42" t="s">
        <v>49</v>
      </c>
      <c r="G24" s="42">
        <v>900</v>
      </c>
      <c r="H24" s="35">
        <v>1</v>
      </c>
      <c r="I24" s="42">
        <v>177</v>
      </c>
      <c r="J24" s="42">
        <v>235764</v>
      </c>
      <c r="K24" s="7">
        <f t="shared" si="11"/>
        <v>943.05600000000004</v>
      </c>
      <c r="L24" s="68"/>
      <c r="M24" s="8">
        <f t="shared" si="7"/>
        <v>45.122296650717708</v>
      </c>
      <c r="N24" s="7">
        <f t="shared" si="12"/>
        <v>41.8</v>
      </c>
      <c r="O24" s="8">
        <f t="shared" si="8"/>
        <v>1.06640625</v>
      </c>
      <c r="P24" s="80">
        <v>4368</v>
      </c>
      <c r="Q24" s="82">
        <v>12.88</v>
      </c>
      <c r="R24" s="82">
        <v>24.74</v>
      </c>
      <c r="S24" s="80">
        <v>2</v>
      </c>
      <c r="T24" s="80">
        <v>1802.55</v>
      </c>
      <c r="U24" s="8">
        <f t="shared" si="9"/>
        <v>434.14342710997443</v>
      </c>
      <c r="V24" s="7">
        <f t="shared" si="13"/>
        <v>4.3444444444444441</v>
      </c>
      <c r="W24" s="8">
        <f t="shared" si="10"/>
        <v>0.5703125</v>
      </c>
      <c r="X24" s="80">
        <v>2336</v>
      </c>
      <c r="Y24" s="81">
        <v>2.73</v>
      </c>
      <c r="Z24" s="81">
        <v>1.18</v>
      </c>
      <c r="AA24" s="80">
        <v>8</v>
      </c>
      <c r="AB24" s="80">
        <v>48.31</v>
      </c>
    </row>
    <row r="25" spans="1:28" s="52" customFormat="1" ht="16" thickBot="1">
      <c r="A25" s="3" t="s">
        <v>54</v>
      </c>
      <c r="B25" s="97"/>
      <c r="C25" s="42">
        <v>4</v>
      </c>
      <c r="D25" s="42">
        <v>1288</v>
      </c>
      <c r="E25" s="42">
        <v>400</v>
      </c>
      <c r="F25" s="42" t="s">
        <v>49</v>
      </c>
      <c r="G25" s="42">
        <v>450</v>
      </c>
      <c r="H25" s="35">
        <v>1</v>
      </c>
      <c r="I25" s="42">
        <v>363</v>
      </c>
      <c r="J25" s="42">
        <v>484848</v>
      </c>
      <c r="K25" s="7">
        <f t="shared" si="11"/>
        <v>969.69600000000003</v>
      </c>
      <c r="L25" s="68"/>
      <c r="M25" s="8">
        <f t="shared" si="7"/>
        <v>44.222265011401063</v>
      </c>
      <c r="N25" s="7">
        <f t="shared" si="12"/>
        <v>87.711111111111109</v>
      </c>
      <c r="O25" s="8">
        <f t="shared" si="8"/>
        <v>1.7578125</v>
      </c>
      <c r="P25" s="80">
        <v>7200</v>
      </c>
      <c r="Q25" s="81">
        <v>12.8</v>
      </c>
      <c r="R25" s="81">
        <v>26.67</v>
      </c>
      <c r="S25" s="80">
        <v>2</v>
      </c>
      <c r="T25" s="80">
        <v>1802.78</v>
      </c>
      <c r="U25" s="8">
        <f t="shared" si="9"/>
        <v>419.58</v>
      </c>
      <c r="V25" s="7">
        <f t="shared" si="13"/>
        <v>9.2444444444444436</v>
      </c>
      <c r="W25" s="8">
        <f t="shared" si="10"/>
        <v>0.81640625</v>
      </c>
      <c r="X25" s="80">
        <v>3344</v>
      </c>
      <c r="Y25" s="81">
        <v>2.93</v>
      </c>
      <c r="Z25" s="81">
        <v>1.23</v>
      </c>
      <c r="AA25" s="80">
        <v>8</v>
      </c>
      <c r="AB25" s="80">
        <v>50.09</v>
      </c>
    </row>
    <row r="26" spans="1:28" s="52" customFormat="1" ht="16" thickBot="1">
      <c r="A26" s="3" t="s">
        <v>55</v>
      </c>
      <c r="B26" s="95" t="s">
        <v>21</v>
      </c>
      <c r="C26" s="42">
        <v>1</v>
      </c>
      <c r="D26" s="42">
        <v>1288</v>
      </c>
      <c r="E26" s="42">
        <v>100</v>
      </c>
      <c r="F26" s="42" t="s">
        <v>49</v>
      </c>
      <c r="G26" s="42">
        <v>1800</v>
      </c>
      <c r="H26" s="35">
        <v>1</v>
      </c>
      <c r="I26" s="42">
        <v>65</v>
      </c>
      <c r="J26" s="42">
        <v>85248</v>
      </c>
      <c r="K26" s="7">
        <f t="shared" si="11"/>
        <v>681.98400000000004</v>
      </c>
      <c r="L26" s="68"/>
      <c r="M26" s="8">
        <f t="shared" si="7"/>
        <v>49.618884397736451</v>
      </c>
      <c r="N26" s="7">
        <f t="shared" si="12"/>
        <v>13.744444444444447</v>
      </c>
      <c r="O26" s="8">
        <f t="shared" si="8"/>
        <v>0.67578125</v>
      </c>
      <c r="P26" s="80">
        <v>2768</v>
      </c>
      <c r="Q26" s="81">
        <v>9.19</v>
      </c>
      <c r="R26" s="81">
        <v>15.55</v>
      </c>
      <c r="S26" s="80">
        <v>1</v>
      </c>
      <c r="T26" s="80">
        <v>1802.54</v>
      </c>
      <c r="U26" s="8">
        <f t="shared" si="9"/>
        <v>410.55892976588626</v>
      </c>
      <c r="V26" s="7">
        <f t="shared" si="13"/>
        <v>1.6611111111111112</v>
      </c>
      <c r="W26" s="8">
        <f t="shared" si="10"/>
        <v>0.7109375</v>
      </c>
      <c r="X26" s="80">
        <v>2912</v>
      </c>
      <c r="Y26" s="81">
        <v>1.93</v>
      </c>
      <c r="Z26" s="81">
        <v>1.06</v>
      </c>
      <c r="AA26" s="80">
        <v>6</v>
      </c>
      <c r="AB26" s="80">
        <v>49.21</v>
      </c>
    </row>
    <row r="27" spans="1:28" s="52" customFormat="1" ht="16" thickBot="1">
      <c r="A27" s="3" t="s">
        <v>56</v>
      </c>
      <c r="B27" s="96"/>
      <c r="C27" s="42">
        <v>2</v>
      </c>
      <c r="D27" s="42">
        <v>1288</v>
      </c>
      <c r="E27" s="42">
        <v>200</v>
      </c>
      <c r="F27" s="42" t="s">
        <v>49</v>
      </c>
      <c r="G27" s="42">
        <v>900</v>
      </c>
      <c r="H27" s="35">
        <v>1</v>
      </c>
      <c r="I27" s="42">
        <v>139</v>
      </c>
      <c r="J27" s="42">
        <v>185148</v>
      </c>
      <c r="K27" s="7">
        <f t="shared" si="11"/>
        <v>740.59199999999998</v>
      </c>
      <c r="L27" s="68"/>
      <c r="M27" s="8">
        <f t="shared" si="7"/>
        <v>54.388641370869038</v>
      </c>
      <c r="N27" s="7">
        <f t="shared" si="12"/>
        <v>27.233333333333331</v>
      </c>
      <c r="O27" s="8">
        <f t="shared" si="8"/>
        <v>0.98828125</v>
      </c>
      <c r="P27" s="80">
        <v>4048</v>
      </c>
      <c r="Q27" s="81">
        <v>8.52</v>
      </c>
      <c r="R27" s="81">
        <v>15.99</v>
      </c>
      <c r="S27" s="80">
        <v>1</v>
      </c>
      <c r="T27" s="80">
        <v>1801.91</v>
      </c>
      <c r="U27" s="8">
        <f t="shared" si="9"/>
        <v>340.06775510204079</v>
      </c>
      <c r="V27" s="7">
        <f t="shared" si="13"/>
        <v>4.3555555555555552</v>
      </c>
      <c r="W27" s="8">
        <f t="shared" si="10"/>
        <v>0.57421875</v>
      </c>
      <c r="X27" s="80">
        <v>2352</v>
      </c>
      <c r="Y27" s="81">
        <v>2.74</v>
      </c>
      <c r="Z27" s="81">
        <v>1.18</v>
      </c>
      <c r="AA27" s="80">
        <v>7</v>
      </c>
      <c r="AB27" s="80">
        <v>52.38</v>
      </c>
    </row>
    <row r="28" spans="1:28" s="52" customFormat="1" ht="16" thickBot="1">
      <c r="A28" s="3" t="s">
        <v>57</v>
      </c>
      <c r="B28" s="97"/>
      <c r="C28" s="42">
        <v>4</v>
      </c>
      <c r="D28" s="42">
        <v>1288</v>
      </c>
      <c r="E28" s="42">
        <v>400</v>
      </c>
      <c r="F28" s="42" t="s">
        <v>49</v>
      </c>
      <c r="G28" s="42">
        <v>450</v>
      </c>
      <c r="H28" s="35">
        <v>1</v>
      </c>
      <c r="I28" s="42">
        <v>291</v>
      </c>
      <c r="J28" s="42">
        <v>387612</v>
      </c>
      <c r="K28" s="7">
        <f>J28*8/(1000*C28)</f>
        <v>775.22400000000005</v>
      </c>
      <c r="L28" s="68"/>
      <c r="M28" s="8">
        <f t="shared" si="7"/>
        <v>47.689788106630225</v>
      </c>
      <c r="N28" s="7">
        <f t="shared" si="12"/>
        <v>65.022222222222211</v>
      </c>
      <c r="O28" s="8">
        <f t="shared" si="8"/>
        <v>1.55078125</v>
      </c>
      <c r="P28" s="80">
        <v>6352</v>
      </c>
      <c r="Q28" s="81">
        <v>11.01</v>
      </c>
      <c r="R28" s="81">
        <v>18.25</v>
      </c>
      <c r="S28" s="80">
        <v>1</v>
      </c>
      <c r="T28" s="80">
        <v>1801.79</v>
      </c>
      <c r="U28" s="8">
        <f t="shared" si="9"/>
        <v>340.34224390243907</v>
      </c>
      <c r="V28" s="7">
        <f t="shared" si="13"/>
        <v>9.1111111111111107</v>
      </c>
      <c r="W28" s="8">
        <f t="shared" si="10"/>
        <v>1.04296875</v>
      </c>
      <c r="X28" s="80">
        <v>4272</v>
      </c>
      <c r="Y28" s="81">
        <v>2.81</v>
      </c>
      <c r="Z28" s="81">
        <v>1.29</v>
      </c>
      <c r="AA28" s="80">
        <v>8</v>
      </c>
      <c r="AB28" s="80">
        <v>49.73</v>
      </c>
    </row>
    <row r="29" spans="1:28" s="52" customFormat="1" ht="16" thickBot="1">
      <c r="A29" s="37" t="s">
        <v>78</v>
      </c>
      <c r="B29" s="95" t="s">
        <v>74</v>
      </c>
      <c r="C29" s="42">
        <v>1</v>
      </c>
      <c r="D29" s="42">
        <v>1288</v>
      </c>
      <c r="E29" s="42">
        <v>100</v>
      </c>
      <c r="F29" s="42" t="s">
        <v>49</v>
      </c>
      <c r="G29" s="42">
        <v>1800</v>
      </c>
      <c r="H29" s="35">
        <v>1</v>
      </c>
      <c r="I29" s="36">
        <v>65</v>
      </c>
      <c r="J29" s="42">
        <v>85248</v>
      </c>
      <c r="K29" s="7"/>
      <c r="L29" s="68"/>
      <c r="M29" s="8" t="e">
        <f t="shared" si="7"/>
        <v>#DIV/0!</v>
      </c>
      <c r="N29" s="7">
        <f t="shared" si="12"/>
        <v>0</v>
      </c>
      <c r="O29" s="8">
        <f t="shared" si="8"/>
        <v>0</v>
      </c>
      <c r="P29" s="36"/>
      <c r="Q29" s="36"/>
      <c r="R29" s="36"/>
      <c r="S29" s="36"/>
      <c r="T29" s="36"/>
      <c r="U29" s="8" t="e">
        <f t="shared" si="9"/>
        <v>#DIV/0!</v>
      </c>
      <c r="V29" s="7">
        <f t="shared" si="13"/>
        <v>0</v>
      </c>
      <c r="W29" s="8">
        <f t="shared" si="10"/>
        <v>0</v>
      </c>
      <c r="X29" s="36"/>
      <c r="Y29" s="36"/>
      <c r="Z29" s="36"/>
      <c r="AA29" s="36"/>
      <c r="AB29" s="36"/>
    </row>
    <row r="30" spans="1:28" s="52" customFormat="1" ht="16" thickBot="1">
      <c r="A30" s="37" t="s">
        <v>79</v>
      </c>
      <c r="B30" s="96"/>
      <c r="C30" s="42">
        <v>2</v>
      </c>
      <c r="D30" s="42">
        <v>1288</v>
      </c>
      <c r="E30" s="42">
        <v>200</v>
      </c>
      <c r="F30" s="42" t="s">
        <v>49</v>
      </c>
      <c r="G30" s="42">
        <v>900</v>
      </c>
      <c r="H30" s="35">
        <v>1</v>
      </c>
      <c r="I30" s="36">
        <v>139</v>
      </c>
      <c r="J30" s="42">
        <v>185148</v>
      </c>
      <c r="K30" s="7"/>
      <c r="L30" s="68"/>
      <c r="M30" s="8" t="e">
        <f t="shared" si="7"/>
        <v>#DIV/0!</v>
      </c>
      <c r="N30" s="7">
        <f t="shared" si="12"/>
        <v>0</v>
      </c>
      <c r="O30" s="8">
        <f t="shared" si="8"/>
        <v>0</v>
      </c>
      <c r="P30" s="36"/>
      <c r="Q30" s="36"/>
      <c r="R30" s="36"/>
      <c r="S30" s="36"/>
      <c r="T30" s="36"/>
      <c r="U30" s="8" t="e">
        <f t="shared" si="9"/>
        <v>#DIV/0!</v>
      </c>
      <c r="V30" s="7">
        <f t="shared" si="13"/>
        <v>0</v>
      </c>
      <c r="W30" s="8">
        <f t="shared" si="10"/>
        <v>0</v>
      </c>
      <c r="X30" s="36"/>
      <c r="Y30" s="36"/>
      <c r="Z30" s="36"/>
      <c r="AA30" s="36"/>
      <c r="AB30" s="36"/>
    </row>
    <row r="31" spans="1:28" s="52" customFormat="1" ht="16" thickBot="1">
      <c r="A31" s="37" t="s">
        <v>80</v>
      </c>
      <c r="B31" s="97"/>
      <c r="C31" s="42">
        <v>4</v>
      </c>
      <c r="D31" s="42">
        <v>1288</v>
      </c>
      <c r="E31" s="42">
        <v>400</v>
      </c>
      <c r="F31" s="42" t="s">
        <v>49</v>
      </c>
      <c r="G31" s="42">
        <v>450</v>
      </c>
      <c r="H31" s="35">
        <v>1</v>
      </c>
      <c r="I31" s="36">
        <v>291</v>
      </c>
      <c r="J31" s="42">
        <v>387612</v>
      </c>
      <c r="K31" s="7"/>
      <c r="L31" s="68"/>
      <c r="M31" s="8" t="e">
        <f t="shared" si="7"/>
        <v>#DIV/0!</v>
      </c>
      <c r="N31" s="7">
        <f t="shared" si="12"/>
        <v>0</v>
      </c>
      <c r="O31" s="8">
        <f t="shared" si="8"/>
        <v>0</v>
      </c>
      <c r="P31" s="36"/>
      <c r="Q31" s="36"/>
      <c r="R31" s="36"/>
      <c r="S31" s="36"/>
      <c r="T31" s="36"/>
      <c r="U31" s="8" t="e">
        <f t="shared" si="9"/>
        <v>#DIV/0!</v>
      </c>
      <c r="V31" s="7">
        <f t="shared" si="13"/>
        <v>0</v>
      </c>
      <c r="W31" s="8">
        <f t="shared" si="10"/>
        <v>0</v>
      </c>
      <c r="X31" s="36"/>
      <c r="Y31" s="36"/>
      <c r="Z31" s="36"/>
      <c r="AA31" s="36"/>
      <c r="AB31" s="36"/>
    </row>
  </sheetData>
  <mergeCells count="43">
    <mergeCell ref="U1:AB1"/>
    <mergeCell ref="L1:T1"/>
    <mergeCell ref="A1:G1"/>
    <mergeCell ref="H1:K1"/>
    <mergeCell ref="A2:G3"/>
    <mergeCell ref="H2:K3"/>
    <mergeCell ref="L2:T3"/>
    <mergeCell ref="U2:AB3"/>
    <mergeCell ref="A19:AB19"/>
    <mergeCell ref="B20:B22"/>
    <mergeCell ref="B23:B25"/>
    <mergeCell ref="B26:B28"/>
    <mergeCell ref="B29:B31"/>
    <mergeCell ref="A4:A5"/>
    <mergeCell ref="B4:B5"/>
    <mergeCell ref="C4:C5"/>
    <mergeCell ref="D4:D5"/>
    <mergeCell ref="E4:E5"/>
    <mergeCell ref="H4:H5"/>
    <mergeCell ref="B16:B18"/>
    <mergeCell ref="V4:V5"/>
    <mergeCell ref="W4:W5"/>
    <mergeCell ref="I4:I5"/>
    <mergeCell ref="L4:L5"/>
    <mergeCell ref="M4:M5"/>
    <mergeCell ref="N4:N5"/>
    <mergeCell ref="O4:O5"/>
    <mergeCell ref="AB4:AB5"/>
    <mergeCell ref="A6:AB6"/>
    <mergeCell ref="B7:B9"/>
    <mergeCell ref="B10:B12"/>
    <mergeCell ref="B13:B15"/>
    <mergeCell ref="AA4:AA5"/>
    <mergeCell ref="Z4:Z5"/>
    <mergeCell ref="X4:X5"/>
    <mergeCell ref="Y4:Y5"/>
    <mergeCell ref="P4:P5"/>
    <mergeCell ref="Q4:Q5"/>
    <mergeCell ref="R4:R5"/>
    <mergeCell ref="S4:S5"/>
    <mergeCell ref="T4:T5"/>
    <mergeCell ref="U4:U5"/>
    <mergeCell ref="F4:F5"/>
  </mergeCells>
  <conditionalFormatting sqref="M20">
    <cfRule type="expression" dxfId="167" priority="166" stopIfTrue="1">
      <formula>AND(IF(M20 &gt;= 0.75*M7, 1, 0), IF(M20 &lt;= 1.25*M7, 1, 0))</formula>
    </cfRule>
    <cfRule type="expression" dxfId="166" priority="167" stopIfTrue="1">
      <formula>IF(M20 &gt; 1.25*M7, 1, 0)</formula>
    </cfRule>
    <cfRule type="expression" dxfId="165" priority="168" stopIfTrue="1">
      <formula>IF(M20 &lt; 0.75*M7, 1, 0)</formula>
    </cfRule>
  </conditionalFormatting>
  <conditionalFormatting sqref="O20">
    <cfRule type="expression" dxfId="164" priority="163" stopIfTrue="1">
      <formula>AND(IF(O20 &gt;= 0.75*O7, 1, 0), IF(O20 &lt;= 1.25*O7, 1, 0))</formula>
    </cfRule>
    <cfRule type="expression" dxfId="163" priority="164" stopIfTrue="1">
      <formula>IF(O20 &gt; 1.25*O7, 1, 0)</formula>
    </cfRule>
    <cfRule type="expression" dxfId="162" priority="165" stopIfTrue="1">
      <formula>IF(O20 &lt; 0.75*O7, 1, 0)</formula>
    </cfRule>
  </conditionalFormatting>
  <conditionalFormatting sqref="L20">
    <cfRule type="expression" dxfId="161" priority="161" stopIfTrue="1">
      <formula>IF(L20=L7, 1, 0)</formula>
    </cfRule>
    <cfRule type="expression" dxfId="160" priority="162" stopIfTrue="1">
      <formula>IF(L20=L7, 0, 1)</formula>
    </cfRule>
  </conditionalFormatting>
  <conditionalFormatting sqref="L21">
    <cfRule type="expression" dxfId="159" priority="159" stopIfTrue="1">
      <formula>IF(L21=L8, 1, 0)</formula>
    </cfRule>
    <cfRule type="expression" dxfId="158" priority="160" stopIfTrue="1">
      <formula>IF(L21=L8, 0, 1)</formula>
    </cfRule>
  </conditionalFormatting>
  <conditionalFormatting sqref="L22">
    <cfRule type="expression" dxfId="157" priority="157" stopIfTrue="1">
      <formula>IF(L22=L9, 1, 0)</formula>
    </cfRule>
    <cfRule type="expression" dxfId="156" priority="158" stopIfTrue="1">
      <formula>IF(L22=L9, 0, 1)</formula>
    </cfRule>
  </conditionalFormatting>
  <conditionalFormatting sqref="L23">
    <cfRule type="expression" dxfId="155" priority="155" stopIfTrue="1">
      <formula>IF(L23=L10, 1, 0)</formula>
    </cfRule>
    <cfRule type="expression" dxfId="154" priority="156" stopIfTrue="1">
      <formula>IF(L23=L10, 0, 1)</formula>
    </cfRule>
  </conditionalFormatting>
  <conditionalFormatting sqref="L24">
    <cfRule type="expression" dxfId="153" priority="153" stopIfTrue="1">
      <formula>IF(L24=L11, 1, 0)</formula>
    </cfRule>
    <cfRule type="expression" dxfId="152" priority="154" stopIfTrue="1">
      <formula>IF(L24=L11, 0, 1)</formula>
    </cfRule>
  </conditionalFormatting>
  <conditionalFormatting sqref="L25">
    <cfRule type="expression" dxfId="151" priority="151" stopIfTrue="1">
      <formula>IF(L25=L12, 1, 0)</formula>
    </cfRule>
    <cfRule type="expression" dxfId="150" priority="152" stopIfTrue="1">
      <formula>IF(L25=L12, 0, 1)</formula>
    </cfRule>
  </conditionalFormatting>
  <conditionalFormatting sqref="L26">
    <cfRule type="expression" dxfId="149" priority="149" stopIfTrue="1">
      <formula>IF(L26=L13, 1, 0)</formula>
    </cfRule>
    <cfRule type="expression" dxfId="148" priority="150" stopIfTrue="1">
      <formula>IF(L26=L13, 0, 1)</formula>
    </cfRule>
  </conditionalFormatting>
  <conditionalFormatting sqref="L27">
    <cfRule type="expression" dxfId="147" priority="147" stopIfTrue="1">
      <formula>IF(L27=L14, 1, 0)</formula>
    </cfRule>
    <cfRule type="expression" dxfId="146" priority="148" stopIfTrue="1">
      <formula>IF(L27=L14, 0, 1)</formula>
    </cfRule>
  </conditionalFormatting>
  <conditionalFormatting sqref="L28">
    <cfRule type="expression" dxfId="145" priority="145" stopIfTrue="1">
      <formula>IF(L28=L15, 1, 0)</formula>
    </cfRule>
    <cfRule type="expression" dxfId="144" priority="146" stopIfTrue="1">
      <formula>IF(L28=L15, 0, 1)</formula>
    </cfRule>
  </conditionalFormatting>
  <conditionalFormatting sqref="L29">
    <cfRule type="expression" dxfId="143" priority="143" stopIfTrue="1">
      <formula>IF(L29=L16, 1, 0)</formula>
    </cfRule>
    <cfRule type="expression" dxfId="142" priority="144" stopIfTrue="1">
      <formula>IF(L29=L16, 0, 1)</formula>
    </cfRule>
  </conditionalFormatting>
  <conditionalFormatting sqref="L30">
    <cfRule type="expression" dxfId="141" priority="141" stopIfTrue="1">
      <formula>IF(L30=L17, 1, 0)</formula>
    </cfRule>
    <cfRule type="expression" dxfId="140" priority="142" stopIfTrue="1">
      <formula>IF(L30=L17, 0, 1)</formula>
    </cfRule>
  </conditionalFormatting>
  <conditionalFormatting sqref="L31">
    <cfRule type="expression" dxfId="139" priority="139" stopIfTrue="1">
      <formula>IF(L31=L18, 1, 0)</formula>
    </cfRule>
    <cfRule type="expression" dxfId="138" priority="140" stopIfTrue="1">
      <formula>IF(L31=L18, 0, 1)</formula>
    </cfRule>
  </conditionalFormatting>
  <conditionalFormatting sqref="M21">
    <cfRule type="expression" dxfId="137" priority="136" stopIfTrue="1">
      <formula>AND(IF(M21 &gt;= 0.75*M8, 1, 0), IF(M21 &lt;= 1.25*M8, 1, 0))</formula>
    </cfRule>
    <cfRule type="expression" dxfId="136" priority="137" stopIfTrue="1">
      <formula>IF(M21 &gt; 1.25*M8, 1, 0)</formula>
    </cfRule>
    <cfRule type="expression" dxfId="135" priority="138" stopIfTrue="1">
      <formula>IF(M21 &lt; 0.75*M8, 1, 0)</formula>
    </cfRule>
  </conditionalFormatting>
  <conditionalFormatting sqref="M22">
    <cfRule type="expression" dxfId="134" priority="133" stopIfTrue="1">
      <formula>AND(IF(M22 &gt;= 0.75*M9, 1, 0), IF(M22 &lt;= 1.25*M9, 1, 0))</formula>
    </cfRule>
    <cfRule type="expression" dxfId="133" priority="134" stopIfTrue="1">
      <formula>IF(M22 &gt; 1.25*M9, 1, 0)</formula>
    </cfRule>
    <cfRule type="expression" dxfId="132" priority="135" stopIfTrue="1">
      <formula>IF(M22 &lt; 0.75*M9, 1, 0)</formula>
    </cfRule>
  </conditionalFormatting>
  <conditionalFormatting sqref="M23">
    <cfRule type="expression" dxfId="131" priority="130" stopIfTrue="1">
      <formula>AND(IF(M23 &gt;= 0.75*M10, 1, 0), IF(M23 &lt;= 1.25*M10, 1, 0))</formula>
    </cfRule>
    <cfRule type="expression" dxfId="130" priority="131" stopIfTrue="1">
      <formula>IF(M23 &gt; 1.25*M10, 1, 0)</formula>
    </cfRule>
    <cfRule type="expression" dxfId="129" priority="132" stopIfTrue="1">
      <formula>IF(M23 &lt; 0.75*M10, 1, 0)</formula>
    </cfRule>
  </conditionalFormatting>
  <conditionalFormatting sqref="M24">
    <cfRule type="expression" dxfId="128" priority="127" stopIfTrue="1">
      <formula>AND(IF(M24 &gt;= 0.75*M11, 1, 0), IF(M24 &lt;= 1.25*M11, 1, 0))</formula>
    </cfRule>
    <cfRule type="expression" dxfId="127" priority="128" stopIfTrue="1">
      <formula>IF(M24 &gt; 1.25*M11, 1, 0)</formula>
    </cfRule>
    <cfRule type="expression" dxfId="126" priority="129" stopIfTrue="1">
      <formula>IF(M24 &lt; 0.75*M11, 1, 0)</formula>
    </cfRule>
  </conditionalFormatting>
  <conditionalFormatting sqref="M25">
    <cfRule type="expression" dxfId="125" priority="124" stopIfTrue="1">
      <formula>AND(IF(M25 &gt;= 0.75*M12, 1, 0), IF(M25 &lt;= 1.25*M12, 1, 0))</formula>
    </cfRule>
    <cfRule type="expression" dxfId="124" priority="125" stopIfTrue="1">
      <formula>IF(M25 &gt; 1.25*M12, 1, 0)</formula>
    </cfRule>
    <cfRule type="expression" dxfId="123" priority="126" stopIfTrue="1">
      <formula>IF(M25 &lt; 0.75*M12, 1, 0)</formula>
    </cfRule>
  </conditionalFormatting>
  <conditionalFormatting sqref="M26">
    <cfRule type="expression" dxfId="122" priority="121" stopIfTrue="1">
      <formula>AND(IF(M26 &gt;= 0.75*M13, 1, 0), IF(M26 &lt;= 1.25*M13, 1, 0))</formula>
    </cfRule>
    <cfRule type="expression" dxfId="121" priority="122" stopIfTrue="1">
      <formula>IF(M26 &gt; 1.25*M13, 1, 0)</formula>
    </cfRule>
    <cfRule type="expression" dxfId="120" priority="123" stopIfTrue="1">
      <formula>IF(M26 &lt; 0.75*M13, 1, 0)</formula>
    </cfRule>
  </conditionalFormatting>
  <conditionalFormatting sqref="M27">
    <cfRule type="expression" dxfId="119" priority="118" stopIfTrue="1">
      <formula>AND(IF(M27 &gt;= 0.75*M14, 1, 0), IF(M27 &lt;= 1.25*M14, 1, 0))</formula>
    </cfRule>
    <cfRule type="expression" dxfId="118" priority="119" stopIfTrue="1">
      <formula>IF(M27 &gt; 1.25*M14, 1, 0)</formula>
    </cfRule>
    <cfRule type="expression" dxfId="117" priority="120" stopIfTrue="1">
      <formula>IF(M27 &lt; 0.75*M14, 1, 0)</formula>
    </cfRule>
  </conditionalFormatting>
  <conditionalFormatting sqref="M28">
    <cfRule type="expression" dxfId="116" priority="115" stopIfTrue="1">
      <formula>AND(IF(M28 &gt;= 0.75*M15, 1, 0), IF(M28 &lt;= 1.25*M15, 1, 0))</formula>
    </cfRule>
    <cfRule type="expression" dxfId="115" priority="116" stopIfTrue="1">
      <formula>IF(M28 &gt; 1.25*M15, 1, 0)</formula>
    </cfRule>
    <cfRule type="expression" dxfId="114" priority="117" stopIfTrue="1">
      <formula>IF(M28 &lt; 0.75*M15, 1, 0)</formula>
    </cfRule>
  </conditionalFormatting>
  <conditionalFormatting sqref="M29">
    <cfRule type="expression" dxfId="113" priority="112" stopIfTrue="1">
      <formula>AND(IF(M29 &gt;= 0.75*M16, 1, 0), IF(M29 &lt;= 1.25*M16, 1, 0))</formula>
    </cfRule>
    <cfRule type="expression" dxfId="112" priority="113" stopIfTrue="1">
      <formula>IF(M29 &gt; 1.25*M16, 1, 0)</formula>
    </cfRule>
    <cfRule type="expression" dxfId="111" priority="114" stopIfTrue="1">
      <formula>IF(M29 &lt; 0.75*M16, 1, 0)</formula>
    </cfRule>
  </conditionalFormatting>
  <conditionalFormatting sqref="M30">
    <cfRule type="expression" dxfId="110" priority="109" stopIfTrue="1">
      <formula>AND(IF(M30 &gt;= 0.75*M17, 1, 0), IF(M30 &lt;= 1.25*M17, 1, 0))</formula>
    </cfRule>
    <cfRule type="expression" dxfId="109" priority="110" stopIfTrue="1">
      <formula>IF(M30 &gt; 1.25*M17, 1, 0)</formula>
    </cfRule>
    <cfRule type="expression" dxfId="108" priority="111" stopIfTrue="1">
      <formula>IF(M30 &lt; 0.75*M17, 1, 0)</formula>
    </cfRule>
  </conditionalFormatting>
  <conditionalFormatting sqref="M31">
    <cfRule type="expression" dxfId="107" priority="106" stopIfTrue="1">
      <formula>AND(IF(M31 &gt;= 0.75*M18, 1, 0), IF(M31 &lt;= 1.25*M18, 1, 0))</formula>
    </cfRule>
    <cfRule type="expression" dxfId="106" priority="107" stopIfTrue="1">
      <formula>IF(M31 &gt; 1.25*M18, 1, 0)</formula>
    </cfRule>
    <cfRule type="expression" dxfId="105" priority="108" stopIfTrue="1">
      <formula>IF(M31 &lt; 0.75*M18, 1, 0)</formula>
    </cfRule>
  </conditionalFormatting>
  <conditionalFormatting sqref="O21">
    <cfRule type="expression" dxfId="104" priority="103" stopIfTrue="1">
      <formula>AND(IF(O21 &gt;= 0.75*O8, 1, 0), IF(O21 &lt;= 1.25*O8, 1, 0))</formula>
    </cfRule>
    <cfRule type="expression" dxfId="103" priority="104" stopIfTrue="1">
      <formula>IF(O21 &gt; 1.25*O8, 1, 0)</formula>
    </cfRule>
    <cfRule type="expression" dxfId="102" priority="105" stopIfTrue="1">
      <formula>IF(O21 &lt; 0.75*O8, 1, 0)</formula>
    </cfRule>
  </conditionalFormatting>
  <conditionalFormatting sqref="O22">
    <cfRule type="expression" dxfId="101" priority="100" stopIfTrue="1">
      <formula>AND(IF(O22 &gt;= 0.75*O9, 1, 0), IF(O22 &lt;= 1.25*O9, 1, 0))</formula>
    </cfRule>
    <cfRule type="expression" dxfId="100" priority="101" stopIfTrue="1">
      <formula>IF(O22 &gt; 1.25*O9, 1, 0)</formula>
    </cfRule>
    <cfRule type="expression" dxfId="99" priority="102" stopIfTrue="1">
      <formula>IF(O22 &lt; 0.75*O9, 1, 0)</formula>
    </cfRule>
  </conditionalFormatting>
  <conditionalFormatting sqref="O23">
    <cfRule type="expression" dxfId="98" priority="97" stopIfTrue="1">
      <formula>AND(IF(O23 &gt;= 0.75*O10, 1, 0), IF(O23 &lt;= 1.25*O10, 1, 0))</formula>
    </cfRule>
    <cfRule type="expression" dxfId="97" priority="98" stopIfTrue="1">
      <formula>IF(O23 &gt; 1.25*O10, 1, 0)</formula>
    </cfRule>
    <cfRule type="expression" dxfId="96" priority="99" stopIfTrue="1">
      <formula>IF(O23 &lt; 0.75*O10, 1, 0)</formula>
    </cfRule>
  </conditionalFormatting>
  <conditionalFormatting sqref="O24">
    <cfRule type="expression" dxfId="95" priority="94" stopIfTrue="1">
      <formula>AND(IF(O24 &gt;= 0.75*O11, 1, 0), IF(O24 &lt;= 1.25*O11, 1, 0))</formula>
    </cfRule>
    <cfRule type="expression" dxfId="94" priority="95" stopIfTrue="1">
      <formula>IF(O24 &gt; 1.25*O11, 1, 0)</formula>
    </cfRule>
    <cfRule type="expression" dxfId="93" priority="96" stopIfTrue="1">
      <formula>IF(O24 &lt; 0.75*O11, 1, 0)</formula>
    </cfRule>
  </conditionalFormatting>
  <conditionalFormatting sqref="O25">
    <cfRule type="expression" dxfId="92" priority="91" stopIfTrue="1">
      <formula>AND(IF(O25 &gt;= 0.75*O12, 1, 0), IF(O25 &lt;= 1.25*O12, 1, 0))</formula>
    </cfRule>
    <cfRule type="expression" dxfId="91" priority="92" stopIfTrue="1">
      <formula>IF(O25 &gt; 1.25*O12, 1, 0)</formula>
    </cfRule>
    <cfRule type="expression" dxfId="90" priority="93" stopIfTrue="1">
      <formula>IF(O25 &lt; 0.75*O12, 1, 0)</formula>
    </cfRule>
  </conditionalFormatting>
  <conditionalFormatting sqref="O26">
    <cfRule type="expression" dxfId="89" priority="88" stopIfTrue="1">
      <formula>AND(IF(O26 &gt;= 0.75*O13, 1, 0), IF(O26 &lt;= 1.25*O13, 1, 0))</formula>
    </cfRule>
    <cfRule type="expression" dxfId="88" priority="89" stopIfTrue="1">
      <formula>IF(O26 &gt; 1.25*O13, 1, 0)</formula>
    </cfRule>
    <cfRule type="expression" dxfId="87" priority="90" stopIfTrue="1">
      <formula>IF(O26 &lt; 0.75*O13, 1, 0)</formula>
    </cfRule>
  </conditionalFormatting>
  <conditionalFormatting sqref="O27">
    <cfRule type="expression" dxfId="86" priority="85" stopIfTrue="1">
      <formula>AND(IF(O27 &gt;= 0.75*O14, 1, 0), IF(O27 &lt;= 1.25*O14, 1, 0))</formula>
    </cfRule>
    <cfRule type="expression" dxfId="85" priority="86" stopIfTrue="1">
      <formula>IF(O27 &gt; 1.25*O14, 1, 0)</formula>
    </cfRule>
    <cfRule type="expression" dxfId="84" priority="87" stopIfTrue="1">
      <formula>IF(O27 &lt; 0.75*O14, 1, 0)</formula>
    </cfRule>
  </conditionalFormatting>
  <conditionalFormatting sqref="O28">
    <cfRule type="expression" dxfId="83" priority="82" stopIfTrue="1">
      <formula>AND(IF(O28 &gt;= 0.75*O15, 1, 0), IF(O28 &lt;= 1.25*O15, 1, 0))</formula>
    </cfRule>
    <cfRule type="expression" dxfId="82" priority="83" stopIfTrue="1">
      <formula>IF(O28 &gt; 1.25*O15, 1, 0)</formula>
    </cfRule>
    <cfRule type="expression" dxfId="81" priority="84" stopIfTrue="1">
      <formula>IF(O28 &lt; 0.75*O15, 1, 0)</formula>
    </cfRule>
  </conditionalFormatting>
  <conditionalFormatting sqref="O29">
    <cfRule type="expression" dxfId="80" priority="79" stopIfTrue="1">
      <formula>AND(IF(O29 &gt;= 0.75*O16, 1, 0), IF(O29 &lt;= 1.25*O16, 1, 0))</formula>
    </cfRule>
    <cfRule type="expression" dxfId="79" priority="80" stopIfTrue="1">
      <formula>IF(O29 &gt; 1.25*O16, 1, 0)</formula>
    </cfRule>
    <cfRule type="expression" dxfId="78" priority="81" stopIfTrue="1">
      <formula>IF(O29 &lt; 0.75*O16, 1, 0)</formula>
    </cfRule>
  </conditionalFormatting>
  <conditionalFormatting sqref="O30">
    <cfRule type="expression" dxfId="77" priority="76" stopIfTrue="1">
      <formula>AND(IF(O30 &gt;= 0.75*O17, 1, 0), IF(O30 &lt;= 1.25*O17, 1, 0))</formula>
    </cfRule>
    <cfRule type="expression" dxfId="76" priority="77" stopIfTrue="1">
      <formula>IF(O30 &gt; 1.25*O17, 1, 0)</formula>
    </cfRule>
    <cfRule type="expression" dxfId="75" priority="78" stopIfTrue="1">
      <formula>IF(O30 &lt; 0.75*O17, 1, 0)</formula>
    </cfRule>
  </conditionalFormatting>
  <conditionalFormatting sqref="O31">
    <cfRule type="expression" dxfId="74" priority="73" stopIfTrue="1">
      <formula>AND(IF(O31 &gt;= 0.75*O18, 1, 0), IF(O31 &lt;= 1.25*O18, 1, 0))</formula>
    </cfRule>
    <cfRule type="expression" dxfId="73" priority="74" stopIfTrue="1">
      <formula>IF(O31 &gt; 1.25*O18, 1, 0)</formula>
    </cfRule>
    <cfRule type="expression" dxfId="72" priority="75" stopIfTrue="1">
      <formula>IF(O31 &lt; 0.75*O18, 1, 0)</formula>
    </cfRule>
  </conditionalFormatting>
  <conditionalFormatting sqref="U20">
    <cfRule type="expression" dxfId="71" priority="70" stopIfTrue="1">
      <formula>AND(IF(U20 &gt;= 0.75*U7, 1, 0), IF(U20 &lt;= 1.25*U7, 1, 0))</formula>
    </cfRule>
    <cfRule type="expression" dxfId="70" priority="71" stopIfTrue="1">
      <formula>IF(U20 &gt; 1.25*U7, 1, 0)</formula>
    </cfRule>
    <cfRule type="expression" dxfId="69" priority="72" stopIfTrue="1">
      <formula>IF(U20 &lt; 0.75*U7, 1, 0)</formula>
    </cfRule>
  </conditionalFormatting>
  <conditionalFormatting sqref="W20">
    <cfRule type="expression" dxfId="68" priority="67" stopIfTrue="1">
      <formula>AND(IF(W20 &gt;= 0.75*W7, 1, 0), IF(W20 &lt;= 1.25*W7, 1, 0))</formula>
    </cfRule>
    <cfRule type="expression" dxfId="67" priority="68" stopIfTrue="1">
      <formula>IF(W20 &gt; 1.25*W7, 1, 0)</formula>
    </cfRule>
    <cfRule type="expression" dxfId="66" priority="69" stopIfTrue="1">
      <formula>IF(W20 &lt; 0.75*W7, 1, 0)</formula>
    </cfRule>
  </conditionalFormatting>
  <conditionalFormatting sqref="U21">
    <cfRule type="expression" dxfId="65" priority="64" stopIfTrue="1">
      <formula>AND(IF(U21 &gt;= 0.75*U8, 1, 0), IF(U21 &lt;= 1.25*U8, 1, 0))</formula>
    </cfRule>
    <cfRule type="expression" dxfId="64" priority="65" stopIfTrue="1">
      <formula>IF(U21 &gt; 1.25*U8, 1, 0)</formula>
    </cfRule>
    <cfRule type="expression" dxfId="63" priority="66" stopIfTrue="1">
      <formula>IF(U21 &lt; 0.75*U8, 1, 0)</formula>
    </cfRule>
  </conditionalFormatting>
  <conditionalFormatting sqref="U22">
    <cfRule type="expression" dxfId="62" priority="61" stopIfTrue="1">
      <formula>AND(IF(U22 &gt;= 0.75*U9, 1, 0), IF(U22 &lt;= 1.25*U9, 1, 0))</formula>
    </cfRule>
    <cfRule type="expression" dxfId="61" priority="62" stopIfTrue="1">
      <formula>IF(U22 &gt; 1.25*U9, 1, 0)</formula>
    </cfRule>
    <cfRule type="expression" dxfId="60" priority="63" stopIfTrue="1">
      <formula>IF(U22 &lt; 0.75*U9, 1, 0)</formula>
    </cfRule>
  </conditionalFormatting>
  <conditionalFormatting sqref="U23">
    <cfRule type="expression" dxfId="59" priority="58" stopIfTrue="1">
      <formula>AND(IF(U23 &gt;= 0.75*U10, 1, 0), IF(U23 &lt;= 1.25*U10, 1, 0))</formula>
    </cfRule>
    <cfRule type="expression" dxfId="58" priority="59" stopIfTrue="1">
      <formula>IF(U23 &gt; 1.25*U10, 1, 0)</formula>
    </cfRule>
    <cfRule type="expression" dxfId="57" priority="60" stopIfTrue="1">
      <formula>IF(U23 &lt; 0.75*U10, 1, 0)</formula>
    </cfRule>
  </conditionalFormatting>
  <conditionalFormatting sqref="U24">
    <cfRule type="expression" dxfId="56" priority="55" stopIfTrue="1">
      <formula>AND(IF(U24 &gt;= 0.75*U11, 1, 0), IF(U24 &lt;= 1.25*U11, 1, 0))</formula>
    </cfRule>
    <cfRule type="expression" dxfId="55" priority="56" stopIfTrue="1">
      <formula>IF(U24 &gt; 1.25*U11, 1, 0)</formula>
    </cfRule>
    <cfRule type="expression" dxfId="54" priority="57" stopIfTrue="1">
      <formula>IF(U24 &lt; 0.75*U11, 1, 0)</formula>
    </cfRule>
  </conditionalFormatting>
  <conditionalFormatting sqref="U25">
    <cfRule type="expression" dxfId="53" priority="52" stopIfTrue="1">
      <formula>AND(IF(U25 &gt;= 0.75*U12, 1, 0), IF(U25 &lt;= 1.25*U12, 1, 0))</formula>
    </cfRule>
    <cfRule type="expression" dxfId="52" priority="53" stopIfTrue="1">
      <formula>IF(U25 &gt; 1.25*U12, 1, 0)</formula>
    </cfRule>
    <cfRule type="expression" dxfId="51" priority="54" stopIfTrue="1">
      <formula>IF(U25 &lt; 0.75*U12, 1, 0)</formula>
    </cfRule>
  </conditionalFormatting>
  <conditionalFormatting sqref="U26">
    <cfRule type="expression" dxfId="50" priority="49" stopIfTrue="1">
      <formula>AND(IF(U26 &gt;= 0.75*U13, 1, 0), IF(U26 &lt;= 1.25*U13, 1, 0))</formula>
    </cfRule>
    <cfRule type="expression" dxfId="49" priority="50" stopIfTrue="1">
      <formula>IF(U26 &gt; 1.25*U13, 1, 0)</formula>
    </cfRule>
    <cfRule type="expression" dxfId="48" priority="51" stopIfTrue="1">
      <formula>IF(U26 &lt; 0.75*U13, 1, 0)</formula>
    </cfRule>
  </conditionalFormatting>
  <conditionalFormatting sqref="U27">
    <cfRule type="expression" dxfId="47" priority="46" stopIfTrue="1">
      <formula>AND(IF(U27 &gt;= 0.75*U14, 1, 0), IF(U27 &lt;= 1.25*U14, 1, 0))</formula>
    </cfRule>
    <cfRule type="expression" dxfId="46" priority="47" stopIfTrue="1">
      <formula>IF(U27 &gt; 1.25*U14, 1, 0)</formula>
    </cfRule>
    <cfRule type="expression" dxfId="45" priority="48" stopIfTrue="1">
      <formula>IF(U27 &lt; 0.75*U14, 1, 0)</formula>
    </cfRule>
  </conditionalFormatting>
  <conditionalFormatting sqref="U28">
    <cfRule type="expression" dxfId="44" priority="43" stopIfTrue="1">
      <formula>AND(IF(U28 &gt;= 0.75*U15, 1, 0), IF(U28 &lt;= 1.25*U15, 1, 0))</formula>
    </cfRule>
    <cfRule type="expression" dxfId="43" priority="44" stopIfTrue="1">
      <formula>IF(U28 &gt; 1.25*U15, 1, 0)</formula>
    </cfRule>
    <cfRule type="expression" dxfId="42" priority="45" stopIfTrue="1">
      <formula>IF(U28 &lt; 0.75*U15, 1, 0)</formula>
    </cfRule>
  </conditionalFormatting>
  <conditionalFormatting sqref="U29">
    <cfRule type="expression" dxfId="41" priority="40" stopIfTrue="1">
      <formula>AND(IF(U29 &gt;= 0.75*U16, 1, 0), IF(U29 &lt;= 1.25*U16, 1, 0))</formula>
    </cfRule>
    <cfRule type="expression" dxfId="40" priority="41" stopIfTrue="1">
      <formula>IF(U29 &gt; 1.25*U16, 1, 0)</formula>
    </cfRule>
    <cfRule type="expression" dxfId="39" priority="42" stopIfTrue="1">
      <formula>IF(U29 &lt; 0.75*U16, 1, 0)</formula>
    </cfRule>
  </conditionalFormatting>
  <conditionalFormatting sqref="U30">
    <cfRule type="expression" dxfId="38" priority="37" stopIfTrue="1">
      <formula>AND(IF(U30 &gt;= 0.75*U17, 1, 0), IF(U30 &lt;= 1.25*U17, 1, 0))</formula>
    </cfRule>
    <cfRule type="expression" dxfId="37" priority="38" stopIfTrue="1">
      <formula>IF(U30 &gt; 1.25*U17, 1, 0)</formula>
    </cfRule>
    <cfRule type="expression" dxfId="36" priority="39" stopIfTrue="1">
      <formula>IF(U30 &lt; 0.75*U17, 1, 0)</formula>
    </cfRule>
  </conditionalFormatting>
  <conditionalFormatting sqref="U31">
    <cfRule type="expression" dxfId="35" priority="34" stopIfTrue="1">
      <formula>AND(IF(U31 &gt;= 0.75*U18, 1, 0), IF(U31 &lt;= 1.25*U18, 1, 0))</formula>
    </cfRule>
    <cfRule type="expression" dxfId="34" priority="35" stopIfTrue="1">
      <formula>IF(U31 &gt; 1.25*U18, 1, 0)</formula>
    </cfRule>
    <cfRule type="expression" dxfId="33" priority="36" stopIfTrue="1">
      <formula>IF(U31 &lt; 0.75*U18, 1, 0)</formula>
    </cfRule>
  </conditionalFormatting>
  <conditionalFormatting sqref="W21">
    <cfRule type="expression" dxfId="32" priority="31" stopIfTrue="1">
      <formula>AND(IF(W21 &gt;= 0.75*W8, 1, 0), IF(W21 &lt;= 1.25*W8, 1, 0))</formula>
    </cfRule>
    <cfRule type="expression" dxfId="31" priority="32" stopIfTrue="1">
      <formula>IF(W21 &gt; 1.25*W8, 1, 0)</formula>
    </cfRule>
    <cfRule type="expression" dxfId="30" priority="33" stopIfTrue="1">
      <formula>IF(W21 &lt; 0.75*W8, 1, 0)</formula>
    </cfRule>
  </conditionalFormatting>
  <conditionalFormatting sqref="W22">
    <cfRule type="expression" dxfId="29" priority="28" stopIfTrue="1">
      <formula>AND(IF(W22 &gt;= 0.75*W9, 1, 0), IF(W22 &lt;= 1.25*W9, 1, 0))</formula>
    </cfRule>
    <cfRule type="expression" dxfId="28" priority="29" stopIfTrue="1">
      <formula>IF(W22 &gt; 1.25*W9, 1, 0)</formula>
    </cfRule>
    <cfRule type="expression" dxfId="27" priority="30" stopIfTrue="1">
      <formula>IF(W22 &lt; 0.75*W9, 1, 0)</formula>
    </cfRule>
  </conditionalFormatting>
  <conditionalFormatting sqref="W23">
    <cfRule type="expression" dxfId="26" priority="25" stopIfTrue="1">
      <formula>AND(IF(W23 &gt;= 0.75*W10, 1, 0), IF(W23 &lt;= 1.25*W10, 1, 0))</formula>
    </cfRule>
    <cfRule type="expression" dxfId="25" priority="26" stopIfTrue="1">
      <formula>IF(W23 &gt; 1.25*W10, 1, 0)</formula>
    </cfRule>
    <cfRule type="expression" dxfId="24" priority="27" stopIfTrue="1">
      <formula>IF(W23 &lt; 0.75*W10, 1, 0)</formula>
    </cfRule>
  </conditionalFormatting>
  <conditionalFormatting sqref="W24">
    <cfRule type="expression" dxfId="23" priority="22" stopIfTrue="1">
      <formula>AND(IF(W24 &gt;= 0.75*W11, 1, 0), IF(W24 &lt;= 1.25*W11, 1, 0))</formula>
    </cfRule>
    <cfRule type="expression" dxfId="22" priority="23" stopIfTrue="1">
      <formula>IF(W24 &gt; 1.25*W11, 1, 0)</formula>
    </cfRule>
    <cfRule type="expression" dxfId="21" priority="24" stopIfTrue="1">
      <formula>IF(W24 &lt; 0.75*W11, 1, 0)</formula>
    </cfRule>
  </conditionalFormatting>
  <conditionalFormatting sqref="W25">
    <cfRule type="expression" dxfId="20" priority="19" stopIfTrue="1">
      <formula>AND(IF(W25 &gt;= 0.75*W12, 1, 0), IF(W25 &lt;= 1.25*W12, 1, 0))</formula>
    </cfRule>
    <cfRule type="expression" dxfId="19" priority="20" stopIfTrue="1">
      <formula>IF(W25 &gt; 1.25*W12, 1, 0)</formula>
    </cfRule>
    <cfRule type="expression" dxfId="18" priority="21" stopIfTrue="1">
      <formula>IF(W25 &lt; 0.75*W12, 1, 0)</formula>
    </cfRule>
  </conditionalFormatting>
  <conditionalFormatting sqref="W26">
    <cfRule type="expression" dxfId="17" priority="16" stopIfTrue="1">
      <formula>AND(IF(W26 &gt;= 0.75*W13, 1, 0), IF(W26 &lt;= 1.25*W13, 1, 0))</formula>
    </cfRule>
    <cfRule type="expression" dxfId="16" priority="17" stopIfTrue="1">
      <formula>IF(W26 &gt; 1.25*W13, 1, 0)</formula>
    </cfRule>
    <cfRule type="expression" dxfId="15" priority="18" stopIfTrue="1">
      <formula>IF(W26 &lt; 0.75*W13, 1, 0)</formula>
    </cfRule>
  </conditionalFormatting>
  <conditionalFormatting sqref="W27">
    <cfRule type="expression" dxfId="14" priority="13" stopIfTrue="1">
      <formula>AND(IF(W27 &gt;= 0.75*W14, 1, 0), IF(W27 &lt;= 1.25*W14, 1, 0))</formula>
    </cfRule>
    <cfRule type="expression" dxfId="13" priority="14" stopIfTrue="1">
      <formula>IF(W27 &gt; 1.25*W14, 1, 0)</formula>
    </cfRule>
    <cfRule type="expression" dxfId="12" priority="15" stopIfTrue="1">
      <formula>IF(W27 &lt; 0.75*W14, 1, 0)</formula>
    </cfRule>
  </conditionalFormatting>
  <conditionalFormatting sqref="W28">
    <cfRule type="expression" dxfId="11" priority="10" stopIfTrue="1">
      <formula>AND(IF(W28 &gt;= 0.75*W15, 1, 0), IF(W28 &lt;= 1.25*W15, 1, 0))</formula>
    </cfRule>
    <cfRule type="expression" dxfId="10" priority="11" stopIfTrue="1">
      <formula>IF(W28 &gt; 1.25*W15, 1, 0)</formula>
    </cfRule>
    <cfRule type="expression" dxfId="9" priority="12" stopIfTrue="1">
      <formula>IF(W28 &lt; 0.75*W15, 1, 0)</formula>
    </cfRule>
  </conditionalFormatting>
  <conditionalFormatting sqref="W29">
    <cfRule type="expression" dxfId="8" priority="7" stopIfTrue="1">
      <formula>AND(IF(W29 &gt;= 0.75*W16, 1, 0), IF(W29 &lt;= 1.25*W16, 1, 0))</formula>
    </cfRule>
    <cfRule type="expression" dxfId="7" priority="8" stopIfTrue="1">
      <formula>IF(W29 &gt; 1.25*W16, 1, 0)</formula>
    </cfRule>
    <cfRule type="expression" dxfId="6" priority="9" stopIfTrue="1">
      <formula>IF(W29 &lt; 0.75*W16, 1, 0)</formula>
    </cfRule>
  </conditionalFormatting>
  <conditionalFormatting sqref="W30">
    <cfRule type="expression" dxfId="5" priority="4" stopIfTrue="1">
      <formula>AND(IF(W30 &gt;= 0.75*W17, 1, 0), IF(W30 &lt;= 1.25*W17, 1, 0))</formula>
    </cfRule>
    <cfRule type="expression" dxfId="4" priority="5" stopIfTrue="1">
      <formula>IF(W30 &gt; 1.25*W17, 1, 0)</formula>
    </cfRule>
    <cfRule type="expression" dxfId="3" priority="6" stopIfTrue="1">
      <formula>IF(W30 &lt; 0.75*W17, 1, 0)</formula>
    </cfRule>
  </conditionalFormatting>
  <conditionalFormatting sqref="W31">
    <cfRule type="expression" dxfId="2" priority="1" stopIfTrue="1">
      <formula>AND(IF(W31 &gt;= 0.75*W18, 1, 0), IF(W31 &lt;= 1.25*W18, 1, 0))</formula>
    </cfRule>
    <cfRule type="expression" dxfId="1" priority="2" stopIfTrue="1">
      <formula>IF(W31 &gt; 1.25*W18, 1, 0)</formula>
    </cfRule>
    <cfRule type="expression" dxfId="0" priority="3" stopIfTrue="1">
      <formula>IF(W31 &lt; 0.75*W18, 1, 0)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2012-10-08T12:09:38Z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