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C:\Users\liangpin\Documents\3GPP_meetings\SA4\SA4_132\telcos\audio\S4aA250038\"/>
    </mc:Choice>
  </mc:AlternateContent>
  <xr:revisionPtr revIDLastSave="0" documentId="13_ncr:1_{6010E809-B355-46CD-B862-99CE8012F24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14" i="1"/>
  <c r="D5" i="1"/>
  <c r="D31" i="1"/>
  <c r="D29" i="1"/>
  <c r="D12" i="1"/>
  <c r="D11" i="1"/>
  <c r="D10" i="1"/>
  <c r="D9" i="1"/>
  <c r="D23" i="1"/>
  <c r="B34" i="1"/>
  <c r="B33" i="1"/>
  <c r="D22" i="1"/>
  <c r="D21" i="1"/>
  <c r="D20" i="1"/>
  <c r="D19" i="1"/>
  <c r="D18" i="1"/>
  <c r="D17" i="1"/>
  <c r="D16" i="1"/>
  <c r="D15" i="1"/>
  <c r="K77" i="1"/>
  <c r="J77" i="1"/>
  <c r="I77" i="1"/>
  <c r="H77" i="1"/>
  <c r="G77" i="1"/>
  <c r="F77" i="1"/>
  <c r="E77" i="1"/>
  <c r="D77" i="1"/>
  <c r="I72" i="1"/>
  <c r="H72" i="1"/>
  <c r="G72" i="1"/>
  <c r="F72" i="1"/>
  <c r="E72" i="1"/>
  <c r="D72" i="1"/>
  <c r="K72" i="1"/>
  <c r="J72" i="1"/>
  <c r="D4" i="1"/>
</calcChain>
</file>

<file path=xl/sharedStrings.xml><?xml version="1.0" encoding="utf-8"?>
<sst xmlns="http://schemas.openxmlformats.org/spreadsheetml/2006/main" count="99" uniqueCount="57">
  <si>
    <t>direction</t>
  </si>
  <si>
    <t>UL</t>
  </si>
  <si>
    <t>DL</t>
  </si>
  <si>
    <t>CNR (dB)</t>
  </si>
  <si>
    <t>Case</t>
  </si>
  <si>
    <t>Transmission mode</t>
  </si>
  <si>
    <t>Frequency [GHz]</t>
  </si>
  <si>
    <t>TX: EIRP [dBm]</t>
  </si>
  <si>
    <t>RX: G/T [dB/T]</t>
  </si>
  <si>
    <t>Bandwidth [MHz]</t>
  </si>
  <si>
    <t>Free space path loss [dB]</t>
  </si>
  <si>
    <t>Atmospheric loss [dB]</t>
  </si>
  <si>
    <t>Shadow fading margin [dB]</t>
  </si>
  <si>
    <t>Scintillation Loss [dB]</t>
  </si>
  <si>
    <t>Polarization loss [dB]</t>
  </si>
  <si>
    <t>Additional losses [dB]</t>
  </si>
  <si>
    <t>CNR [dB]</t>
  </si>
  <si>
    <t>SC4</t>
  </si>
  <si>
    <t>SC5</t>
  </si>
  <si>
    <t>TR38.821 Table 6.1.3.3-1: Link budgets results</t>
  </si>
  <si>
    <t>EIRP (dBm)</t>
  </si>
  <si>
    <t>1st column</t>
  </si>
  <si>
    <t>channel capacity</t>
  </si>
  <si>
    <t>2nd column</t>
  </si>
  <si>
    <t>3rd column</t>
  </si>
  <si>
    <t>4th column</t>
  </si>
  <si>
    <t>Shannon Cap (bps)</t>
  </si>
  <si>
    <t xml:space="preserve">backoff </t>
  </si>
  <si>
    <r>
      <rPr>
        <sz val="11"/>
        <color rgb="FFFF0000"/>
        <rFont val="Calibri"/>
        <family val="2"/>
        <scheme val="minor"/>
      </rPr>
      <t>Does the table miss the bandwidth for DL?</t>
    </r>
    <r>
      <rPr>
        <sz val="11"/>
        <color theme="1"/>
        <rFont val="Calibri"/>
        <family val="2"/>
        <scheme val="minor"/>
      </rPr>
      <t xml:space="preserve"> (180kHz vs 15kHz, which is 12 or 13dB difference)</t>
    </r>
  </si>
  <si>
    <t>TR 38.821 Equation (6.1.3.1-2)</t>
  </si>
  <si>
    <t># UE RX antennas</t>
  </si>
  <si>
    <t>NB-IoT</t>
  </si>
  <si>
    <t>N/A</t>
  </si>
  <si>
    <t>CNR calculation for UL and DL for NB-IoT NTN 3GPP Set 1 with GEO</t>
  </si>
  <si>
    <t>UE antenna gain (dBi)</t>
  </si>
  <si>
    <t>B (MHz)</t>
  </si>
  <si>
    <t>PL_AD (dB)</t>
  </si>
  <si>
    <t>PL_P (dB)</t>
  </si>
  <si>
    <t>PL_SL (dB)</t>
  </si>
  <si>
    <t>PL_SM (dB)</t>
  </si>
  <si>
    <t>PL_A (dB)</t>
  </si>
  <si>
    <t>PL_FS (dB)</t>
  </si>
  <si>
    <t>k (dBW/K/Hz)</t>
  </si>
  <si>
    <t>G/T (dB/K)</t>
  </si>
  <si>
    <t>For UL, additional loss (PL_AD) of 3dB accounts for the loss at the beam edge for the beam defined by HPBW, see TR36.763.</t>
  </si>
  <si>
    <t>1 tone @3.75kHz SCS</t>
  </si>
  <si>
    <t>1 tone @15kHz SCS</t>
  </si>
  <si>
    <t>3 tones @15kHz SCS</t>
  </si>
  <si>
    <t>6 tones @15kHz SCS</t>
  </si>
  <si>
    <t>12 tones @15kHz SCS</t>
  </si>
  <si>
    <t>DL dBW/MHz</t>
  </si>
  <si>
    <t xml:space="preserve">DL EIRP (180kHz) </t>
  </si>
  <si>
    <t>Huawei (S4aA250034)</t>
  </si>
  <si>
    <t>Vivo (S4aA250030)</t>
  </si>
  <si>
    <t>TR 38.821</t>
  </si>
  <si>
    <t>Qualcomm (S4aA250037)</t>
  </si>
  <si>
    <t>EIRP (dBW) in 180kHz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</si>
</sst>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59996337778862885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5" fillId="0" borderId="1" xfId="0" applyFont="1" applyBorder="1" applyAlignment="1">
      <alignment horizontal="center" vertical="center" textRotation="90"/>
    </xf>
    <xf numFmtId="0" fontId="5" fillId="0" borderId="2" xfId="0" applyFont="1" applyBorder="1" applyAlignment="1">
      <alignment horizontal="center" vertical="center" textRotation="90"/>
    </xf>
    <xf numFmtId="0" fontId="5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vertical="top"/>
    </xf>
    <xf numFmtId="0" fontId="7" fillId="0" borderId="2" xfId="0" applyFont="1" applyBorder="1" applyAlignment="1">
      <alignment horizontal="center" vertical="center" textRotation="90"/>
    </xf>
    <xf numFmtId="0" fontId="2" fillId="0" borderId="0" xfId="0" applyFont="1"/>
    <xf numFmtId="0" fontId="1" fillId="0" borderId="0" xfId="0" applyFont="1"/>
    <xf numFmtId="0" fontId="9" fillId="0" borderId="2" xfId="0" applyFont="1" applyBorder="1" applyAlignment="1">
      <alignment horizontal="center" vertical="center" textRotation="90"/>
    </xf>
    <xf numFmtId="0" fontId="0" fillId="0" borderId="0" xfId="0" applyAlignment="1">
      <alignment horizontal="right"/>
    </xf>
    <xf numFmtId="0" fontId="8" fillId="0" borderId="0" xfId="0" applyFont="1"/>
    <xf numFmtId="0" fontId="0" fillId="2" borderId="0" xfId="0" applyFill="1"/>
    <xf numFmtId="0" fontId="1" fillId="2" borderId="0" xfId="0" applyFont="1" applyFill="1"/>
    <xf numFmtId="0" fontId="0" fillId="2" borderId="0" xfId="0" applyFill="1" applyAlignment="1">
      <alignment horizontal="right"/>
    </xf>
    <xf numFmtId="0" fontId="8" fillId="2" borderId="0" xfId="0" applyFont="1" applyFill="1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0" borderId="6" xfId="0" applyBorder="1"/>
    <xf numFmtId="0" fontId="0" fillId="0" borderId="6" xfId="0" applyBorder="1" applyAlignment="1">
      <alignment horizontal="left"/>
    </xf>
    <xf numFmtId="0" fontId="0" fillId="0" borderId="6" xfId="0" applyBorder="1" applyAlignment="1">
      <alignment horizontal="right"/>
    </xf>
    <xf numFmtId="0" fontId="0" fillId="3" borderId="0" xfId="0" applyFill="1"/>
    <xf numFmtId="0" fontId="1" fillId="3" borderId="0" xfId="0" applyFont="1" applyFill="1"/>
    <xf numFmtId="0" fontId="2" fillId="0" borderId="6" xfId="0" applyFont="1" applyBorder="1"/>
    <xf numFmtId="0" fontId="3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190500</xdr:colOff>
      <xdr:row>34</xdr:row>
      <xdr:rowOff>38100</xdr:rowOff>
    </xdr:from>
    <xdr:to>
      <xdr:col>13</xdr:col>
      <xdr:colOff>411480</xdr:colOff>
      <xdr:row>36</xdr:row>
      <xdr:rowOff>60960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5874BB8-81CC-48B9-E2B4-237C0BF00A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 r="9013"/>
        <a:stretch>
          <a:fillRect/>
        </a:stretch>
      </xdr:blipFill>
      <xdr:spPr bwMode="auto">
        <a:xfrm>
          <a:off x="2956560" y="4975860"/>
          <a:ext cx="5920740" cy="3886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77"/>
  <sheetViews>
    <sheetView tabSelected="1" zoomScale="85" zoomScaleNormal="85" workbookViewId="0">
      <selection activeCell="A5" sqref="A5"/>
    </sheetView>
  </sheetViews>
  <sheetFormatPr defaultRowHeight="14.4" x14ac:dyDescent="0.3"/>
  <cols>
    <col min="1" max="1" width="21.33203125" customWidth="1"/>
    <col min="2" max="2" width="20.33203125" style="16" customWidth="1"/>
    <col min="4" max="4" width="12" bestFit="1" customWidth="1"/>
    <col min="5" max="5" width="20.88671875" customWidth="1"/>
    <col min="6" max="6" width="9.5546875" customWidth="1"/>
    <col min="7" max="7" width="12.5546875" customWidth="1"/>
    <col min="15" max="15" width="18.88671875" customWidth="1"/>
    <col min="16" max="16" width="16.109375" customWidth="1"/>
  </cols>
  <sheetData>
    <row r="2" spans="1:16" x14ac:dyDescent="0.3">
      <c r="C2" s="7" t="s">
        <v>33</v>
      </c>
    </row>
    <row r="3" spans="1:16" x14ac:dyDescent="0.3">
      <c r="A3" s="7" t="s">
        <v>54</v>
      </c>
      <c r="C3" t="s">
        <v>0</v>
      </c>
      <c r="D3" t="s">
        <v>3</v>
      </c>
      <c r="E3" t="s">
        <v>20</v>
      </c>
      <c r="F3" t="s">
        <v>43</v>
      </c>
      <c r="G3" t="s">
        <v>42</v>
      </c>
      <c r="H3" t="s">
        <v>41</v>
      </c>
      <c r="I3" t="s">
        <v>40</v>
      </c>
      <c r="J3" t="s">
        <v>39</v>
      </c>
      <c r="K3" t="s">
        <v>38</v>
      </c>
      <c r="L3" s="8" t="s">
        <v>37</v>
      </c>
      <c r="M3" s="8" t="s">
        <v>36</v>
      </c>
      <c r="N3" t="s">
        <v>35</v>
      </c>
      <c r="O3" s="8" t="s">
        <v>34</v>
      </c>
      <c r="P3" s="8" t="s">
        <v>30</v>
      </c>
    </row>
    <row r="4" spans="1:16" x14ac:dyDescent="0.3">
      <c r="A4" s="7" t="s">
        <v>17</v>
      </c>
      <c r="C4" t="s">
        <v>2</v>
      </c>
      <c r="D4">
        <f>E4-30+F4-G4-H4-I4-J4-K4-M4-10*LOG(N4*1000000)</f>
        <v>2.8787452803385349E-2</v>
      </c>
      <c r="E4">
        <v>103.8</v>
      </c>
      <c r="F4">
        <v>-31.6</v>
      </c>
      <c r="G4">
        <v>-228.6</v>
      </c>
      <c r="H4">
        <v>190.6</v>
      </c>
      <c r="I4">
        <v>0.2</v>
      </c>
      <c r="J4">
        <v>3</v>
      </c>
      <c r="K4">
        <v>2.2000000000000002</v>
      </c>
      <c r="L4" s="8">
        <v>0</v>
      </c>
      <c r="M4" s="8">
        <v>0</v>
      </c>
      <c r="N4">
        <v>30</v>
      </c>
    </row>
    <row r="5" spans="1:16" x14ac:dyDescent="0.3">
      <c r="C5" t="s">
        <v>1</v>
      </c>
      <c r="D5">
        <f>E5-30+F5-G5-H5-I5-J5-K5-L5-M5-10*LOG(N5*1000000)</f>
        <v>-10.963025007672876</v>
      </c>
      <c r="E5">
        <v>23</v>
      </c>
      <c r="F5">
        <v>19</v>
      </c>
      <c r="G5">
        <v>-228.6</v>
      </c>
      <c r="H5">
        <v>190.6</v>
      </c>
      <c r="I5">
        <v>0.2</v>
      </c>
      <c r="J5">
        <v>3</v>
      </c>
      <c r="K5">
        <v>2.2000000000000002</v>
      </c>
      <c r="L5" s="8">
        <v>0</v>
      </c>
      <c r="M5" s="8">
        <v>0</v>
      </c>
      <c r="N5">
        <v>0.36</v>
      </c>
    </row>
    <row r="6" spans="1:16" x14ac:dyDescent="0.3">
      <c r="L6" s="8"/>
      <c r="M6" s="8"/>
    </row>
    <row r="7" spans="1:16" x14ac:dyDescent="0.3">
      <c r="A7" s="7" t="s">
        <v>31</v>
      </c>
      <c r="L7" s="8"/>
      <c r="M7" s="8"/>
    </row>
    <row r="8" spans="1:16" x14ac:dyDescent="0.3">
      <c r="A8" s="7" t="s">
        <v>55</v>
      </c>
      <c r="L8" s="8"/>
      <c r="M8" s="8"/>
    </row>
    <row r="9" spans="1:16" x14ac:dyDescent="0.3">
      <c r="C9" t="s">
        <v>2</v>
      </c>
      <c r="D9">
        <f>E9-10*LOG(N4/N9)-30+F9-G9-H9-I9-J9-K9-L9-M9-10*LOG(N9*1000000)+10*LOG(P9)+O9</f>
        <v>3.9087409443169019E-2</v>
      </c>
      <c r="E9">
        <v>103.8</v>
      </c>
      <c r="F9">
        <v>-31.6</v>
      </c>
      <c r="G9">
        <v>-228.6</v>
      </c>
      <c r="H9">
        <v>190.6</v>
      </c>
      <c r="I9">
        <v>0.2</v>
      </c>
      <c r="J9">
        <v>3</v>
      </c>
      <c r="K9">
        <v>2.2000000000000002</v>
      </c>
      <c r="L9" s="8">
        <v>3</v>
      </c>
      <c r="M9" s="8">
        <v>0</v>
      </c>
      <c r="N9">
        <v>0.18</v>
      </c>
      <c r="O9">
        <v>0</v>
      </c>
      <c r="P9">
        <v>2</v>
      </c>
    </row>
    <row r="10" spans="1:16" x14ac:dyDescent="0.3">
      <c r="C10" t="s">
        <v>2</v>
      </c>
      <c r="D10">
        <f>E10-30-10*LOG(N4/N9)+F10-G10-H10-I10-J10-K10-L10-M10-10*LOG(N10*1000000)+10*LOG(P10)+O10</f>
        <v>-2.9712125471966431</v>
      </c>
      <c r="E10">
        <v>103.8</v>
      </c>
      <c r="F10">
        <v>-31.6</v>
      </c>
      <c r="G10">
        <v>-228.6</v>
      </c>
      <c r="H10">
        <v>190.6</v>
      </c>
      <c r="I10">
        <v>0.2</v>
      </c>
      <c r="J10">
        <v>3</v>
      </c>
      <c r="K10">
        <v>2.2000000000000002</v>
      </c>
      <c r="L10" s="8">
        <v>3</v>
      </c>
      <c r="M10" s="8">
        <v>0</v>
      </c>
      <c r="N10">
        <v>0.18</v>
      </c>
      <c r="O10">
        <v>0</v>
      </c>
      <c r="P10">
        <v>1</v>
      </c>
    </row>
    <row r="11" spans="1:16" x14ac:dyDescent="0.3">
      <c r="A11" s="12"/>
      <c r="B11" s="17"/>
      <c r="C11" s="12" t="s">
        <v>2</v>
      </c>
      <c r="D11" s="12">
        <f>E11-10*LOG(N4/N11)-30+F11-G11-H11-I11-J11-K11-L11-M11-10*LOG(N11*1000000)+10*LOG(P11)+O11</f>
        <v>-5.4609125905568305</v>
      </c>
      <c r="E11" s="12">
        <v>103.8</v>
      </c>
      <c r="F11" s="12">
        <v>-31.6</v>
      </c>
      <c r="G11" s="12">
        <v>-228.6</v>
      </c>
      <c r="H11" s="12">
        <v>190.6</v>
      </c>
      <c r="I11" s="12">
        <v>0.2</v>
      </c>
      <c r="J11" s="12">
        <v>3</v>
      </c>
      <c r="K11" s="12">
        <v>2.2000000000000002</v>
      </c>
      <c r="L11" s="13">
        <v>3</v>
      </c>
      <c r="M11" s="13">
        <v>0</v>
      </c>
      <c r="N11" s="12">
        <v>0.18</v>
      </c>
      <c r="O11" s="12">
        <v>-5.5</v>
      </c>
      <c r="P11" s="12">
        <v>2</v>
      </c>
    </row>
    <row r="12" spans="1:16" x14ac:dyDescent="0.3">
      <c r="A12" s="12"/>
      <c r="B12" s="17"/>
      <c r="C12" s="12" t="s">
        <v>2</v>
      </c>
      <c r="D12" s="12">
        <f>E12-10*LOG(N4/N12)-30+F12-G12-H12-I12-J12-K12-L12-M12-10*LOG(N12*1000000)+10*LOG(P12)+O12</f>
        <v>-8.4712125471966431</v>
      </c>
      <c r="E12" s="12">
        <v>103.8</v>
      </c>
      <c r="F12" s="12">
        <v>-31.6</v>
      </c>
      <c r="G12" s="12">
        <v>-228.6</v>
      </c>
      <c r="H12" s="12">
        <v>190.6</v>
      </c>
      <c r="I12" s="12">
        <v>0.2</v>
      </c>
      <c r="J12" s="12">
        <v>3</v>
      </c>
      <c r="K12" s="12">
        <v>2.2000000000000002</v>
      </c>
      <c r="L12" s="13">
        <v>3</v>
      </c>
      <c r="M12" s="13">
        <v>0</v>
      </c>
      <c r="N12" s="12">
        <v>0.18</v>
      </c>
      <c r="O12" s="12">
        <v>-5.5</v>
      </c>
      <c r="P12" s="12">
        <v>1</v>
      </c>
    </row>
    <row r="13" spans="1:16" x14ac:dyDescent="0.3">
      <c r="L13" s="8"/>
      <c r="M13" s="8"/>
    </row>
    <row r="14" spans="1:16" x14ac:dyDescent="0.3">
      <c r="B14" s="16" t="s">
        <v>45</v>
      </c>
      <c r="C14" t="s">
        <v>1</v>
      </c>
      <c r="D14">
        <f>E14-30+F14-G14-H14-I14-J14-K14-L14-M14-10*LOG(N14*1000000)+O14</f>
        <v>2.8596873227228059</v>
      </c>
      <c r="E14">
        <v>23</v>
      </c>
      <c r="F14">
        <v>19</v>
      </c>
      <c r="G14">
        <v>-228.6</v>
      </c>
      <c r="H14">
        <v>190.6</v>
      </c>
      <c r="I14">
        <v>0.2</v>
      </c>
      <c r="J14">
        <v>3</v>
      </c>
      <c r="K14">
        <v>2.2000000000000002</v>
      </c>
      <c r="L14" s="8">
        <v>3</v>
      </c>
      <c r="M14" s="8">
        <v>3</v>
      </c>
      <c r="N14">
        <v>3.7499999999999999E-3</v>
      </c>
      <c r="O14">
        <v>0</v>
      </c>
      <c r="P14" s="10" t="s">
        <v>32</v>
      </c>
    </row>
    <row r="15" spans="1:16" x14ac:dyDescent="0.3">
      <c r="B15" s="16" t="s">
        <v>46</v>
      </c>
      <c r="C15" t="s">
        <v>1</v>
      </c>
      <c r="D15" s="11">
        <f t="shared" ref="D15:D23" si="0">E15-30+F15-G15-H15-I15-J15-K15-L15-M15-10*LOG(N15*1000000)+O15</f>
        <v>-3.1609125905568192</v>
      </c>
      <c r="E15">
        <v>23</v>
      </c>
      <c r="F15">
        <v>19</v>
      </c>
      <c r="G15">
        <v>-228.6</v>
      </c>
      <c r="H15">
        <v>190.6</v>
      </c>
      <c r="I15">
        <v>0.2</v>
      </c>
      <c r="J15">
        <v>3</v>
      </c>
      <c r="K15">
        <v>2.2000000000000002</v>
      </c>
      <c r="L15" s="8">
        <v>3</v>
      </c>
      <c r="M15" s="8">
        <v>3</v>
      </c>
      <c r="N15">
        <v>1.4999999999999999E-2</v>
      </c>
      <c r="O15">
        <v>0</v>
      </c>
      <c r="P15" s="10" t="s">
        <v>32</v>
      </c>
    </row>
    <row r="16" spans="1:16" x14ac:dyDescent="0.3">
      <c r="B16" s="16" t="s">
        <v>47</v>
      </c>
      <c r="C16" t="s">
        <v>1</v>
      </c>
      <c r="D16">
        <f t="shared" si="0"/>
        <v>-7.9321251377534452</v>
      </c>
      <c r="E16">
        <v>23</v>
      </c>
      <c r="F16">
        <v>19</v>
      </c>
      <c r="G16">
        <v>-228.6</v>
      </c>
      <c r="H16">
        <v>190.6</v>
      </c>
      <c r="I16">
        <v>0.2</v>
      </c>
      <c r="J16">
        <v>3</v>
      </c>
      <c r="K16">
        <v>2.2000000000000002</v>
      </c>
      <c r="L16" s="8">
        <v>3</v>
      </c>
      <c r="M16" s="8">
        <v>3</v>
      </c>
      <c r="N16">
        <v>4.4999999999999998E-2</v>
      </c>
      <c r="O16">
        <v>0</v>
      </c>
      <c r="P16" s="10" t="s">
        <v>32</v>
      </c>
    </row>
    <row r="17" spans="1:16" x14ac:dyDescent="0.3">
      <c r="B17" s="16" t="s">
        <v>48</v>
      </c>
      <c r="C17" t="s">
        <v>1</v>
      </c>
      <c r="D17" s="11">
        <f t="shared" si="0"/>
        <v>-10.942425094393258</v>
      </c>
      <c r="E17">
        <v>23</v>
      </c>
      <c r="F17">
        <v>19</v>
      </c>
      <c r="G17">
        <v>-228.6</v>
      </c>
      <c r="H17">
        <v>190.6</v>
      </c>
      <c r="I17">
        <v>0.2</v>
      </c>
      <c r="J17">
        <v>3</v>
      </c>
      <c r="K17">
        <v>2.2000000000000002</v>
      </c>
      <c r="L17" s="8">
        <v>3</v>
      </c>
      <c r="M17" s="8">
        <v>3</v>
      </c>
      <c r="N17">
        <v>0.09</v>
      </c>
      <c r="O17">
        <v>0</v>
      </c>
      <c r="P17" s="10" t="s">
        <v>32</v>
      </c>
    </row>
    <row r="18" spans="1:16" x14ac:dyDescent="0.3">
      <c r="B18" s="16" t="s">
        <v>49</v>
      </c>
      <c r="C18" t="s">
        <v>1</v>
      </c>
      <c r="D18">
        <f t="shared" si="0"/>
        <v>-13.95272505103307</v>
      </c>
      <c r="E18">
        <v>23</v>
      </c>
      <c r="F18">
        <v>19</v>
      </c>
      <c r="G18">
        <v>-228.6</v>
      </c>
      <c r="H18">
        <v>190.6</v>
      </c>
      <c r="I18">
        <v>0.2</v>
      </c>
      <c r="J18">
        <v>3</v>
      </c>
      <c r="K18">
        <v>2.2000000000000002</v>
      </c>
      <c r="L18" s="8">
        <v>3</v>
      </c>
      <c r="M18" s="8">
        <v>3</v>
      </c>
      <c r="N18">
        <v>0.18</v>
      </c>
      <c r="O18">
        <v>0</v>
      </c>
      <c r="P18" s="10" t="s">
        <v>32</v>
      </c>
    </row>
    <row r="19" spans="1:16" x14ac:dyDescent="0.3">
      <c r="A19" s="12"/>
      <c r="B19" s="17" t="s">
        <v>45</v>
      </c>
      <c r="C19" s="12" t="s">
        <v>1</v>
      </c>
      <c r="D19" s="12">
        <f t="shared" si="0"/>
        <v>-2.6403126772771941</v>
      </c>
      <c r="E19" s="12">
        <v>23</v>
      </c>
      <c r="F19" s="12">
        <v>19</v>
      </c>
      <c r="G19" s="12">
        <v>-228.6</v>
      </c>
      <c r="H19" s="12">
        <v>190.6</v>
      </c>
      <c r="I19" s="12">
        <v>0.2</v>
      </c>
      <c r="J19" s="12">
        <v>3</v>
      </c>
      <c r="K19" s="12">
        <v>2.2000000000000002</v>
      </c>
      <c r="L19" s="13">
        <v>3</v>
      </c>
      <c r="M19" s="13">
        <v>3</v>
      </c>
      <c r="N19" s="12">
        <v>3.7499999999999999E-3</v>
      </c>
      <c r="O19" s="12">
        <v>-5.5</v>
      </c>
      <c r="P19" s="14" t="s">
        <v>32</v>
      </c>
    </row>
    <row r="20" spans="1:16" x14ac:dyDescent="0.3">
      <c r="A20" s="12"/>
      <c r="B20" s="17" t="s">
        <v>46</v>
      </c>
      <c r="C20" s="12" t="s">
        <v>1</v>
      </c>
      <c r="D20" s="15">
        <f t="shared" si="0"/>
        <v>-8.6609125905568192</v>
      </c>
      <c r="E20" s="12">
        <v>23</v>
      </c>
      <c r="F20" s="12">
        <v>19</v>
      </c>
      <c r="G20" s="12">
        <v>-228.6</v>
      </c>
      <c r="H20" s="12">
        <v>190.6</v>
      </c>
      <c r="I20" s="12">
        <v>0.2</v>
      </c>
      <c r="J20" s="12">
        <v>3</v>
      </c>
      <c r="K20" s="12">
        <v>2.2000000000000002</v>
      </c>
      <c r="L20" s="13">
        <v>3</v>
      </c>
      <c r="M20" s="13">
        <v>3</v>
      </c>
      <c r="N20" s="12">
        <v>1.4999999999999999E-2</v>
      </c>
      <c r="O20" s="12">
        <v>-5.5</v>
      </c>
      <c r="P20" s="14" t="s">
        <v>32</v>
      </c>
    </row>
    <row r="21" spans="1:16" x14ac:dyDescent="0.3">
      <c r="A21" s="12"/>
      <c r="B21" s="17" t="s">
        <v>47</v>
      </c>
      <c r="C21" s="12" t="s">
        <v>1</v>
      </c>
      <c r="D21" s="12">
        <f t="shared" si="0"/>
        <v>-13.432125137753445</v>
      </c>
      <c r="E21" s="12">
        <v>23</v>
      </c>
      <c r="F21" s="12">
        <v>19</v>
      </c>
      <c r="G21" s="12">
        <v>-228.6</v>
      </c>
      <c r="H21" s="12">
        <v>190.6</v>
      </c>
      <c r="I21" s="12">
        <v>0.2</v>
      </c>
      <c r="J21" s="12">
        <v>3</v>
      </c>
      <c r="K21" s="12">
        <v>2.2000000000000002</v>
      </c>
      <c r="L21" s="13">
        <v>3</v>
      </c>
      <c r="M21" s="13">
        <v>3</v>
      </c>
      <c r="N21" s="12">
        <v>4.4999999999999998E-2</v>
      </c>
      <c r="O21" s="12">
        <v>-5.5</v>
      </c>
      <c r="P21" s="14" t="s">
        <v>32</v>
      </c>
    </row>
    <row r="22" spans="1:16" x14ac:dyDescent="0.3">
      <c r="A22" s="12"/>
      <c r="B22" s="17" t="s">
        <v>48</v>
      </c>
      <c r="C22" s="12" t="s">
        <v>1</v>
      </c>
      <c r="D22" s="15">
        <f t="shared" si="0"/>
        <v>-16.442425094393258</v>
      </c>
      <c r="E22" s="12">
        <v>23</v>
      </c>
      <c r="F22" s="12">
        <v>19</v>
      </c>
      <c r="G22" s="12">
        <v>-228.6</v>
      </c>
      <c r="H22" s="12">
        <v>190.6</v>
      </c>
      <c r="I22" s="12">
        <v>0.2</v>
      </c>
      <c r="J22" s="12">
        <v>3</v>
      </c>
      <c r="K22" s="12">
        <v>2.2000000000000002</v>
      </c>
      <c r="L22" s="13">
        <v>3</v>
      </c>
      <c r="M22" s="13">
        <v>3</v>
      </c>
      <c r="N22" s="12">
        <v>0.09</v>
      </c>
      <c r="O22" s="12">
        <v>-5.5</v>
      </c>
      <c r="P22" s="14" t="s">
        <v>32</v>
      </c>
    </row>
    <row r="23" spans="1:16" x14ac:dyDescent="0.3">
      <c r="A23" s="12"/>
      <c r="B23" s="17" t="s">
        <v>49</v>
      </c>
      <c r="C23" s="12" t="s">
        <v>1</v>
      </c>
      <c r="D23" s="12">
        <f t="shared" si="0"/>
        <v>-19.45272505103307</v>
      </c>
      <c r="E23" s="12">
        <v>23</v>
      </c>
      <c r="F23" s="12">
        <v>19</v>
      </c>
      <c r="G23" s="12">
        <v>-228.6</v>
      </c>
      <c r="H23" s="12">
        <v>190.6</v>
      </c>
      <c r="I23" s="12">
        <v>0.2</v>
      </c>
      <c r="J23" s="12">
        <v>3</v>
      </c>
      <c r="K23" s="12">
        <v>2.2000000000000002</v>
      </c>
      <c r="L23" s="13">
        <v>3</v>
      </c>
      <c r="M23" s="13">
        <v>3</v>
      </c>
      <c r="N23" s="12">
        <v>0.18</v>
      </c>
      <c r="O23" s="12">
        <v>-5.5</v>
      </c>
      <c r="P23" s="14" t="s">
        <v>32</v>
      </c>
    </row>
    <row r="24" spans="1:16" x14ac:dyDescent="0.3">
      <c r="A24" t="s">
        <v>44</v>
      </c>
      <c r="L24" s="8"/>
      <c r="M24" s="8"/>
      <c r="P24" s="10"/>
    </row>
    <row r="25" spans="1:16" x14ac:dyDescent="0.3">
      <c r="L25" s="8"/>
      <c r="M25" s="8"/>
      <c r="P25" s="10"/>
    </row>
    <row r="26" spans="1:16" s="18" customFormat="1" x14ac:dyDescent="0.3">
      <c r="A26" s="23" t="s">
        <v>53</v>
      </c>
      <c r="B26" s="19" t="s">
        <v>46</v>
      </c>
      <c r="C26" s="18" t="s">
        <v>1</v>
      </c>
      <c r="D26">
        <f>E26-30+F26-G26-H26-I26-J26-K26-L26-M26-10*LOG(N26*1000000)+O26</f>
        <v>2.2390874094431865</v>
      </c>
      <c r="E26">
        <v>23</v>
      </c>
      <c r="F26">
        <v>19</v>
      </c>
      <c r="G26">
        <v>-228.6</v>
      </c>
      <c r="H26">
        <v>190.6</v>
      </c>
      <c r="I26" s="21">
        <v>0</v>
      </c>
      <c r="J26">
        <v>3</v>
      </c>
      <c r="K26" s="21">
        <v>0</v>
      </c>
      <c r="L26" s="8">
        <v>3</v>
      </c>
      <c r="M26" s="22">
        <v>0</v>
      </c>
      <c r="N26" s="18">
        <v>1.4999999999999999E-2</v>
      </c>
      <c r="P26" s="20"/>
    </row>
    <row r="27" spans="1:16" x14ac:dyDescent="0.3">
      <c r="A27" s="12"/>
      <c r="B27" s="17"/>
      <c r="C27" s="12"/>
      <c r="D27" s="12"/>
      <c r="E27" s="12"/>
      <c r="F27" s="12"/>
      <c r="G27" s="12"/>
      <c r="H27" s="12"/>
      <c r="I27" s="12"/>
      <c r="J27" s="12"/>
      <c r="K27" s="12"/>
      <c r="L27" s="13"/>
      <c r="M27" s="13"/>
      <c r="N27" s="12"/>
      <c r="O27" s="12"/>
      <c r="P27" s="14"/>
    </row>
    <row r="28" spans="1:16" x14ac:dyDescent="0.3">
      <c r="E28" t="s">
        <v>56</v>
      </c>
      <c r="L28" s="8"/>
      <c r="M28" s="8"/>
      <c r="P28" s="10"/>
    </row>
    <row r="29" spans="1:16" x14ac:dyDescent="0.3">
      <c r="A29" s="7" t="s">
        <v>52</v>
      </c>
      <c r="C29" t="s">
        <v>2</v>
      </c>
      <c r="D29">
        <f>E29+F29-G29-H29-I29-J29-K29-L29-M29-10*LOG(N29*1000000)+10*LOG(P29)+O29</f>
        <v>-3.2327250510330714</v>
      </c>
      <c r="E29">
        <v>51.55</v>
      </c>
      <c r="F29">
        <v>-31.62</v>
      </c>
      <c r="G29">
        <v>-228.6</v>
      </c>
      <c r="H29">
        <v>190.81</v>
      </c>
      <c r="I29">
        <v>0.2</v>
      </c>
      <c r="J29">
        <v>3</v>
      </c>
      <c r="K29">
        <v>2.2000000000000002</v>
      </c>
      <c r="L29" s="8">
        <v>3</v>
      </c>
      <c r="M29" s="8">
        <v>0</v>
      </c>
      <c r="N29">
        <v>0.18</v>
      </c>
      <c r="O29">
        <v>0</v>
      </c>
      <c r="P29" s="10">
        <v>1</v>
      </c>
    </row>
    <row r="30" spans="1:16" x14ac:dyDescent="0.3">
      <c r="E30" t="s">
        <v>20</v>
      </c>
      <c r="L30" s="8"/>
      <c r="M30" s="8"/>
      <c r="P30" s="10"/>
    </row>
    <row r="31" spans="1:16" x14ac:dyDescent="0.3">
      <c r="C31" t="s">
        <v>1</v>
      </c>
      <c r="D31">
        <f>E31-30+F31-G31-H31-I31-J31-K31-L31-M31-10*LOG(N31*1000000)+O31</f>
        <v>10.649687322722798</v>
      </c>
      <c r="E31">
        <v>31</v>
      </c>
      <c r="F31">
        <v>19</v>
      </c>
      <c r="G31">
        <v>-228.6</v>
      </c>
      <c r="H31">
        <v>190.81</v>
      </c>
      <c r="I31">
        <v>0.2</v>
      </c>
      <c r="J31">
        <v>3</v>
      </c>
      <c r="K31">
        <v>2.2000000000000002</v>
      </c>
      <c r="L31" s="8">
        <v>3</v>
      </c>
      <c r="M31" s="8">
        <v>3</v>
      </c>
      <c r="N31">
        <v>3.7499999999999999E-3</v>
      </c>
      <c r="O31">
        <v>0</v>
      </c>
      <c r="P31" s="10" t="s">
        <v>32</v>
      </c>
    </row>
    <row r="32" spans="1:16" x14ac:dyDescent="0.3">
      <c r="L32" s="8"/>
      <c r="M32" s="8"/>
      <c r="P32" s="10"/>
    </row>
    <row r="33" spans="1:16" x14ac:dyDescent="0.3">
      <c r="A33" t="s">
        <v>51</v>
      </c>
      <c r="B33">
        <f>E10-30-10*LOG(N4/N9)</f>
        <v>51.581512503836436</v>
      </c>
      <c r="L33" s="8"/>
      <c r="M33" s="8"/>
    </row>
    <row r="34" spans="1:16" x14ac:dyDescent="0.3">
      <c r="A34" t="s">
        <v>50</v>
      </c>
      <c r="B34">
        <f>E4-30-10*LOG10(30)</f>
        <v>59.028787452803371</v>
      </c>
      <c r="C34" s="25" t="s">
        <v>29</v>
      </c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9" spans="1:16" ht="15" thickBot="1" x14ac:dyDescent="0.35">
      <c r="C39" s="24" t="s">
        <v>19</v>
      </c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</row>
    <row r="40" spans="1:16" ht="120.6" thickBot="1" x14ac:dyDescent="0.35">
      <c r="C40" s="1" t="s">
        <v>4</v>
      </c>
      <c r="D40" s="2" t="s">
        <v>5</v>
      </c>
      <c r="E40" s="2" t="s">
        <v>6</v>
      </c>
      <c r="F40" s="9" t="s">
        <v>7</v>
      </c>
      <c r="G40" s="9" t="s">
        <v>8</v>
      </c>
      <c r="H40" s="9" t="s">
        <v>9</v>
      </c>
      <c r="I40" s="9" t="s">
        <v>10</v>
      </c>
      <c r="J40" s="9" t="s">
        <v>11</v>
      </c>
      <c r="K40" s="9" t="s">
        <v>12</v>
      </c>
      <c r="L40" s="9"/>
      <c r="M40" s="9" t="s">
        <v>13</v>
      </c>
      <c r="N40" s="6" t="s">
        <v>14</v>
      </c>
      <c r="O40" s="6" t="s">
        <v>15</v>
      </c>
      <c r="P40" s="2" t="s">
        <v>16</v>
      </c>
    </row>
    <row r="41" spans="1:16" ht="15" thickBot="1" x14ac:dyDescent="0.35">
      <c r="C41" s="3" t="s">
        <v>17</v>
      </c>
      <c r="D41" s="4" t="s">
        <v>2</v>
      </c>
      <c r="E41" s="4">
        <v>2</v>
      </c>
      <c r="F41" s="4">
        <v>103.8</v>
      </c>
      <c r="G41" s="4">
        <v>-31.6</v>
      </c>
      <c r="H41" s="4">
        <v>30</v>
      </c>
      <c r="I41" s="4">
        <v>190.6</v>
      </c>
      <c r="J41" s="4">
        <v>0.2</v>
      </c>
      <c r="K41" s="4">
        <v>3</v>
      </c>
      <c r="L41" s="4"/>
      <c r="M41" s="4">
        <v>2.2000000000000002</v>
      </c>
      <c r="N41" s="4">
        <v>0</v>
      </c>
      <c r="O41" s="4">
        <v>0</v>
      </c>
      <c r="P41" s="4">
        <v>0</v>
      </c>
    </row>
    <row r="42" spans="1:16" ht="15" thickBot="1" x14ac:dyDescent="0.35">
      <c r="C42" s="5"/>
      <c r="D42" s="4" t="s">
        <v>1</v>
      </c>
      <c r="E42" s="4">
        <v>2</v>
      </c>
      <c r="F42" s="4">
        <v>23</v>
      </c>
      <c r="G42" s="4">
        <v>19</v>
      </c>
      <c r="H42" s="4">
        <v>0.4</v>
      </c>
      <c r="I42" s="4">
        <v>190.6</v>
      </c>
      <c r="J42" s="4">
        <v>0.2</v>
      </c>
      <c r="K42" s="4">
        <v>3</v>
      </c>
      <c r="L42" s="4"/>
      <c r="M42" s="4">
        <v>2.2000000000000002</v>
      </c>
      <c r="N42" s="4">
        <v>0</v>
      </c>
      <c r="O42" s="4">
        <v>0</v>
      </c>
      <c r="P42" s="4">
        <v>-10.9</v>
      </c>
    </row>
    <row r="43" spans="1:16" ht="15" thickBot="1" x14ac:dyDescent="0.35">
      <c r="C43" s="3" t="s">
        <v>18</v>
      </c>
      <c r="D43" s="4" t="s">
        <v>2</v>
      </c>
      <c r="E43" s="4">
        <v>2</v>
      </c>
      <c r="F43" s="4">
        <v>99</v>
      </c>
      <c r="G43" s="4">
        <v>-31.6</v>
      </c>
      <c r="H43" s="4">
        <v>10</v>
      </c>
      <c r="I43" s="4">
        <v>190.6</v>
      </c>
      <c r="J43" s="4">
        <v>0.2</v>
      </c>
      <c r="K43" s="4">
        <v>3</v>
      </c>
      <c r="L43" s="4"/>
      <c r="M43" s="4">
        <v>2.2000000000000002</v>
      </c>
      <c r="N43" s="4">
        <v>0</v>
      </c>
      <c r="O43" s="4">
        <v>0</v>
      </c>
      <c r="P43" s="4">
        <v>0</v>
      </c>
    </row>
    <row r="44" spans="1:16" ht="15" thickBot="1" x14ac:dyDescent="0.35">
      <c r="C44" s="5"/>
      <c r="D44" s="4" t="s">
        <v>1</v>
      </c>
      <c r="E44" s="4">
        <v>2</v>
      </c>
      <c r="F44" s="4">
        <v>23</v>
      </c>
      <c r="G44" s="4">
        <v>19</v>
      </c>
      <c r="H44" s="4">
        <v>0.4</v>
      </c>
      <c r="I44" s="4">
        <v>190.6</v>
      </c>
      <c r="J44" s="4">
        <v>0.2</v>
      </c>
      <c r="K44" s="4">
        <v>3</v>
      </c>
      <c r="L44" s="4"/>
      <c r="M44" s="4">
        <v>2.2000000000000002</v>
      </c>
      <c r="N44" s="4">
        <v>0</v>
      </c>
      <c r="O44" s="4">
        <v>0</v>
      </c>
      <c r="P44" s="4">
        <v>-10.9</v>
      </c>
    </row>
    <row r="69" spans="2:11" x14ac:dyDescent="0.3">
      <c r="B69" s="16" t="s">
        <v>28</v>
      </c>
    </row>
    <row r="70" spans="2:11" x14ac:dyDescent="0.3">
      <c r="B70" s="16" t="s">
        <v>22</v>
      </c>
      <c r="D70" t="s">
        <v>21</v>
      </c>
      <c r="F70" t="s">
        <v>23</v>
      </c>
      <c r="H70" t="s">
        <v>24</v>
      </c>
      <c r="J70" t="s">
        <v>25</v>
      </c>
    </row>
    <row r="71" spans="2:11" x14ac:dyDescent="0.3">
      <c r="B71" s="16" t="s">
        <v>3</v>
      </c>
      <c r="D71">
        <v>-6.73</v>
      </c>
      <c r="E71">
        <v>2.13</v>
      </c>
      <c r="F71">
        <v>-1.23</v>
      </c>
      <c r="G71">
        <v>7.63</v>
      </c>
      <c r="H71">
        <v>-2.63</v>
      </c>
      <c r="I71">
        <v>6.23</v>
      </c>
      <c r="J71">
        <v>1.37</v>
      </c>
      <c r="K71">
        <v>10.23</v>
      </c>
    </row>
    <row r="72" spans="2:11" x14ac:dyDescent="0.3">
      <c r="B72" s="16" t="s">
        <v>26</v>
      </c>
      <c r="D72">
        <f>180*LOG(1+10^(D71/10),2)</f>
        <v>49.999652857849547</v>
      </c>
      <c r="E72">
        <f>15*LOG(1+10^(E71/10),2)</f>
        <v>20.95103977231814</v>
      </c>
      <c r="F72">
        <f>180*LOG(1+10^(F71/10),2)</f>
        <v>145.8213462932305</v>
      </c>
      <c r="G72">
        <f>15*LOG(1+10^(G71/10),2)</f>
        <v>41.464832300010798</v>
      </c>
      <c r="H72">
        <f>180*LOG(1+10^(H71/10),2)</f>
        <v>113.09658166313429</v>
      </c>
      <c r="I72">
        <f>15*LOG(1+10^(I71/10),2)</f>
        <v>35.667641852452576</v>
      </c>
      <c r="J72">
        <f>180*LOG(1+10^(J71/10),2)</f>
        <v>224.17626935746304</v>
      </c>
      <c r="K72">
        <f>15*LOG(1+10^(K71/10),2)</f>
        <v>52.935823855302559</v>
      </c>
    </row>
    <row r="75" spans="2:11" x14ac:dyDescent="0.3">
      <c r="B75" s="16" t="s">
        <v>3</v>
      </c>
      <c r="D75">
        <v>-6.73</v>
      </c>
      <c r="E75">
        <v>2.13</v>
      </c>
      <c r="F75">
        <v>-1.23</v>
      </c>
      <c r="G75">
        <v>7.63</v>
      </c>
      <c r="H75">
        <v>-2.63</v>
      </c>
      <c r="I75">
        <v>6.23</v>
      </c>
      <c r="J75">
        <v>1.37</v>
      </c>
      <c r="K75">
        <v>10.23</v>
      </c>
    </row>
    <row r="76" spans="2:11" x14ac:dyDescent="0.3">
      <c r="B76" s="16" t="s">
        <v>27</v>
      </c>
      <c r="D76">
        <v>6</v>
      </c>
      <c r="E76">
        <v>3</v>
      </c>
      <c r="F76">
        <v>6</v>
      </c>
      <c r="G76">
        <v>3</v>
      </c>
      <c r="H76">
        <v>6</v>
      </c>
      <c r="I76">
        <v>3</v>
      </c>
      <c r="J76">
        <v>6</v>
      </c>
      <c r="K76">
        <v>3</v>
      </c>
    </row>
    <row r="77" spans="2:11" x14ac:dyDescent="0.3">
      <c r="B77" s="16" t="s">
        <v>26</v>
      </c>
      <c r="D77">
        <f>180*LOG(1+10^((D75-D76)/10),2)</f>
        <v>13.493208895421269</v>
      </c>
      <c r="E77">
        <f>15*LOG(1+10^((E75-E76)/10),2)</f>
        <v>12.940814856313322</v>
      </c>
      <c r="F77">
        <f>180*LOG(1+10^((F75-F76)/10),2)</f>
        <v>45.005949782069258</v>
      </c>
      <c r="G77">
        <f>15*LOG(1+10^((G75-G76)/10),2)</f>
        <v>29.474421370056639</v>
      </c>
      <c r="H77">
        <f>180*LOG(1+10^((H75-H76)/10),2)</f>
        <v>33.361944078285404</v>
      </c>
      <c r="I77">
        <f>15*LOG(1+10^((I75-I76)/10),2)</f>
        <v>24.510383637076838</v>
      </c>
      <c r="J77">
        <f>180*LOG(1+10^((J75-J76)/10),2)</f>
        <v>76.843569012766892</v>
      </c>
      <c r="K77">
        <f>15*LOG(1+10^((K75-K76)/10),2)</f>
        <v>39.77680600422589</v>
      </c>
    </row>
  </sheetData>
  <mergeCells count="2">
    <mergeCell ref="C39:P39"/>
    <mergeCell ref="C34:N34"/>
  </mergeCells>
  <pageMargins left="0.7" right="0.7" top="0.75" bottom="0.75" header="0.3" footer="0.3"/>
  <pageSetup orientation="portrait" r:id="rId1"/>
  <drawing r:id="rId2"/>
</worksheet>
</file>

<file path=docMetadata/LabelInfo.xml><?xml version="1.0" encoding="utf-8"?>
<clbl:labelList xmlns:clbl="http://schemas.microsoft.com/office/2020/mipLabelMetadata">
  <clbl:label id="{08f6f869-1ed0-46b3-a227-1d3e52347e28}" enabled="1" method="Standard" siteId="{98e9ba89-e1a1-4e38-9007-8bdabc25de1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Liangping Ma</dc:creator>
  <cp:lastModifiedBy>Liangping Ma</cp:lastModifiedBy>
  <dcterms:created xsi:type="dcterms:W3CDTF">2015-06-05T18:17:20Z</dcterms:created>
  <dcterms:modified xsi:type="dcterms:W3CDTF">2025-06-03T08:38:23Z</dcterms:modified>
</cp:coreProperties>
</file>