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saveExternalLinkValues="0" codeName="ThisWorkbook" defaultThemeVersion="124226"/>
  <mc:AlternateContent xmlns:mc="http://schemas.openxmlformats.org/markup-compatibility/2006">
    <mc:Choice Requires="x15">
      <x15ac:absPath xmlns:x15ac="http://schemas.microsoft.com/office/spreadsheetml/2010/11/ac" url="C:\Meetings\TSG\TSGs_88E_Electronic\TSGS_88E\"/>
    </mc:Choice>
  </mc:AlternateContent>
  <xr:revisionPtr revIDLastSave="0" documentId="13_ncr:1_{45DC6313-4E3B-4508-B0EA-A0C0030ADB4D}" xr6:coauthVersionLast="44" xr6:coauthVersionMax="45" xr10:uidLastSave="{00000000-0000-0000-0000-000000000000}"/>
  <bookViews>
    <workbookView xWindow="-120" yWindow="-120" windowWidth="29040" windowHeight="15990" tabRatio="689" activeTab="2" xr2:uid="{00000000-000D-0000-FFFF-FFFF00000000}"/>
  </bookViews>
  <sheets>
    <sheet name="SA#86_Sitges" sheetId="117" r:id="rId1"/>
    <sheet name="SA#87E_Electronic" sheetId="118" r:id="rId2"/>
    <sheet name="SA#88E_Electronic" sheetId="109" r:id="rId3"/>
    <sheet name="Schedule" sheetId="57" r:id="rId4"/>
    <sheet name="Registration" sheetId="61" r:id="rId5"/>
    <sheet name="Sheet1" sheetId="116" r:id="rId6"/>
  </sheets>
  <definedNames>
    <definedName name="_xlnm._FilterDatabase" localSheetId="4" hidden="1">Registration!$A$1:$N$341</definedName>
    <definedName name="_xlnm._FilterDatabase" localSheetId="0" hidden="1">'SA#86_Sitges'!$B$1:$W$715</definedName>
    <definedName name="_xlnm._FilterDatabase" localSheetId="1" hidden="1">'SA#87E_Electronic'!$B$1:$W$519</definedName>
    <definedName name="_xlnm._FilterDatabase" localSheetId="2" hidden="1">'SA#88E_Electronic'!$B$1:$W$520</definedName>
    <definedName name="_xlnm._FilterDatabase" localSheetId="3" hidden="1">Schedule!$E$1:$G$461</definedName>
    <definedName name="_xlnm._FilterDatabase" localSheetId="5" hidden="1">Sheet1!$A$1:$I$495</definedName>
    <definedName name="_Hlk93824698" localSheetId="0">'SA#86_Sitges'!#REF!</definedName>
    <definedName name="_Hlk93824698" localSheetId="1">'SA#87E_Electronic'!#REF!</definedName>
    <definedName name="_Hlk93824698" localSheetId="2">'SA#88E_Electronic'!#REF!</definedName>
    <definedName name="_Hlk94935078" localSheetId="0">'SA#86_Sitges'!#REF!</definedName>
    <definedName name="_Hlk94935078" localSheetId="1">'SA#87E_Electronic'!#REF!</definedName>
    <definedName name="_Hlk94935078" localSheetId="2">'SA#88E_Electronic'!#REF!</definedName>
    <definedName name="_Ref392672500" localSheetId="4">Registration!$P$72</definedName>
    <definedName name="_Ref392672701" localSheetId="4">Registration!$P$77</definedName>
    <definedName name="_Ref392672772" localSheetId="4">Registration!$P$87</definedName>
    <definedName name="_Ref392672856" localSheetId="4">Registration!$P$96</definedName>
    <definedName name="_Ref392672880" localSheetId="4">Registration!$P$107</definedName>
    <definedName name="_Ref392672942" localSheetId="4">Registration!$P$114</definedName>
    <definedName name="_Ref392673060" localSheetId="4">Registration!$P$119</definedName>
    <definedName name="_Ref392673130" localSheetId="4">Registration!$P$124</definedName>
    <definedName name="_Ref392673153" localSheetId="4">Registration!$P$138</definedName>
    <definedName name="_Toc168717742" localSheetId="0">'SA#86_Sitges'!#REF!</definedName>
    <definedName name="_Toc168717742" localSheetId="1">'SA#87E_Electronic'!#REF!</definedName>
    <definedName name="_Toc168717742" localSheetId="2">'SA#88E_Electronic'!#REF!</definedName>
    <definedName name="_Toc176770449" localSheetId="0">'SA#86_Sitges'!$H$331</definedName>
    <definedName name="_Toc176770449" localSheetId="1">'SA#87E_Electronic'!$H$135</definedName>
    <definedName name="_Toc176770449" localSheetId="2">'SA#88E_Electronic'!$H$136</definedName>
    <definedName name="_Toc316030604" localSheetId="4">Registration!$P$61</definedName>
    <definedName name="_Toc392673320" localSheetId="4">Registration!$P$65</definedName>
    <definedName name="AIs" localSheetId="0">'SA#86_Sitges'!$D$101:$D$103</definedName>
    <definedName name="AIs" localSheetId="1">'SA#87E_Electronic'!#REF!</definedName>
    <definedName name="AIs" localSheetId="2">'SA#88E_Electronic'!#REF!</definedName>
    <definedName name="AIs">#REF!</definedName>
    <definedName name="OLE_LINK1" localSheetId="0">'SA#86_Sitges'!#REF!</definedName>
    <definedName name="OLE_LINK1" localSheetId="1">'SA#87E_Electronic'!#REF!</definedName>
    <definedName name="OLE_LINK1" localSheetId="2">'SA#88E_Electronic'!#REF!</definedName>
    <definedName name="OLE_LINK2" localSheetId="0">'SA#86_Sitges'!#REF!</definedName>
    <definedName name="OLE_LINK2" localSheetId="1">'SA#87E_Electronic'!#REF!</definedName>
    <definedName name="OLE_LINK2" localSheetId="2">'SA#88E_Electronic'!#REF!</definedName>
    <definedName name="OLE_LINK3" localSheetId="0">'SA#86_Sitges'!#REF!</definedName>
    <definedName name="OLE_LINK3" localSheetId="1">'SA#87E_Electronic'!#REF!</definedName>
    <definedName name="OLE_LINK3" localSheetId="2">'SA#88E_Electronic'!#REF!</definedName>
    <definedName name="OLE_LINK5" localSheetId="0">'SA#86_Sitges'!#REF!</definedName>
    <definedName name="OLE_LINK5" localSheetId="1">'SA#87E_Electronic'!#REF!</definedName>
    <definedName name="OLE_LINK5" localSheetId="2">'SA#88E_Electronic'!#REF!</definedName>
    <definedName name="_xlnm.Print_Area" localSheetId="0">'SA#86_Sitges'!#REF!</definedName>
    <definedName name="_xlnm.Print_Area" localSheetId="1">'SA#87E_Electronic'!#REF!</definedName>
    <definedName name="_xlnm.Print_Area" localSheetId="2">'SA#88E_Electronic'!#REF!</definedName>
    <definedName name="TABLE" localSheetId="0">'SA#86_Sitges'!#REF!</definedName>
    <definedName name="TABLE" localSheetId="1">'SA#87E_Electronic'!#REF!</definedName>
    <definedName name="TABLE" localSheetId="2">'SA#88E_Electronic'!#REF!</definedName>
    <definedName name="TABLE_2" localSheetId="0">'SA#86_Sitges'!#REF!</definedName>
    <definedName name="TABLE_2" localSheetId="1">'SA#87E_Electronic'!#REF!</definedName>
    <definedName name="TABLE_2" localSheetId="2">'SA#88E_Electronic'!#REF!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X530" i="109" l="1"/>
  <c r="X529" i="109"/>
  <c r="X528" i="109"/>
  <c r="X527" i="109"/>
  <c r="X526" i="109"/>
  <c r="X525" i="109"/>
  <c r="X524" i="109"/>
  <c r="X523" i="109"/>
  <c r="X522" i="109"/>
  <c r="X521" i="109"/>
  <c r="X520" i="109"/>
  <c r="X519" i="109"/>
  <c r="X518" i="109"/>
  <c r="X517" i="109"/>
  <c r="X516" i="109"/>
  <c r="X515" i="109"/>
  <c r="X514" i="109"/>
  <c r="X513" i="109"/>
  <c r="X512" i="109"/>
  <c r="X511" i="109"/>
  <c r="X510" i="109"/>
  <c r="X509" i="109"/>
  <c r="X508" i="109"/>
  <c r="X507" i="109"/>
  <c r="X506" i="109"/>
  <c r="X505" i="109"/>
  <c r="X504" i="109"/>
  <c r="X503" i="109"/>
  <c r="X502" i="109"/>
  <c r="X501" i="109"/>
  <c r="X500" i="109"/>
  <c r="X499" i="109"/>
  <c r="X498" i="109"/>
  <c r="X497" i="109"/>
  <c r="X496" i="109"/>
  <c r="X495" i="109"/>
  <c r="X494" i="109"/>
  <c r="X493" i="109"/>
  <c r="X492" i="109"/>
  <c r="X491" i="109"/>
  <c r="X490" i="109"/>
  <c r="X489" i="109"/>
  <c r="X488" i="109"/>
  <c r="X487" i="109"/>
  <c r="X486" i="109"/>
  <c r="X485" i="109"/>
  <c r="X484" i="109"/>
  <c r="X483" i="109"/>
  <c r="X482" i="109"/>
  <c r="X481" i="109"/>
  <c r="X480" i="109"/>
  <c r="X479" i="109"/>
  <c r="X478" i="109"/>
  <c r="X477" i="109"/>
  <c r="X476" i="109"/>
  <c r="X475" i="109"/>
  <c r="X474" i="109"/>
  <c r="X473" i="109"/>
  <c r="X472" i="109"/>
  <c r="X471" i="109"/>
  <c r="X470" i="109"/>
  <c r="X469" i="109"/>
  <c r="X468" i="109"/>
  <c r="X467" i="109"/>
  <c r="X466" i="109"/>
  <c r="X465" i="109"/>
  <c r="X464" i="109"/>
  <c r="X463" i="109"/>
  <c r="X462" i="109"/>
  <c r="X461" i="109"/>
  <c r="X460" i="109"/>
  <c r="X459" i="109"/>
  <c r="X458" i="109"/>
  <c r="X457" i="109"/>
  <c r="X456" i="109"/>
  <c r="X455" i="109"/>
  <c r="X454" i="109"/>
  <c r="X453" i="109"/>
  <c r="X452" i="109"/>
  <c r="X451" i="109"/>
  <c r="X450" i="109"/>
  <c r="X449" i="109"/>
  <c r="X448" i="109"/>
  <c r="X447" i="109"/>
  <c r="X446" i="109"/>
  <c r="X445" i="109"/>
  <c r="X444" i="109"/>
  <c r="X443" i="109"/>
  <c r="X442" i="109"/>
  <c r="X441" i="109"/>
  <c r="X440" i="109"/>
  <c r="X439" i="109"/>
  <c r="X438" i="109"/>
  <c r="X437" i="109"/>
  <c r="X436" i="109"/>
  <c r="X435" i="109"/>
  <c r="X434" i="109"/>
  <c r="X433" i="109"/>
  <c r="X432" i="109"/>
  <c r="X431" i="109"/>
  <c r="X430" i="109"/>
  <c r="X429" i="109"/>
  <c r="X428" i="109"/>
  <c r="X427" i="109"/>
  <c r="X426" i="109"/>
  <c r="X425" i="109"/>
  <c r="X424" i="109"/>
  <c r="X423" i="109"/>
  <c r="X422" i="109"/>
  <c r="X421" i="109"/>
  <c r="X420" i="109"/>
  <c r="X419" i="109"/>
  <c r="X418" i="109"/>
  <c r="X417" i="109"/>
  <c r="X416" i="109"/>
  <c r="X415" i="109"/>
  <c r="X414" i="109"/>
  <c r="X413" i="109"/>
  <c r="X412" i="109"/>
  <c r="X411" i="109"/>
  <c r="X410" i="109"/>
  <c r="X409" i="109"/>
  <c r="X408" i="109"/>
  <c r="X407" i="109"/>
  <c r="X406" i="109"/>
  <c r="X405" i="109"/>
  <c r="X403" i="109"/>
  <c r="X402" i="109"/>
  <c r="X401" i="109"/>
  <c r="X400" i="109"/>
  <c r="X399" i="109"/>
  <c r="X398" i="109"/>
  <c r="X397" i="109"/>
  <c r="X396" i="109"/>
  <c r="X395" i="109"/>
  <c r="X394" i="109"/>
  <c r="X393" i="109"/>
  <c r="X392" i="109"/>
  <c r="X391" i="109"/>
  <c r="X390" i="109"/>
  <c r="X389" i="109"/>
  <c r="X388" i="109"/>
  <c r="X387" i="109"/>
  <c r="X386" i="109"/>
  <c r="X385" i="109"/>
  <c r="X384" i="109"/>
  <c r="X383" i="109"/>
  <c r="X382" i="109"/>
  <c r="X381" i="109"/>
  <c r="X380" i="109"/>
  <c r="X379" i="109"/>
  <c r="X378" i="109"/>
  <c r="X377" i="109"/>
  <c r="X376" i="109"/>
  <c r="X375" i="109"/>
  <c r="X374" i="109"/>
  <c r="X373" i="109"/>
  <c r="X372" i="109"/>
  <c r="X371" i="109"/>
  <c r="X370" i="109"/>
  <c r="X369" i="109"/>
  <c r="X368" i="109"/>
  <c r="X367" i="109"/>
  <c r="X366" i="109"/>
  <c r="X365" i="109"/>
  <c r="X364" i="109"/>
  <c r="X363" i="109"/>
  <c r="X362" i="109"/>
  <c r="X361" i="109"/>
  <c r="X360" i="109"/>
  <c r="X359" i="109"/>
  <c r="X358" i="109"/>
  <c r="X357" i="109"/>
  <c r="X356" i="109"/>
  <c r="X355" i="109"/>
  <c r="X354" i="109"/>
  <c r="X353" i="109"/>
  <c r="X352" i="109"/>
  <c r="X351" i="109"/>
  <c r="X350" i="109"/>
  <c r="X349" i="109"/>
  <c r="X348" i="109"/>
  <c r="X347" i="109"/>
  <c r="X346" i="109"/>
  <c r="X345" i="109"/>
  <c r="X344" i="109"/>
  <c r="X343" i="109"/>
  <c r="X342" i="109"/>
  <c r="X341" i="109"/>
  <c r="X340" i="109"/>
  <c r="X339" i="109"/>
  <c r="X338" i="109"/>
  <c r="X337" i="109"/>
  <c r="X336" i="109"/>
  <c r="X335" i="109"/>
  <c r="X334" i="109"/>
  <c r="X333" i="109"/>
  <c r="X332" i="109"/>
  <c r="X331" i="109"/>
  <c r="X330" i="109"/>
  <c r="X329" i="109"/>
  <c r="X328" i="109"/>
  <c r="X327" i="109"/>
  <c r="X326" i="109"/>
  <c r="X325" i="109"/>
  <c r="X324" i="109"/>
  <c r="X323" i="109"/>
  <c r="X322" i="109"/>
  <c r="X321" i="109"/>
  <c r="X320" i="109"/>
  <c r="X319" i="109"/>
  <c r="X318" i="109"/>
  <c r="X317" i="109"/>
  <c r="X316" i="109"/>
  <c r="X315" i="109"/>
  <c r="X314" i="109"/>
  <c r="X313" i="109"/>
  <c r="X312" i="109"/>
  <c r="X311" i="109"/>
  <c r="X310" i="109"/>
  <c r="X309" i="109"/>
  <c r="X308" i="109"/>
  <c r="X307" i="109"/>
  <c r="X306" i="109"/>
  <c r="X305" i="109"/>
  <c r="X304" i="109"/>
  <c r="X303" i="109"/>
  <c r="X302" i="109"/>
  <c r="X301" i="109"/>
  <c r="X300" i="109"/>
  <c r="X299" i="109"/>
  <c r="X298" i="109"/>
  <c r="X297" i="109"/>
  <c r="X296" i="109"/>
  <c r="X295" i="109"/>
  <c r="X294" i="109"/>
  <c r="X293" i="109"/>
  <c r="X292" i="109"/>
  <c r="X291" i="109"/>
  <c r="X290" i="109"/>
  <c r="X289" i="109"/>
  <c r="X288" i="109"/>
  <c r="X287" i="109"/>
  <c r="X286" i="109"/>
  <c r="X285" i="109"/>
  <c r="X284" i="109"/>
  <c r="X283" i="109"/>
  <c r="X282" i="109"/>
  <c r="X281" i="109"/>
  <c r="X280" i="109"/>
  <c r="X279" i="109"/>
  <c r="X278" i="109"/>
  <c r="X277" i="109"/>
  <c r="X276" i="109"/>
  <c r="X275" i="109"/>
  <c r="X274" i="109"/>
  <c r="X273" i="109"/>
  <c r="X272" i="109"/>
  <c r="X271" i="109"/>
  <c r="X270" i="109"/>
  <c r="X269" i="109"/>
  <c r="X268" i="109"/>
  <c r="X267" i="109"/>
  <c r="X266" i="109"/>
  <c r="X265" i="109"/>
  <c r="X264" i="109"/>
  <c r="X263" i="109"/>
  <c r="X262" i="109"/>
  <c r="X261" i="109"/>
  <c r="X260" i="109"/>
  <c r="X259" i="109"/>
  <c r="X258" i="109"/>
  <c r="X257" i="109"/>
  <c r="X256" i="109"/>
  <c r="X255" i="109"/>
  <c r="X254" i="109"/>
  <c r="X253" i="109"/>
  <c r="X252" i="109"/>
  <c r="X251" i="109"/>
  <c r="X250" i="109"/>
  <c r="X249" i="109"/>
  <c r="X248" i="109"/>
  <c r="X247" i="109"/>
  <c r="X246" i="109"/>
  <c r="X245" i="109"/>
  <c r="X244" i="109"/>
  <c r="X243" i="109"/>
  <c r="X242" i="109"/>
  <c r="X241" i="109"/>
  <c r="X240" i="109"/>
  <c r="X239" i="109"/>
  <c r="X238" i="109"/>
  <c r="X237" i="109"/>
  <c r="X236" i="109"/>
  <c r="X235" i="109"/>
  <c r="X234" i="109"/>
  <c r="X233" i="109"/>
  <c r="X232" i="109"/>
  <c r="X231" i="109"/>
  <c r="X230" i="109"/>
  <c r="X229" i="109"/>
  <c r="X228" i="109"/>
  <c r="X227" i="109"/>
  <c r="X226" i="109"/>
  <c r="X225" i="109"/>
  <c r="X224" i="109"/>
  <c r="X223" i="109"/>
  <c r="X222" i="109"/>
  <c r="X221" i="109"/>
  <c r="X220" i="109"/>
  <c r="X219" i="109"/>
  <c r="X218" i="109"/>
  <c r="X217" i="109"/>
  <c r="X216" i="109"/>
  <c r="X215" i="109"/>
  <c r="X214" i="109"/>
  <c r="X213" i="109"/>
  <c r="X212" i="109"/>
  <c r="X211" i="109"/>
  <c r="X210" i="109"/>
  <c r="X209" i="109"/>
  <c r="X208" i="109"/>
  <c r="X207" i="109"/>
  <c r="X206" i="109"/>
  <c r="X205" i="109"/>
  <c r="X204" i="109"/>
  <c r="X203" i="109"/>
  <c r="X202" i="109"/>
  <c r="X201" i="109"/>
  <c r="X200" i="109"/>
  <c r="X199" i="109"/>
  <c r="X198" i="109"/>
  <c r="X197" i="109"/>
  <c r="X196" i="109"/>
  <c r="X195" i="109"/>
  <c r="X194" i="109"/>
  <c r="X193" i="109"/>
  <c r="X192" i="109"/>
  <c r="X191" i="109"/>
  <c r="X190" i="109"/>
  <c r="X189" i="109"/>
  <c r="X188" i="109"/>
  <c r="X187" i="109"/>
  <c r="X186" i="109"/>
  <c r="X185" i="109"/>
  <c r="X184" i="109"/>
  <c r="X183" i="109"/>
  <c r="X182" i="109"/>
  <c r="X181" i="109"/>
  <c r="X180" i="109"/>
  <c r="X179" i="109"/>
  <c r="X178" i="109"/>
  <c r="X177" i="109"/>
  <c r="X176" i="109"/>
  <c r="X175" i="109"/>
  <c r="X174" i="109"/>
  <c r="X173" i="109"/>
  <c r="X172" i="109"/>
  <c r="X171" i="109"/>
  <c r="X170" i="109"/>
  <c r="X169" i="109"/>
  <c r="X168" i="109"/>
  <c r="X167" i="109"/>
  <c r="X166" i="109"/>
  <c r="X165" i="109"/>
  <c r="X164" i="109"/>
  <c r="X163" i="109"/>
  <c r="X162" i="109"/>
  <c r="X161" i="109"/>
  <c r="X160" i="109"/>
  <c r="X159" i="109"/>
  <c r="X158" i="109"/>
  <c r="X157" i="109"/>
  <c r="X156" i="109"/>
  <c r="X155" i="109"/>
  <c r="X154" i="109"/>
  <c r="X153" i="109"/>
  <c r="X152" i="109"/>
  <c r="X151" i="109"/>
  <c r="X150" i="109"/>
  <c r="X149" i="109"/>
  <c r="X148" i="109"/>
  <c r="X147" i="109"/>
  <c r="X146" i="109"/>
  <c r="X145" i="109"/>
  <c r="X144" i="109"/>
  <c r="X143" i="109"/>
  <c r="X142" i="109"/>
  <c r="X141" i="109"/>
  <c r="X140" i="109"/>
  <c r="X139" i="109"/>
  <c r="X138" i="109"/>
  <c r="X137" i="109"/>
  <c r="X136" i="109"/>
  <c r="X135" i="109"/>
  <c r="X134" i="109"/>
  <c r="X133" i="109"/>
  <c r="X132" i="109"/>
  <c r="X131" i="109"/>
  <c r="X130" i="109"/>
  <c r="X129" i="109"/>
  <c r="X128" i="109"/>
  <c r="X127" i="109"/>
  <c r="X126" i="109"/>
  <c r="X125" i="109"/>
  <c r="X124" i="109"/>
  <c r="X123" i="109"/>
  <c r="X122" i="109"/>
  <c r="X121" i="109"/>
  <c r="X120" i="109"/>
  <c r="X119" i="109"/>
  <c r="X118" i="109"/>
  <c r="X117" i="109"/>
  <c r="X116" i="109"/>
  <c r="X115" i="109"/>
  <c r="X114" i="109"/>
  <c r="X113" i="109"/>
  <c r="X112" i="109"/>
  <c r="X111" i="109"/>
  <c r="X110" i="109"/>
  <c r="X109" i="109"/>
  <c r="X108" i="109"/>
  <c r="X107" i="109"/>
  <c r="X106" i="109"/>
  <c r="X105" i="109"/>
  <c r="X104" i="109"/>
  <c r="X103" i="109"/>
  <c r="X102" i="109"/>
  <c r="Y101" i="109"/>
  <c r="X101" i="109"/>
  <c r="Y100" i="109"/>
  <c r="X100" i="109"/>
  <c r="Y99" i="109"/>
  <c r="X99" i="109"/>
  <c r="Y98" i="109"/>
  <c r="X98" i="109"/>
  <c r="Y97" i="109"/>
  <c r="X97" i="109"/>
  <c r="Y96" i="109"/>
  <c r="X96" i="109"/>
  <c r="Y95" i="109"/>
  <c r="X95" i="109"/>
  <c r="Y94" i="109"/>
  <c r="X94" i="109"/>
  <c r="Y93" i="109"/>
  <c r="X93" i="109"/>
  <c r="Y92" i="109"/>
  <c r="X92" i="109"/>
  <c r="Y91" i="109"/>
  <c r="X91" i="109"/>
  <c r="Y90" i="109"/>
  <c r="X90" i="109"/>
  <c r="Y89" i="109"/>
  <c r="X89" i="109"/>
  <c r="Y88" i="109"/>
  <c r="X88" i="109"/>
  <c r="Y87" i="109"/>
  <c r="X87" i="109"/>
  <c r="Y86" i="109"/>
  <c r="X86" i="109"/>
  <c r="Y85" i="109"/>
  <c r="X85" i="109"/>
  <c r="Y84" i="109"/>
  <c r="X84" i="109"/>
  <c r="Y83" i="109"/>
  <c r="X83" i="109"/>
  <c r="Y82" i="109"/>
  <c r="X82" i="109"/>
  <c r="Y81" i="109"/>
  <c r="X81" i="109"/>
  <c r="Y80" i="109"/>
  <c r="X80" i="109"/>
  <c r="Y79" i="109"/>
  <c r="X79" i="109"/>
  <c r="Y78" i="109"/>
  <c r="X78" i="109"/>
  <c r="Y77" i="109"/>
  <c r="X77" i="109"/>
  <c r="Y76" i="109"/>
  <c r="X76" i="109"/>
  <c r="Y75" i="109"/>
  <c r="X75" i="109"/>
  <c r="Y74" i="109"/>
  <c r="X74" i="109"/>
  <c r="Y73" i="109"/>
  <c r="X73" i="109"/>
  <c r="Y72" i="109"/>
  <c r="X72" i="109"/>
  <c r="Y71" i="109"/>
  <c r="X71" i="109"/>
  <c r="Y70" i="109"/>
  <c r="X70" i="109"/>
  <c r="Y69" i="109"/>
  <c r="X69" i="109"/>
  <c r="Y68" i="109"/>
  <c r="X68" i="109"/>
  <c r="Y67" i="109"/>
  <c r="X67" i="109"/>
  <c r="Y66" i="109"/>
  <c r="X66" i="109"/>
  <c r="Y65" i="109"/>
  <c r="X65" i="109"/>
  <c r="Y64" i="109"/>
  <c r="X64" i="109"/>
  <c r="Y63" i="109"/>
  <c r="X63" i="109"/>
  <c r="Y62" i="109"/>
  <c r="X62" i="109"/>
  <c r="Y61" i="109"/>
  <c r="X61" i="109"/>
  <c r="Y60" i="109"/>
  <c r="X60" i="109"/>
  <c r="Y59" i="109"/>
  <c r="X59" i="109"/>
  <c r="Y58" i="109"/>
  <c r="X58" i="109"/>
  <c r="Y57" i="109"/>
  <c r="X57" i="109"/>
  <c r="Y56" i="109"/>
  <c r="X56" i="109"/>
  <c r="Y55" i="109"/>
  <c r="X55" i="109"/>
  <c r="Y54" i="109"/>
  <c r="X54" i="109"/>
  <c r="Y53" i="109"/>
  <c r="X53" i="109"/>
  <c r="Y52" i="109"/>
  <c r="X52" i="109"/>
  <c r="Y51" i="109"/>
  <c r="X51" i="109"/>
  <c r="Y50" i="109"/>
  <c r="X50" i="109"/>
  <c r="Y49" i="109"/>
  <c r="X49" i="109"/>
  <c r="Y48" i="109"/>
  <c r="X48" i="109"/>
  <c r="Y47" i="109"/>
  <c r="X47" i="109"/>
  <c r="Y46" i="109"/>
  <c r="X46" i="109"/>
  <c r="Y45" i="109"/>
  <c r="X45" i="109"/>
  <c r="Y44" i="109"/>
  <c r="X44" i="109"/>
  <c r="Y43" i="109"/>
  <c r="X43" i="109"/>
  <c r="Y42" i="109"/>
  <c r="X42" i="109"/>
  <c r="Y41" i="109"/>
  <c r="X41" i="109"/>
  <c r="Y40" i="109"/>
  <c r="X40" i="109"/>
  <c r="Y39" i="109"/>
  <c r="X39" i="109"/>
  <c r="Y38" i="109"/>
  <c r="X38" i="109"/>
  <c r="Y37" i="109"/>
  <c r="X37" i="109"/>
  <c r="Y36" i="109"/>
  <c r="X36" i="109"/>
  <c r="Y35" i="109"/>
  <c r="X35" i="109"/>
  <c r="Y34" i="109"/>
  <c r="X34" i="109"/>
  <c r="Y33" i="109"/>
  <c r="X33" i="109"/>
  <c r="Y32" i="109"/>
  <c r="X32" i="109"/>
  <c r="Y31" i="109"/>
  <c r="X31" i="109"/>
  <c r="Y30" i="109"/>
  <c r="X30" i="109"/>
  <c r="Y29" i="109"/>
  <c r="X29" i="109"/>
  <c r="Y28" i="109"/>
  <c r="X28" i="109"/>
  <c r="Y27" i="109"/>
  <c r="X27" i="109"/>
  <c r="Y26" i="109"/>
  <c r="X26" i="109"/>
  <c r="Y25" i="109"/>
  <c r="X25" i="109"/>
  <c r="Y24" i="109"/>
  <c r="X24" i="109"/>
  <c r="Y23" i="109"/>
  <c r="X23" i="109"/>
  <c r="Y22" i="109"/>
  <c r="X22" i="109"/>
  <c r="Y21" i="109"/>
  <c r="X21" i="109"/>
  <c r="Y20" i="109"/>
  <c r="X20" i="109"/>
  <c r="Y19" i="109"/>
  <c r="X19" i="109"/>
  <c r="Y18" i="109"/>
  <c r="X18" i="109"/>
  <c r="Y17" i="109"/>
  <c r="X17" i="109"/>
  <c r="Y16" i="109"/>
  <c r="X16" i="109"/>
  <c r="Y15" i="109"/>
  <c r="X15" i="109"/>
  <c r="Y14" i="109"/>
  <c r="X14" i="109"/>
  <c r="Y13" i="109"/>
  <c r="X13" i="109"/>
  <c r="Y12" i="109"/>
  <c r="X12" i="109"/>
  <c r="Y11" i="109"/>
  <c r="X11" i="109"/>
  <c r="Y9" i="109"/>
  <c r="X9" i="109"/>
  <c r="W188" i="109" l="1"/>
  <c r="W242" i="109"/>
  <c r="W140" i="109"/>
  <c r="W113" i="109"/>
  <c r="W121" i="109"/>
  <c r="W129" i="109"/>
  <c r="W137" i="109"/>
  <c r="W153" i="109"/>
  <c r="W210" i="109"/>
  <c r="W306" i="109"/>
  <c r="W435" i="109"/>
  <c r="W467" i="109"/>
  <c r="W499" i="109"/>
  <c r="W108" i="109"/>
  <c r="W116" i="109"/>
  <c r="W124" i="109"/>
  <c r="W148" i="109"/>
  <c r="W156" i="109"/>
  <c r="W164" i="109"/>
  <c r="W180" i="109"/>
  <c r="W405" i="109"/>
  <c r="W515" i="109"/>
  <c r="W274" i="109"/>
  <c r="W370" i="109"/>
  <c r="W338" i="109"/>
  <c r="W117" i="109"/>
  <c r="W125" i="109"/>
  <c r="W133" i="109"/>
  <c r="W145" i="109"/>
  <c r="W149" i="109"/>
  <c r="W157" i="109"/>
  <c r="W161" i="109"/>
  <c r="W165" i="109"/>
  <c r="W169" i="109"/>
  <c r="W173" i="109"/>
  <c r="W193" i="109"/>
  <c r="W209" i="109"/>
  <c r="W245" i="109"/>
  <c r="W253" i="109"/>
  <c r="W261" i="109"/>
  <c r="W285" i="109"/>
  <c r="W289" i="109"/>
  <c r="W293" i="109"/>
  <c r="W297" i="109"/>
  <c r="W301" i="109"/>
  <c r="W305" i="109"/>
  <c r="W309" i="109"/>
  <c r="W313" i="109"/>
  <c r="W321" i="109"/>
  <c r="W325" i="109"/>
  <c r="W341" i="109"/>
  <c r="W345" i="109"/>
  <c r="W353" i="109"/>
  <c r="W357" i="109"/>
  <c r="W361" i="109"/>
  <c r="W365" i="109"/>
  <c r="W381" i="109"/>
  <c r="W385" i="109"/>
  <c r="W401" i="109"/>
  <c r="W105" i="109"/>
  <c r="W181" i="109"/>
  <c r="W409" i="109"/>
  <c r="W417" i="109"/>
  <c r="W429" i="109"/>
  <c r="W437" i="109"/>
  <c r="W445" i="109"/>
  <c r="W453" i="109"/>
  <c r="W461" i="109"/>
  <c r="W469" i="109"/>
  <c r="W477" i="109"/>
  <c r="W485" i="109"/>
  <c r="W493" i="109"/>
  <c r="W501" i="109"/>
  <c r="W509" i="109"/>
  <c r="W517" i="109"/>
  <c r="W132" i="109"/>
  <c r="W403" i="109"/>
  <c r="W194" i="109"/>
  <c r="W198" i="109"/>
  <c r="W214" i="109"/>
  <c r="W226" i="109"/>
  <c r="W230" i="109"/>
  <c r="W246" i="109"/>
  <c r="W258" i="109"/>
  <c r="W262" i="109"/>
  <c r="W278" i="109"/>
  <c r="W290" i="109"/>
  <c r="W294" i="109"/>
  <c r="W310" i="109"/>
  <c r="W322" i="109"/>
  <c r="W326" i="109"/>
  <c r="W342" i="109"/>
  <c r="W354" i="109"/>
  <c r="W358" i="109"/>
  <c r="W374" i="109"/>
  <c r="W386" i="109"/>
  <c r="W390" i="109"/>
  <c r="W141" i="109"/>
  <c r="W185" i="109"/>
  <c r="W413" i="109"/>
  <c r="W421" i="109"/>
  <c r="W425" i="109"/>
  <c r="W433" i="109"/>
  <c r="W441" i="109"/>
  <c r="W449" i="109"/>
  <c r="W457" i="109"/>
  <c r="W465" i="109"/>
  <c r="W473" i="109"/>
  <c r="W481" i="109"/>
  <c r="W489" i="109"/>
  <c r="W497" i="109"/>
  <c r="W505" i="109"/>
  <c r="W513" i="109"/>
  <c r="W172" i="109"/>
  <c r="W439" i="109"/>
  <c r="W109" i="109"/>
  <c r="W177" i="109"/>
  <c r="W189" i="109"/>
  <c r="W104" i="109"/>
  <c r="W112" i="109"/>
  <c r="W120" i="109"/>
  <c r="W128" i="109"/>
  <c r="W136" i="109"/>
  <c r="W144" i="109"/>
  <c r="W152" i="109"/>
  <c r="W160" i="109"/>
  <c r="W168" i="109"/>
  <c r="W176" i="109"/>
  <c r="W184" i="109"/>
  <c r="W225" i="109"/>
  <c r="W237" i="109"/>
  <c r="W257" i="109"/>
  <c r="W317" i="109"/>
  <c r="W329" i="109"/>
  <c r="W373" i="109"/>
  <c r="W389" i="109"/>
  <c r="W197" i="109"/>
  <c r="W201" i="109"/>
  <c r="W213" i="109"/>
  <c r="W221" i="109"/>
  <c r="W233" i="109"/>
  <c r="W265" i="109"/>
  <c r="W273" i="109"/>
  <c r="W281" i="109"/>
  <c r="W337" i="109"/>
  <c r="W349" i="109"/>
  <c r="W377" i="109"/>
  <c r="W393" i="109"/>
  <c r="W102" i="109"/>
  <c r="W110" i="109"/>
  <c r="W118" i="109"/>
  <c r="W126" i="109"/>
  <c r="W134" i="109"/>
  <c r="W142" i="109"/>
  <c r="W150" i="109"/>
  <c r="W158" i="109"/>
  <c r="W166" i="109"/>
  <c r="W174" i="109"/>
  <c r="W182" i="109"/>
  <c r="W190" i="109"/>
  <c r="W206" i="109"/>
  <c r="W218" i="109"/>
  <c r="W234" i="109"/>
  <c r="W250" i="109"/>
  <c r="W266" i="109"/>
  <c r="W282" i="109"/>
  <c r="W298" i="109"/>
  <c r="W314" i="109"/>
  <c r="W334" i="109"/>
  <c r="W350" i="109"/>
  <c r="W366" i="109"/>
  <c r="W382" i="109"/>
  <c r="W398" i="109"/>
  <c r="W406" i="109"/>
  <c r="W414" i="109"/>
  <c r="W422" i="109"/>
  <c r="W430" i="109"/>
  <c r="W438" i="109"/>
  <c r="W446" i="109"/>
  <c r="W454" i="109"/>
  <c r="W462" i="109"/>
  <c r="W470" i="109"/>
  <c r="W478" i="109"/>
  <c r="W486" i="109"/>
  <c r="W494" i="109"/>
  <c r="W502" i="109"/>
  <c r="W510" i="109"/>
  <c r="W518" i="109"/>
  <c r="W407" i="109"/>
  <c r="W471" i="109"/>
  <c r="W503" i="109"/>
  <c r="W103" i="109"/>
  <c r="W107" i="109"/>
  <c r="W111" i="109"/>
  <c r="W115" i="109"/>
  <c r="W119" i="109"/>
  <c r="W123" i="109"/>
  <c r="W127" i="109"/>
  <c r="W131" i="109"/>
  <c r="W135" i="109"/>
  <c r="W139" i="109"/>
  <c r="W143" i="109"/>
  <c r="W147" i="109"/>
  <c r="W151" i="109"/>
  <c r="W155" i="109"/>
  <c r="W159" i="109"/>
  <c r="W163" i="109"/>
  <c r="W167" i="109"/>
  <c r="W171" i="109"/>
  <c r="W175" i="109"/>
  <c r="W179" i="109"/>
  <c r="W183" i="109"/>
  <c r="W187" i="109"/>
  <c r="W191" i="109"/>
  <c r="W195" i="109"/>
  <c r="W199" i="109"/>
  <c r="W203" i="109"/>
  <c r="W207" i="109"/>
  <c r="W211" i="109"/>
  <c r="W215" i="109"/>
  <c r="W219" i="109"/>
  <c r="W223" i="109"/>
  <c r="W227" i="109"/>
  <c r="W231" i="109"/>
  <c r="W235" i="109"/>
  <c r="W239" i="109"/>
  <c r="W243" i="109"/>
  <c r="W247" i="109"/>
  <c r="W251" i="109"/>
  <c r="W255" i="109"/>
  <c r="W259" i="109"/>
  <c r="W263" i="109"/>
  <c r="W267" i="109"/>
  <c r="W271" i="109"/>
  <c r="W275" i="109"/>
  <c r="W279" i="109"/>
  <c r="W283" i="109"/>
  <c r="W287" i="109"/>
  <c r="W291" i="109"/>
  <c r="W295" i="109"/>
  <c r="W299" i="109"/>
  <c r="W303" i="109"/>
  <c r="W307" i="109"/>
  <c r="W311" i="109"/>
  <c r="W315" i="109"/>
  <c r="W319" i="109"/>
  <c r="W323" i="109"/>
  <c r="W411" i="109"/>
  <c r="W415" i="109"/>
  <c r="W427" i="109"/>
  <c r="W431" i="109"/>
  <c r="W443" i="109"/>
  <c r="W447" i="109"/>
  <c r="W459" i="109"/>
  <c r="W463" i="109"/>
  <c r="W475" i="109"/>
  <c r="W479" i="109"/>
  <c r="W491" i="109"/>
  <c r="W495" i="109"/>
  <c r="W507" i="109"/>
  <c r="W511" i="109"/>
  <c r="W419" i="109"/>
  <c r="W451" i="109"/>
  <c r="W483" i="109"/>
  <c r="W205" i="109"/>
  <c r="W217" i="109"/>
  <c r="W229" i="109"/>
  <c r="W241" i="109"/>
  <c r="W249" i="109"/>
  <c r="W269" i="109"/>
  <c r="W277" i="109"/>
  <c r="W333" i="109"/>
  <c r="W369" i="109"/>
  <c r="W397" i="109"/>
  <c r="W106" i="109"/>
  <c r="W114" i="109"/>
  <c r="W122" i="109"/>
  <c r="W130" i="109"/>
  <c r="W138" i="109"/>
  <c r="W146" i="109"/>
  <c r="W154" i="109"/>
  <c r="W162" i="109"/>
  <c r="W170" i="109"/>
  <c r="W178" i="109"/>
  <c r="W186" i="109"/>
  <c r="W202" i="109"/>
  <c r="W222" i="109"/>
  <c r="W238" i="109"/>
  <c r="W254" i="109"/>
  <c r="W270" i="109"/>
  <c r="W286" i="109"/>
  <c r="W302" i="109"/>
  <c r="W318" i="109"/>
  <c r="W330" i="109"/>
  <c r="W346" i="109"/>
  <c r="W362" i="109"/>
  <c r="W378" i="109"/>
  <c r="W394" i="109"/>
  <c r="W402" i="109"/>
  <c r="W410" i="109"/>
  <c r="W418" i="109"/>
  <c r="W426" i="109"/>
  <c r="W434" i="109"/>
  <c r="W442" i="109"/>
  <c r="W450" i="109"/>
  <c r="W458" i="109"/>
  <c r="W466" i="109"/>
  <c r="W474" i="109"/>
  <c r="W482" i="109"/>
  <c r="W490" i="109"/>
  <c r="W498" i="109"/>
  <c r="W506" i="109"/>
  <c r="W514" i="109"/>
  <c r="W530" i="109"/>
  <c r="W526" i="109"/>
  <c r="W522" i="109"/>
  <c r="W529" i="109"/>
  <c r="W525" i="109"/>
  <c r="W521" i="109"/>
  <c r="W528" i="109"/>
  <c r="W524" i="109"/>
  <c r="W527" i="109"/>
  <c r="W523" i="109"/>
  <c r="W192" i="109"/>
  <c r="W196" i="109"/>
  <c r="W200" i="109"/>
  <c r="W204" i="109"/>
  <c r="W208" i="109"/>
  <c r="W212" i="109"/>
  <c r="W216" i="109"/>
  <c r="W220" i="109"/>
  <c r="W224" i="109"/>
  <c r="W228" i="109"/>
  <c r="W232" i="109"/>
  <c r="W236" i="109"/>
  <c r="W240" i="109"/>
  <c r="W244" i="109"/>
  <c r="W248" i="109"/>
  <c r="W252" i="109"/>
  <c r="W256" i="109"/>
  <c r="W260" i="109"/>
  <c r="W264" i="109"/>
  <c r="W268" i="109"/>
  <c r="W272" i="109"/>
  <c r="W276" i="109"/>
  <c r="W280" i="109"/>
  <c r="W284" i="109"/>
  <c r="W288" i="109"/>
  <c r="W292" i="109"/>
  <c r="W296" i="109"/>
  <c r="W300" i="109"/>
  <c r="W304" i="109"/>
  <c r="W308" i="109"/>
  <c r="W312" i="109"/>
  <c r="W316" i="109"/>
  <c r="W320" i="109"/>
  <c r="W324" i="109"/>
  <c r="W328" i="109"/>
  <c r="W332" i="109"/>
  <c r="W336" i="109"/>
  <c r="W340" i="109"/>
  <c r="W344" i="109"/>
  <c r="W348" i="109"/>
  <c r="W352" i="109"/>
  <c r="W356" i="109"/>
  <c r="W423" i="109"/>
  <c r="W455" i="109"/>
  <c r="W487" i="109"/>
  <c r="W519" i="109"/>
  <c r="W327" i="109"/>
  <c r="W331" i="109"/>
  <c r="W335" i="109"/>
  <c r="W339" i="109"/>
  <c r="W343" i="109"/>
  <c r="W347" i="109"/>
  <c r="W351" i="109"/>
  <c r="W355" i="109"/>
  <c r="W359" i="109"/>
  <c r="W363" i="109"/>
  <c r="W367" i="109"/>
  <c r="W371" i="109"/>
  <c r="W375" i="109"/>
  <c r="W379" i="109"/>
  <c r="W383" i="109"/>
  <c r="W387" i="109"/>
  <c r="W391" i="109"/>
  <c r="W395" i="109"/>
  <c r="W399" i="109"/>
  <c r="W360" i="109"/>
  <c r="W364" i="109"/>
  <c r="W368" i="109"/>
  <c r="W372" i="109"/>
  <c r="W376" i="109"/>
  <c r="W380" i="109"/>
  <c r="W384" i="109"/>
  <c r="W388" i="109"/>
  <c r="W392" i="109"/>
  <c r="W396" i="109"/>
  <c r="W400" i="109"/>
  <c r="W408" i="109"/>
  <c r="W412" i="109"/>
  <c r="W416" i="109"/>
  <c r="W420" i="109"/>
  <c r="W424" i="109"/>
  <c r="W428" i="109"/>
  <c r="W432" i="109"/>
  <c r="W436" i="109"/>
  <c r="W440" i="109"/>
  <c r="W444" i="109"/>
  <c r="W448" i="109"/>
  <c r="W452" i="109"/>
  <c r="W456" i="109"/>
  <c r="W460" i="109"/>
  <c r="W464" i="109"/>
  <c r="W468" i="109"/>
  <c r="W472" i="109"/>
  <c r="W476" i="109"/>
  <c r="W480" i="109"/>
  <c r="W484" i="109"/>
  <c r="W488" i="109"/>
  <c r="W492" i="109"/>
  <c r="W496" i="109"/>
  <c r="W500" i="109"/>
  <c r="W504" i="109"/>
  <c r="W508" i="109"/>
  <c r="W512" i="109"/>
  <c r="W516" i="109"/>
  <c r="W520" i="109"/>
  <c r="A10" i="109"/>
  <c r="A11" i="109" s="1"/>
  <c r="A12" i="109" s="1"/>
  <c r="A13" i="109" s="1"/>
  <c r="A14" i="109" s="1"/>
  <c r="A15" i="109" s="1"/>
  <c r="A16" i="109" s="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E37" i="109"/>
  <c r="E17" i="109"/>
  <c r="E34" i="109"/>
  <c r="E27" i="109"/>
  <c r="E88" i="109"/>
  <c r="E74" i="109"/>
  <c r="E12" i="109"/>
  <c r="E76" i="109"/>
  <c r="E96" i="109"/>
  <c r="E58" i="109"/>
  <c r="E54" i="109"/>
  <c r="E39" i="109"/>
  <c r="E42" i="109"/>
  <c r="E72" i="109"/>
  <c r="E61" i="109"/>
  <c r="E44" i="109"/>
  <c r="E16" i="109"/>
  <c r="E21" i="109"/>
  <c r="E22" i="109"/>
  <c r="E31" i="109"/>
  <c r="E43" i="109"/>
  <c r="E20" i="109"/>
  <c r="E64" i="109"/>
  <c r="E69" i="109"/>
  <c r="E97" i="109"/>
  <c r="E45" i="109"/>
  <c r="E75" i="109"/>
  <c r="E41" i="109"/>
  <c r="E33" i="109"/>
  <c r="E55" i="109"/>
  <c r="E53" i="109"/>
  <c r="E19" i="109"/>
  <c r="E86" i="109"/>
  <c r="E70" i="109"/>
  <c r="E92" i="109"/>
  <c r="E62" i="109"/>
  <c r="E99" i="109"/>
  <c r="E40" i="109"/>
  <c r="E93" i="109"/>
  <c r="E11" i="109"/>
  <c r="E47" i="109"/>
  <c r="E85" i="109"/>
  <c r="E13" i="109"/>
  <c r="E100" i="109"/>
  <c r="E91" i="109"/>
  <c r="E10" i="109"/>
  <c r="E32" i="109"/>
  <c r="E77" i="109"/>
  <c r="A5" i="118"/>
  <c r="E50" i="109"/>
  <c r="E68" i="109"/>
  <c r="E35" i="109"/>
  <c r="E48" i="109"/>
  <c r="E52" i="109"/>
  <c r="E56" i="109"/>
  <c r="E18" i="109"/>
  <c r="E38" i="109"/>
  <c r="E79" i="109"/>
  <c r="E14" i="109"/>
  <c r="E98" i="109"/>
  <c r="E71" i="109"/>
  <c r="E51" i="109"/>
  <c r="E28" i="109"/>
  <c r="E60" i="109"/>
  <c r="E80" i="109"/>
  <c r="E95" i="109"/>
  <c r="E73" i="109"/>
  <c r="E65" i="109"/>
  <c r="E59" i="109"/>
  <c r="E15" i="109"/>
  <c r="E78" i="109"/>
  <c r="E87" i="109"/>
  <c r="E26" i="109"/>
  <c r="E94" i="109"/>
  <c r="E82" i="109"/>
  <c r="E29" i="109"/>
  <c r="E30" i="109"/>
  <c r="E24" i="109"/>
  <c r="E89" i="109"/>
  <c r="E90" i="109"/>
  <c r="E81" i="109"/>
  <c r="E66" i="109"/>
  <c r="E49" i="109"/>
  <c r="E46" i="109"/>
  <c r="E84" i="109"/>
  <c r="E83" i="109"/>
  <c r="E25" i="109"/>
  <c r="E36" i="109"/>
  <c r="E57" i="109"/>
  <c r="E9" i="109"/>
  <c r="E63" i="109"/>
  <c r="E67" i="109"/>
  <c r="E23" i="109"/>
  <c r="X379" i="118" l="1"/>
  <c r="X378" i="118"/>
  <c r="X377" i="118"/>
  <c r="X376" i="118"/>
  <c r="X375" i="118"/>
  <c r="X374" i="118"/>
  <c r="X373" i="118"/>
  <c r="X372" i="118"/>
  <c r="X371" i="118"/>
  <c r="X370" i="118"/>
  <c r="X369" i="118"/>
  <c r="X368" i="118"/>
  <c r="X367" i="118"/>
  <c r="X366" i="118"/>
  <c r="X365" i="118"/>
  <c r="X364" i="118"/>
  <c r="X363" i="118"/>
  <c r="X362" i="118"/>
  <c r="X361" i="118"/>
  <c r="X360" i="118"/>
  <c r="X359" i="118"/>
  <c r="X358" i="118"/>
  <c r="X357" i="118"/>
  <c r="X356" i="118"/>
  <c r="X355" i="118"/>
  <c r="X354" i="118"/>
  <c r="X353" i="118"/>
  <c r="X352" i="118"/>
  <c r="X351" i="118"/>
  <c r="X350" i="118"/>
  <c r="X349" i="118"/>
  <c r="X348" i="118"/>
  <c r="X347" i="118"/>
  <c r="X346" i="118"/>
  <c r="X345" i="118"/>
  <c r="X344" i="118"/>
  <c r="X343" i="118"/>
  <c r="X342" i="118"/>
  <c r="X341" i="118"/>
  <c r="X340" i="118"/>
  <c r="X339" i="118"/>
  <c r="X338" i="118"/>
  <c r="X337" i="118"/>
  <c r="X336" i="118"/>
  <c r="X335" i="118"/>
  <c r="X334" i="118"/>
  <c r="X333" i="118"/>
  <c r="X332" i="118"/>
  <c r="X331" i="118"/>
  <c r="X330" i="118"/>
  <c r="X329" i="118"/>
  <c r="X328" i="118"/>
  <c r="X327" i="118"/>
  <c r="X326" i="118"/>
  <c r="X325" i="118"/>
  <c r="X324" i="118"/>
  <c r="X323" i="118"/>
  <c r="X322" i="118"/>
  <c r="X321" i="118"/>
  <c r="X320" i="118"/>
  <c r="X319" i="118"/>
  <c r="X318" i="118"/>
  <c r="X317" i="118"/>
  <c r="X316" i="118"/>
  <c r="X315" i="118"/>
  <c r="X314" i="118"/>
  <c r="X313" i="118"/>
  <c r="X312" i="118"/>
  <c r="X311" i="118"/>
  <c r="X310" i="118"/>
  <c r="X309" i="118"/>
  <c r="X308" i="118"/>
  <c r="X307" i="118"/>
  <c r="X306" i="118"/>
  <c r="X305" i="118"/>
  <c r="X304" i="118"/>
  <c r="X303" i="118"/>
  <c r="X302" i="118"/>
  <c r="X301" i="118"/>
  <c r="X300" i="118"/>
  <c r="X299" i="118"/>
  <c r="X298" i="118"/>
  <c r="X297" i="118"/>
  <c r="X296" i="118"/>
  <c r="X295" i="118"/>
  <c r="X294" i="118"/>
  <c r="X293" i="118"/>
  <c r="X292" i="118"/>
  <c r="X291" i="118"/>
  <c r="X290" i="118"/>
  <c r="X289" i="118"/>
  <c r="X288" i="118"/>
  <c r="X287" i="118"/>
  <c r="X286" i="118"/>
  <c r="X285" i="118"/>
  <c r="X284" i="118"/>
  <c r="X283" i="118"/>
  <c r="X282" i="118"/>
  <c r="X281" i="118"/>
  <c r="X280" i="118"/>
  <c r="X279" i="118"/>
  <c r="X278" i="118"/>
  <c r="X277" i="118"/>
  <c r="X276" i="118"/>
  <c r="X275" i="118"/>
  <c r="X274" i="118"/>
  <c r="X273" i="118"/>
  <c r="X272" i="118"/>
  <c r="X271" i="118"/>
  <c r="X270" i="118"/>
  <c r="X269" i="118"/>
  <c r="X268" i="118"/>
  <c r="X267" i="118"/>
  <c r="X266" i="118"/>
  <c r="X265" i="118"/>
  <c r="X264" i="118"/>
  <c r="X263" i="118"/>
  <c r="X262" i="118"/>
  <c r="X261" i="118"/>
  <c r="X260" i="118"/>
  <c r="X259" i="118"/>
  <c r="X258" i="118"/>
  <c r="X257" i="118"/>
  <c r="X256" i="118"/>
  <c r="X255" i="118"/>
  <c r="X254" i="118"/>
  <c r="X253" i="118"/>
  <c r="X252" i="118"/>
  <c r="X251" i="118"/>
  <c r="X250" i="118"/>
  <c r="X249" i="118"/>
  <c r="X248" i="118"/>
  <c r="X247" i="118"/>
  <c r="X246" i="118"/>
  <c r="X245" i="118"/>
  <c r="X244" i="118"/>
  <c r="X243" i="118"/>
  <c r="X242" i="118"/>
  <c r="X241" i="118"/>
  <c r="X240" i="118"/>
  <c r="X239" i="118"/>
  <c r="X238" i="118"/>
  <c r="X237" i="118"/>
  <c r="X236" i="118"/>
  <c r="X235" i="118"/>
  <c r="X234" i="118"/>
  <c r="X233" i="118"/>
  <c r="X232" i="118"/>
  <c r="X231" i="118"/>
  <c r="X230" i="118"/>
  <c r="X229" i="118"/>
  <c r="X228" i="118"/>
  <c r="X227" i="118"/>
  <c r="X226" i="118"/>
  <c r="X225" i="118"/>
  <c r="X224" i="118"/>
  <c r="X223" i="118"/>
  <c r="X222" i="118"/>
  <c r="X221" i="118"/>
  <c r="X220" i="118"/>
  <c r="X219" i="118"/>
  <c r="X218" i="118"/>
  <c r="X217" i="118"/>
  <c r="X216" i="118"/>
  <c r="X215" i="118"/>
  <c r="X214" i="118"/>
  <c r="X213" i="118"/>
  <c r="X212" i="118"/>
  <c r="X211" i="118"/>
  <c r="X210" i="118"/>
  <c r="X209" i="118"/>
  <c r="X208" i="118"/>
  <c r="X207" i="118"/>
  <c r="X206" i="118"/>
  <c r="X205" i="118"/>
  <c r="X204" i="118"/>
  <c r="X203" i="118"/>
  <c r="X202" i="118"/>
  <c r="X201" i="118"/>
  <c r="X200" i="118"/>
  <c r="X199" i="118"/>
  <c r="X198" i="118"/>
  <c r="X197" i="118"/>
  <c r="X196" i="118"/>
  <c r="X195" i="118"/>
  <c r="X194" i="118"/>
  <c r="X193" i="118"/>
  <c r="X192" i="118"/>
  <c r="X191" i="118"/>
  <c r="X190" i="118"/>
  <c r="X189" i="118"/>
  <c r="X188" i="118"/>
  <c r="X187" i="118"/>
  <c r="X186" i="118"/>
  <c r="X185" i="118"/>
  <c r="X184" i="118"/>
  <c r="X183" i="118"/>
  <c r="X182" i="118"/>
  <c r="X181" i="118"/>
  <c r="X180" i="118"/>
  <c r="X179" i="118"/>
  <c r="X178" i="118"/>
  <c r="X177" i="118"/>
  <c r="X176" i="118"/>
  <c r="X175" i="118"/>
  <c r="X174" i="118"/>
  <c r="X173" i="118"/>
  <c r="X172" i="118"/>
  <c r="X171" i="118"/>
  <c r="X170" i="118"/>
  <c r="X169" i="118"/>
  <c r="X168" i="118"/>
  <c r="X167" i="118"/>
  <c r="X166" i="118"/>
  <c r="X165" i="118"/>
  <c r="X164" i="118"/>
  <c r="X163" i="118"/>
  <c r="X162" i="118"/>
  <c r="X161" i="118"/>
  <c r="X160" i="118"/>
  <c r="X159" i="118"/>
  <c r="X158" i="118"/>
  <c r="X157" i="118"/>
  <c r="X156" i="118"/>
  <c r="X155" i="118"/>
  <c r="X154" i="118"/>
  <c r="X153" i="118"/>
  <c r="X152" i="118"/>
  <c r="X151" i="118"/>
  <c r="X150" i="118"/>
  <c r="X149" i="118"/>
  <c r="X148" i="118"/>
  <c r="X147" i="118"/>
  <c r="X146" i="118"/>
  <c r="X145" i="118"/>
  <c r="X144" i="118"/>
  <c r="X143" i="118"/>
  <c r="X142" i="118"/>
  <c r="X141" i="118"/>
  <c r="X140" i="118"/>
  <c r="X139" i="118"/>
  <c r="X138" i="118"/>
  <c r="X137" i="118"/>
  <c r="X136" i="118"/>
  <c r="X135" i="118"/>
  <c r="X134" i="118"/>
  <c r="X133" i="118"/>
  <c r="X132" i="118"/>
  <c r="X131" i="118"/>
  <c r="X130" i="118"/>
  <c r="X129" i="118"/>
  <c r="X128" i="118"/>
  <c r="X127" i="118"/>
  <c r="X126" i="118"/>
  <c r="X125" i="118"/>
  <c r="X124" i="118"/>
  <c r="X123" i="118"/>
  <c r="X122" i="118"/>
  <c r="X121" i="118"/>
  <c r="X120" i="118"/>
  <c r="X119" i="118"/>
  <c r="X118" i="118"/>
  <c r="X117" i="118"/>
  <c r="X116" i="118"/>
  <c r="X115" i="118"/>
  <c r="X114" i="118"/>
  <c r="X113" i="118"/>
  <c r="X112" i="118"/>
  <c r="X111" i="118"/>
  <c r="X110" i="118"/>
  <c r="X109" i="118"/>
  <c r="X108" i="118"/>
  <c r="X107" i="118"/>
  <c r="X106" i="118"/>
  <c r="X105" i="118"/>
  <c r="X104" i="118"/>
  <c r="X103" i="118"/>
  <c r="X102" i="118"/>
  <c r="X101" i="118"/>
  <c r="X100" i="118"/>
  <c r="X99" i="118"/>
  <c r="X98" i="118"/>
  <c r="X97" i="118"/>
  <c r="X96" i="118"/>
  <c r="X95" i="118"/>
  <c r="X94" i="118"/>
  <c r="X93" i="118"/>
  <c r="X92" i="118"/>
  <c r="X91" i="118"/>
  <c r="X90" i="118"/>
  <c r="X89" i="118"/>
  <c r="X88" i="118"/>
  <c r="X87" i="118"/>
  <c r="X86" i="118"/>
  <c r="X85" i="118"/>
  <c r="X84" i="118"/>
  <c r="X83" i="118"/>
  <c r="X82" i="118"/>
  <c r="Y80" i="118"/>
  <c r="X80" i="118"/>
  <c r="A80" i="118"/>
  <c r="Y79" i="118"/>
  <c r="X79" i="118"/>
  <c r="Y78" i="118"/>
  <c r="X78" i="118"/>
  <c r="Y77" i="118"/>
  <c r="X77" i="118"/>
  <c r="Y76" i="118"/>
  <c r="X76" i="118"/>
  <c r="Y75" i="118"/>
  <c r="X75" i="118"/>
  <c r="Y74" i="118"/>
  <c r="X74" i="118"/>
  <c r="Y73" i="118"/>
  <c r="X73" i="118"/>
  <c r="Y72" i="118"/>
  <c r="X72" i="118"/>
  <c r="Y71" i="118"/>
  <c r="X71" i="118"/>
  <c r="Y70" i="118"/>
  <c r="X70" i="118"/>
  <c r="Y69" i="118"/>
  <c r="X69" i="118"/>
  <c r="Y68" i="118"/>
  <c r="X68" i="118"/>
  <c r="Y67" i="118"/>
  <c r="X67" i="118"/>
  <c r="Y66" i="118"/>
  <c r="X66" i="118"/>
  <c r="Y65" i="118"/>
  <c r="X65" i="118"/>
  <c r="Y64" i="118"/>
  <c r="X64" i="118"/>
  <c r="Y63" i="118"/>
  <c r="X63" i="118"/>
  <c r="Y62" i="118"/>
  <c r="X62" i="118"/>
  <c r="Y61" i="118"/>
  <c r="X61" i="118"/>
  <c r="Y60" i="118"/>
  <c r="X60" i="118"/>
  <c r="Y59" i="118"/>
  <c r="X59" i="118"/>
  <c r="Y58" i="118"/>
  <c r="X58" i="118"/>
  <c r="Y57" i="118"/>
  <c r="X57" i="118"/>
  <c r="Y56" i="118"/>
  <c r="X56" i="118"/>
  <c r="Y55" i="118"/>
  <c r="X55" i="118"/>
  <c r="Y54" i="118"/>
  <c r="X54" i="118"/>
  <c r="Y53" i="118"/>
  <c r="X53" i="118"/>
  <c r="Y52" i="118"/>
  <c r="X52" i="118"/>
  <c r="Y51" i="118"/>
  <c r="X51" i="118"/>
  <c r="Y50" i="118"/>
  <c r="X50" i="118"/>
  <c r="Y49" i="118"/>
  <c r="X49" i="118"/>
  <c r="Y48" i="118"/>
  <c r="X48" i="118"/>
  <c r="Y47" i="118"/>
  <c r="X47" i="118"/>
  <c r="Y46" i="118"/>
  <c r="X46" i="118"/>
  <c r="Y45" i="118"/>
  <c r="X45" i="118"/>
  <c r="Y44" i="118"/>
  <c r="X44" i="118"/>
  <c r="Y43" i="118"/>
  <c r="X43" i="118"/>
  <c r="Y42" i="118"/>
  <c r="X42" i="118"/>
  <c r="Y41" i="118"/>
  <c r="X41" i="118"/>
  <c r="Y40" i="118"/>
  <c r="X40" i="118"/>
  <c r="Y39" i="118"/>
  <c r="X39" i="118"/>
  <c r="Y38" i="118"/>
  <c r="X38" i="118"/>
  <c r="Y37" i="118"/>
  <c r="X37" i="118"/>
  <c r="Y36" i="118"/>
  <c r="X36" i="118"/>
  <c r="Y35" i="118"/>
  <c r="X35" i="118"/>
  <c r="Y34" i="118"/>
  <c r="X34" i="118"/>
  <c r="Y33" i="118"/>
  <c r="X33" i="118"/>
  <c r="Y32" i="118"/>
  <c r="X32" i="118"/>
  <c r="Y31" i="118"/>
  <c r="X31" i="118"/>
  <c r="Y30" i="118"/>
  <c r="X30" i="118"/>
  <c r="Y29" i="118"/>
  <c r="X29" i="118"/>
  <c r="Y28" i="118"/>
  <c r="X28" i="118"/>
  <c r="Y27" i="118"/>
  <c r="X27" i="118"/>
  <c r="Y26" i="118"/>
  <c r="X26" i="118"/>
  <c r="Y25" i="118"/>
  <c r="X25" i="118"/>
  <c r="Y24" i="118"/>
  <c r="X24" i="118"/>
  <c r="Y23" i="118"/>
  <c r="X23" i="118"/>
  <c r="Y22" i="118"/>
  <c r="X22" i="118"/>
  <c r="Y21" i="118"/>
  <c r="X21" i="118"/>
  <c r="Y20" i="118"/>
  <c r="X20" i="118"/>
  <c r="Y19" i="118"/>
  <c r="X19" i="118"/>
  <c r="Y18" i="118"/>
  <c r="X18" i="118"/>
  <c r="Y17" i="118"/>
  <c r="X17" i="118"/>
  <c r="Y16" i="118"/>
  <c r="X16" i="118"/>
  <c r="Y15" i="118"/>
  <c r="X15" i="118"/>
  <c r="Y14" i="118"/>
  <c r="X14" i="118"/>
  <c r="Y13" i="118"/>
  <c r="X13" i="118"/>
  <c r="Y12" i="118"/>
  <c r="X12" i="118"/>
  <c r="Y11" i="118"/>
  <c r="X11" i="118"/>
  <c r="Y10" i="118"/>
  <c r="X10" i="118"/>
  <c r="A10" i="118"/>
  <c r="A11" i="118" s="1"/>
  <c r="A12" i="118" s="1"/>
  <c r="A13" i="118" s="1"/>
  <c r="A14" i="118" s="1"/>
  <c r="A15" i="118" s="1"/>
  <c r="A16" i="118" s="1"/>
  <c r="A17" i="118" s="1"/>
  <c r="A18" i="118" s="1"/>
  <c r="A19" i="118" s="1"/>
  <c r="A20" i="118" s="1"/>
  <c r="A21" i="118" s="1"/>
  <c r="A22" i="118" s="1"/>
  <c r="A23" i="118" s="1"/>
  <c r="A24" i="118" s="1"/>
  <c r="A25" i="118" s="1"/>
  <c r="A26" i="118" s="1"/>
  <c r="A27" i="118" s="1"/>
  <c r="A28" i="118" s="1"/>
  <c r="A29" i="118" s="1"/>
  <c r="A30" i="118" s="1"/>
  <c r="A31" i="118" s="1"/>
  <c r="A32" i="118" s="1"/>
  <c r="A33" i="118" s="1"/>
  <c r="A34" i="118" s="1"/>
  <c r="A35" i="118" s="1"/>
  <c r="A36" i="118" s="1"/>
  <c r="A37" i="118" s="1"/>
  <c r="A38" i="118" s="1"/>
  <c r="A39" i="118" s="1"/>
  <c r="A40" i="118" s="1"/>
  <c r="A41" i="118" s="1"/>
  <c r="A42" i="118" s="1"/>
  <c r="A43" i="118" s="1"/>
  <c r="A44" i="118" s="1"/>
  <c r="A45" i="118" s="1"/>
  <c r="A46" i="118" s="1"/>
  <c r="A47" i="118" s="1"/>
  <c r="A48" i="118" s="1"/>
  <c r="A49" i="118" s="1"/>
  <c r="A50" i="118" s="1"/>
  <c r="A51" i="118" s="1"/>
  <c r="A52" i="118" s="1"/>
  <c r="A53" i="118" s="1"/>
  <c r="A54" i="118" s="1"/>
  <c r="A55" i="118" s="1"/>
  <c r="A56" i="118" s="1"/>
  <c r="A57" i="118" s="1"/>
  <c r="A58" i="118" s="1"/>
  <c r="A59" i="118" s="1"/>
  <c r="A60" i="118" s="1"/>
  <c r="A61" i="118" s="1"/>
  <c r="A62" i="118" s="1"/>
  <c r="A63" i="118" s="1"/>
  <c r="A64" i="118" s="1"/>
  <c r="A65" i="118" s="1"/>
  <c r="A66" i="118" s="1"/>
  <c r="A67" i="118" s="1"/>
  <c r="A68" i="118" s="1"/>
  <c r="A69" i="118" s="1"/>
  <c r="A70" i="118" s="1"/>
  <c r="A71" i="118" s="1"/>
  <c r="A72" i="118" s="1"/>
  <c r="A73" i="118" s="1"/>
  <c r="A74" i="118" s="1"/>
  <c r="A75" i="118" s="1"/>
  <c r="A76" i="118" s="1"/>
  <c r="A77" i="118" s="1"/>
  <c r="A78" i="118" s="1"/>
  <c r="A79" i="118" s="1"/>
  <c r="Y9" i="118"/>
  <c r="X9" i="118"/>
  <c r="H2" i="118"/>
  <c r="E69" i="118"/>
  <c r="E5" i="118"/>
  <c r="E26" i="118"/>
  <c r="E71" i="118"/>
  <c r="E53" i="118"/>
  <c r="E36" i="118"/>
  <c r="E61" i="118"/>
  <c r="E18" i="118"/>
  <c r="E63" i="118"/>
  <c r="E72" i="118"/>
  <c r="E62" i="118"/>
  <c r="E58" i="118"/>
  <c r="E33" i="118"/>
  <c r="E28" i="118"/>
  <c r="E54" i="118"/>
  <c r="E41" i="118"/>
  <c r="E73" i="118"/>
  <c r="E55" i="118"/>
  <c r="E9" i="118"/>
  <c r="E68" i="118"/>
  <c r="E50" i="118"/>
  <c r="E59" i="118"/>
  <c r="E35" i="118"/>
  <c r="E21" i="118"/>
  <c r="E56" i="118"/>
  <c r="E29" i="118"/>
  <c r="E17" i="118"/>
  <c r="E19" i="118"/>
  <c r="E16" i="118"/>
  <c r="E27" i="118"/>
  <c r="E39" i="118"/>
  <c r="E77" i="118"/>
  <c r="E22" i="118"/>
  <c r="R3" i="118"/>
  <c r="E12" i="118"/>
  <c r="E13" i="118"/>
  <c r="D6" i="118"/>
  <c r="E66" i="118"/>
  <c r="E37" i="118"/>
  <c r="E44" i="118"/>
  <c r="E40" i="118"/>
  <c r="E70" i="118"/>
  <c r="E30" i="118"/>
  <c r="E42" i="118"/>
  <c r="D4" i="118"/>
  <c r="E20" i="118"/>
  <c r="E65" i="118"/>
  <c r="E15" i="118"/>
  <c r="E80" i="118"/>
  <c r="E23" i="118"/>
  <c r="E38" i="118"/>
  <c r="E52" i="118"/>
  <c r="E75" i="118"/>
  <c r="E79" i="118"/>
  <c r="A3" i="118"/>
  <c r="E67" i="118"/>
  <c r="E57" i="118"/>
  <c r="E51" i="118"/>
  <c r="E10" i="118"/>
  <c r="E45" i="118"/>
  <c r="E48" i="118"/>
  <c r="E31" i="118"/>
  <c r="E34" i="118"/>
  <c r="E14" i="118"/>
  <c r="E64" i="118"/>
  <c r="E25" i="118"/>
  <c r="E46" i="118"/>
  <c r="E43" i="118"/>
  <c r="E76" i="118"/>
  <c r="E11" i="118"/>
  <c r="E60" i="118"/>
  <c r="E47" i="118"/>
  <c r="E74" i="118"/>
  <c r="E49" i="118"/>
  <c r="E78" i="118"/>
  <c r="E32" i="118"/>
  <c r="E24" i="118"/>
  <c r="A6" i="118" l="1"/>
  <c r="W371" i="118"/>
  <c r="W363" i="118"/>
  <c r="W355" i="118"/>
  <c r="W347" i="118"/>
  <c r="W339" i="118"/>
  <c r="W331" i="118"/>
  <c r="W373" i="118"/>
  <c r="W357" i="118"/>
  <c r="W341" i="118"/>
  <c r="W333" i="118"/>
  <c r="W256" i="118"/>
  <c r="W254" i="118"/>
  <c r="W252" i="118"/>
  <c r="W250" i="118"/>
  <c r="W248" i="118"/>
  <c r="W246" i="118"/>
  <c r="W244" i="118"/>
  <c r="W242" i="118"/>
  <c r="W240" i="118"/>
  <c r="W238" i="118"/>
  <c r="W236" i="118"/>
  <c r="W234" i="118"/>
  <c r="W232" i="118"/>
  <c r="W230" i="118"/>
  <c r="W228" i="118"/>
  <c r="W226" i="118"/>
  <c r="W224" i="118"/>
  <c r="W222" i="118"/>
  <c r="W220" i="118"/>
  <c r="W218" i="118"/>
  <c r="W216" i="118"/>
  <c r="W214" i="118"/>
  <c r="W212" i="118"/>
  <c r="W210" i="118"/>
  <c r="W208" i="118"/>
  <c r="W206" i="118"/>
  <c r="W204" i="118"/>
  <c r="W202" i="118"/>
  <c r="W200" i="118"/>
  <c r="W198" i="118"/>
  <c r="W196" i="118"/>
  <c r="W194" i="118"/>
  <c r="W192" i="118"/>
  <c r="W190" i="118"/>
  <c r="W188" i="118"/>
  <c r="W186" i="118"/>
  <c r="W184" i="118"/>
  <c r="W182" i="118"/>
  <c r="W180" i="118"/>
  <c r="W178" i="118"/>
  <c r="W176" i="118"/>
  <c r="W174" i="118"/>
  <c r="W172" i="118"/>
  <c r="W170" i="118"/>
  <c r="W168" i="118"/>
  <c r="W166" i="118"/>
  <c r="W164" i="118"/>
  <c r="W162" i="118"/>
  <c r="W160" i="118"/>
  <c r="W158" i="118"/>
  <c r="W156" i="118"/>
  <c r="W154" i="118"/>
  <c r="W152" i="118"/>
  <c r="W150" i="118"/>
  <c r="W148" i="118"/>
  <c r="W146" i="118"/>
  <c r="W144" i="118"/>
  <c r="W142" i="118"/>
  <c r="W140" i="118"/>
  <c r="W138" i="118"/>
  <c r="W136" i="118"/>
  <c r="W134" i="118"/>
  <c r="W132" i="118"/>
  <c r="W130" i="118"/>
  <c r="W128" i="118"/>
  <c r="W126" i="118"/>
  <c r="W124" i="118"/>
  <c r="W122" i="118"/>
  <c r="W120" i="118"/>
  <c r="W118" i="118"/>
  <c r="W116" i="118"/>
  <c r="W114" i="118"/>
  <c r="W112" i="118"/>
  <c r="W110" i="118"/>
  <c r="W108" i="118"/>
  <c r="W106" i="118"/>
  <c r="W104" i="118"/>
  <c r="W102" i="118"/>
  <c r="W100" i="118"/>
  <c r="W98" i="118"/>
  <c r="W96" i="118"/>
  <c r="W94" i="118"/>
  <c r="W92" i="118"/>
  <c r="W90" i="118"/>
  <c r="W88" i="118"/>
  <c r="W86" i="118"/>
  <c r="W84" i="118"/>
  <c r="W82" i="118"/>
  <c r="W375" i="118"/>
  <c r="W359" i="118"/>
  <c r="W343" i="118"/>
  <c r="W335" i="118"/>
  <c r="W327" i="118"/>
  <c r="W319" i="118"/>
  <c r="W311" i="118"/>
  <c r="W303" i="118"/>
  <c r="W295" i="118"/>
  <c r="W287" i="118"/>
  <c r="W279" i="118"/>
  <c r="W271" i="118"/>
  <c r="W263" i="118"/>
  <c r="W99" i="118"/>
  <c r="W123" i="118"/>
  <c r="W147" i="118"/>
  <c r="W179" i="118"/>
  <c r="W203" i="118"/>
  <c r="W219" i="118"/>
  <c r="W243" i="118"/>
  <c r="W270" i="118"/>
  <c r="W281" i="118"/>
  <c r="W309" i="118"/>
  <c r="W345" i="118"/>
  <c r="W89" i="118"/>
  <c r="W113" i="118"/>
  <c r="W129" i="118"/>
  <c r="W145" i="118"/>
  <c r="W153" i="118"/>
  <c r="W161" i="118"/>
  <c r="W169" i="118"/>
  <c r="W177" i="118"/>
  <c r="W185" i="118"/>
  <c r="W193" i="118"/>
  <c r="W201" i="118"/>
  <c r="W209" i="118"/>
  <c r="W217" i="118"/>
  <c r="W225" i="118"/>
  <c r="W233" i="118"/>
  <c r="W241" i="118"/>
  <c r="W249" i="118"/>
  <c r="W257" i="118"/>
  <c r="W267" i="118"/>
  <c r="W278" i="118"/>
  <c r="W285" i="118"/>
  <c r="W289" i="118"/>
  <c r="W299" i="118"/>
  <c r="W310" i="118"/>
  <c r="W317" i="118"/>
  <c r="W321" i="118"/>
  <c r="W361" i="118"/>
  <c r="W365" i="118"/>
  <c r="W83" i="118"/>
  <c r="W107" i="118"/>
  <c r="W131" i="118"/>
  <c r="W155" i="118"/>
  <c r="W171" i="118"/>
  <c r="W195" i="118"/>
  <c r="W227" i="118"/>
  <c r="W259" i="118"/>
  <c r="W277" i="118"/>
  <c r="W302" i="118"/>
  <c r="W323" i="118"/>
  <c r="W349" i="118"/>
  <c r="W97" i="118"/>
  <c r="W121" i="118"/>
  <c r="W87" i="118"/>
  <c r="W95" i="118"/>
  <c r="W103" i="118"/>
  <c r="W111" i="118"/>
  <c r="W119" i="118"/>
  <c r="W127" i="118"/>
  <c r="W135" i="118"/>
  <c r="W143" i="118"/>
  <c r="W151" i="118"/>
  <c r="W159" i="118"/>
  <c r="W167" i="118"/>
  <c r="W175" i="118"/>
  <c r="W183" i="118"/>
  <c r="W191" i="118"/>
  <c r="W199" i="118"/>
  <c r="W207" i="118"/>
  <c r="W215" i="118"/>
  <c r="W223" i="118"/>
  <c r="W231" i="118"/>
  <c r="W239" i="118"/>
  <c r="W247" i="118"/>
  <c r="W255" i="118"/>
  <c r="W261" i="118"/>
  <c r="W265" i="118"/>
  <c r="W275" i="118"/>
  <c r="W286" i="118"/>
  <c r="W293" i="118"/>
  <c r="W297" i="118"/>
  <c r="W307" i="118"/>
  <c r="W318" i="118"/>
  <c r="W325" i="118"/>
  <c r="W329" i="118"/>
  <c r="W377" i="118"/>
  <c r="W91" i="118"/>
  <c r="W115" i="118"/>
  <c r="W139" i="118"/>
  <c r="W163" i="118"/>
  <c r="W187" i="118"/>
  <c r="W211" i="118"/>
  <c r="W235" i="118"/>
  <c r="W251" i="118"/>
  <c r="W291" i="118"/>
  <c r="W313" i="118"/>
  <c r="W334" i="118"/>
  <c r="W367" i="118"/>
  <c r="W105" i="118"/>
  <c r="W137" i="118"/>
  <c r="W85" i="118"/>
  <c r="W93" i="118"/>
  <c r="W101" i="118"/>
  <c r="W109" i="118"/>
  <c r="W117" i="118"/>
  <c r="W125" i="118"/>
  <c r="W133" i="118"/>
  <c r="W141" i="118"/>
  <c r="W149" i="118"/>
  <c r="W157" i="118"/>
  <c r="W165" i="118"/>
  <c r="W173" i="118"/>
  <c r="W181" i="118"/>
  <c r="W189" i="118"/>
  <c r="W197" i="118"/>
  <c r="W205" i="118"/>
  <c r="W213" i="118"/>
  <c r="W221" i="118"/>
  <c r="W229" i="118"/>
  <c r="W237" i="118"/>
  <c r="W245" i="118"/>
  <c r="W253" i="118"/>
  <c r="W262" i="118"/>
  <c r="W269" i="118"/>
  <c r="W273" i="118"/>
  <c r="W283" i="118"/>
  <c r="W294" i="118"/>
  <c r="W301" i="118"/>
  <c r="W305" i="118"/>
  <c r="W315" i="118"/>
  <c r="W326" i="118"/>
  <c r="W337" i="118"/>
  <c r="W351" i="118"/>
  <c r="W260" i="118"/>
  <c r="W268" i="118"/>
  <c r="W276" i="118"/>
  <c r="W284" i="118"/>
  <c r="W292" i="118"/>
  <c r="W300" i="118"/>
  <c r="W308" i="118"/>
  <c r="W316" i="118"/>
  <c r="W324" i="118"/>
  <c r="W332" i="118"/>
  <c r="W340" i="118"/>
  <c r="W346" i="118"/>
  <c r="W356" i="118"/>
  <c r="W362" i="118"/>
  <c r="W372" i="118"/>
  <c r="W378" i="118"/>
  <c r="W258" i="118"/>
  <c r="W266" i="118"/>
  <c r="W274" i="118"/>
  <c r="W282" i="118"/>
  <c r="W290" i="118"/>
  <c r="W298" i="118"/>
  <c r="W306" i="118"/>
  <c r="W314" i="118"/>
  <c r="W322" i="118"/>
  <c r="W330" i="118"/>
  <c r="W338" i="118"/>
  <c r="W353" i="118"/>
  <c r="W369" i="118"/>
  <c r="W379" i="118"/>
  <c r="W264" i="118"/>
  <c r="W272" i="118"/>
  <c r="W280" i="118"/>
  <c r="W288" i="118"/>
  <c r="W296" i="118"/>
  <c r="W304" i="118"/>
  <c r="W312" i="118"/>
  <c r="W320" i="118"/>
  <c r="W328" i="118"/>
  <c r="W336" i="118"/>
  <c r="W348" i="118"/>
  <c r="W354" i="118"/>
  <c r="W364" i="118"/>
  <c r="W370" i="118"/>
  <c r="W344" i="118"/>
  <c r="W352" i="118"/>
  <c r="W360" i="118"/>
  <c r="W368" i="118"/>
  <c r="W376" i="118"/>
  <c r="W342" i="118"/>
  <c r="W350" i="118"/>
  <c r="W358" i="118"/>
  <c r="W366" i="118"/>
  <c r="W374" i="118"/>
  <c r="X706" i="117"/>
  <c r="X705" i="117"/>
  <c r="X704" i="117"/>
  <c r="X703" i="117"/>
  <c r="X702" i="117"/>
  <c r="X701" i="117"/>
  <c r="X700" i="117"/>
  <c r="X699" i="117"/>
  <c r="X698" i="117"/>
  <c r="X697" i="117"/>
  <c r="X696" i="117"/>
  <c r="X695" i="117"/>
  <c r="X694" i="117"/>
  <c r="X693" i="117"/>
  <c r="X692" i="117"/>
  <c r="X691" i="117"/>
  <c r="X690" i="117"/>
  <c r="X689" i="117"/>
  <c r="X688" i="117"/>
  <c r="X687" i="117"/>
  <c r="X686" i="117"/>
  <c r="X685" i="117"/>
  <c r="X684" i="117"/>
  <c r="X683" i="117"/>
  <c r="X682" i="117"/>
  <c r="X681" i="117"/>
  <c r="X680" i="117"/>
  <c r="X679" i="117"/>
  <c r="X678" i="117"/>
  <c r="X677" i="117"/>
  <c r="X676" i="117"/>
  <c r="X675" i="117"/>
  <c r="X674" i="117"/>
  <c r="X673" i="117"/>
  <c r="X672" i="117"/>
  <c r="X671" i="117"/>
  <c r="X670" i="117"/>
  <c r="X669" i="117"/>
  <c r="X668" i="117"/>
  <c r="X667" i="117"/>
  <c r="X666" i="117"/>
  <c r="X665" i="117"/>
  <c r="X664" i="117"/>
  <c r="X663" i="117"/>
  <c r="X662" i="117"/>
  <c r="X661" i="117"/>
  <c r="X660" i="117"/>
  <c r="X659" i="117"/>
  <c r="X658" i="117"/>
  <c r="X657" i="117"/>
  <c r="X656" i="117"/>
  <c r="X655" i="117"/>
  <c r="X654" i="117"/>
  <c r="X653" i="117"/>
  <c r="X652" i="117"/>
  <c r="X651" i="117"/>
  <c r="X650" i="117"/>
  <c r="X649" i="117"/>
  <c r="X648" i="117"/>
  <c r="X647" i="117"/>
  <c r="X646" i="117"/>
  <c r="X645" i="117"/>
  <c r="X644" i="117"/>
  <c r="X643" i="117"/>
  <c r="X642" i="117"/>
  <c r="X641" i="117"/>
  <c r="X640" i="117"/>
  <c r="X639" i="117"/>
  <c r="X638" i="117"/>
  <c r="X637" i="117"/>
  <c r="X636" i="117"/>
  <c r="X635" i="117"/>
  <c r="X634" i="117"/>
  <c r="X633" i="117"/>
  <c r="X632" i="117"/>
  <c r="X631" i="117"/>
  <c r="X630" i="117"/>
  <c r="X629" i="117"/>
  <c r="X628" i="117"/>
  <c r="X627" i="117"/>
  <c r="X626" i="117"/>
  <c r="X625" i="117"/>
  <c r="X624" i="117"/>
  <c r="X623" i="117"/>
  <c r="X622" i="117"/>
  <c r="X621" i="117"/>
  <c r="X620" i="117"/>
  <c r="X619" i="117"/>
  <c r="X618" i="117"/>
  <c r="X617" i="117"/>
  <c r="X616" i="117"/>
  <c r="X615" i="117"/>
  <c r="X614" i="117"/>
  <c r="X613" i="117"/>
  <c r="X612" i="117"/>
  <c r="X611" i="117"/>
  <c r="X610" i="117"/>
  <c r="X609" i="117"/>
  <c r="X608" i="117"/>
  <c r="X607" i="117"/>
  <c r="X606" i="117"/>
  <c r="X605" i="117"/>
  <c r="X604" i="117"/>
  <c r="X603" i="117"/>
  <c r="X602" i="117"/>
  <c r="X601" i="117"/>
  <c r="X600" i="117"/>
  <c r="X599" i="117"/>
  <c r="X598" i="117"/>
  <c r="X597" i="117"/>
  <c r="X596" i="117"/>
  <c r="X595" i="117"/>
  <c r="X594" i="117"/>
  <c r="X593" i="117"/>
  <c r="X592" i="117"/>
  <c r="X591" i="117"/>
  <c r="X590" i="117"/>
  <c r="X589" i="117"/>
  <c r="X588" i="117"/>
  <c r="X587" i="117"/>
  <c r="X586" i="117"/>
  <c r="X585" i="117"/>
  <c r="X584" i="117"/>
  <c r="X583" i="117"/>
  <c r="X582" i="117"/>
  <c r="X581" i="117"/>
  <c r="X580" i="117"/>
  <c r="X579" i="117"/>
  <c r="X578" i="117"/>
  <c r="X577" i="117"/>
  <c r="X576" i="117"/>
  <c r="X575" i="117"/>
  <c r="X574" i="117"/>
  <c r="X573" i="117"/>
  <c r="X572" i="117"/>
  <c r="X571" i="117"/>
  <c r="X570" i="117"/>
  <c r="X569" i="117"/>
  <c r="X568" i="117"/>
  <c r="X567" i="117"/>
  <c r="X566" i="117"/>
  <c r="X565" i="117"/>
  <c r="X564" i="117"/>
  <c r="X563" i="117"/>
  <c r="X562" i="117"/>
  <c r="X561" i="117"/>
  <c r="X560" i="117"/>
  <c r="X559" i="117"/>
  <c r="X558" i="117"/>
  <c r="X557" i="117"/>
  <c r="X556" i="117"/>
  <c r="X555" i="117"/>
  <c r="X554" i="117"/>
  <c r="X553" i="117"/>
  <c r="X552" i="117"/>
  <c r="X551" i="117"/>
  <c r="X550" i="117"/>
  <c r="X549" i="117"/>
  <c r="X548" i="117"/>
  <c r="X547" i="117"/>
  <c r="X546" i="117"/>
  <c r="X545" i="117"/>
  <c r="X544" i="117"/>
  <c r="X543" i="117"/>
  <c r="X542" i="117"/>
  <c r="X541" i="117"/>
  <c r="X540" i="117"/>
  <c r="X539" i="117"/>
  <c r="X538" i="117"/>
  <c r="X537" i="117"/>
  <c r="X536" i="117"/>
  <c r="X535" i="117"/>
  <c r="X534" i="117"/>
  <c r="X533" i="117"/>
  <c r="X532" i="117"/>
  <c r="X531" i="117"/>
  <c r="X530" i="117"/>
  <c r="X529" i="117"/>
  <c r="X528" i="117"/>
  <c r="X527" i="117"/>
  <c r="X526" i="117"/>
  <c r="X525" i="117"/>
  <c r="X524" i="117"/>
  <c r="X523" i="117"/>
  <c r="X522" i="117"/>
  <c r="X521" i="117"/>
  <c r="X520" i="117"/>
  <c r="X519" i="117"/>
  <c r="X518" i="117"/>
  <c r="X517" i="117"/>
  <c r="X516" i="117"/>
  <c r="X515" i="117"/>
  <c r="X514" i="117"/>
  <c r="X513" i="117"/>
  <c r="X512" i="117"/>
  <c r="X511" i="117"/>
  <c r="X510" i="117"/>
  <c r="X509" i="117"/>
  <c r="X508" i="117"/>
  <c r="X507" i="117"/>
  <c r="X506" i="117"/>
  <c r="X505" i="117"/>
  <c r="X504" i="117"/>
  <c r="X503" i="117"/>
  <c r="X502" i="117"/>
  <c r="X501" i="117"/>
  <c r="X500" i="117"/>
  <c r="X499" i="117"/>
  <c r="X498" i="117"/>
  <c r="X497" i="117"/>
  <c r="X496" i="117"/>
  <c r="X495" i="117"/>
  <c r="X494" i="117"/>
  <c r="X493" i="117"/>
  <c r="X492" i="117"/>
  <c r="X491" i="117"/>
  <c r="X490" i="117"/>
  <c r="X489" i="117"/>
  <c r="X488" i="117"/>
  <c r="X487" i="117"/>
  <c r="X486" i="117"/>
  <c r="X485" i="117"/>
  <c r="X484" i="117"/>
  <c r="X483" i="117"/>
  <c r="X482" i="117"/>
  <c r="X481" i="117"/>
  <c r="X480" i="117"/>
  <c r="X479" i="117"/>
  <c r="X478" i="117"/>
  <c r="X477" i="117"/>
  <c r="X476" i="117"/>
  <c r="X475" i="117"/>
  <c r="X474" i="117"/>
  <c r="X473" i="117"/>
  <c r="X472" i="117"/>
  <c r="X471" i="117"/>
  <c r="X470" i="117"/>
  <c r="X469" i="117"/>
  <c r="X468" i="117"/>
  <c r="X467" i="117"/>
  <c r="X466" i="117"/>
  <c r="X465" i="117"/>
  <c r="X464" i="117"/>
  <c r="X463" i="117"/>
  <c r="X462" i="117"/>
  <c r="X461" i="117"/>
  <c r="X460" i="117"/>
  <c r="X459" i="117"/>
  <c r="X458" i="117"/>
  <c r="X457" i="117"/>
  <c r="X456" i="117"/>
  <c r="X455" i="117"/>
  <c r="X454" i="117"/>
  <c r="X453" i="117"/>
  <c r="X452" i="117"/>
  <c r="X451" i="117"/>
  <c r="X450" i="117"/>
  <c r="X449" i="117"/>
  <c r="X448" i="117"/>
  <c r="X447" i="117"/>
  <c r="X446" i="117"/>
  <c r="X445" i="117"/>
  <c r="X444" i="117"/>
  <c r="X443" i="117"/>
  <c r="X442" i="117"/>
  <c r="X441" i="117"/>
  <c r="X440" i="117"/>
  <c r="X439" i="117"/>
  <c r="X438" i="117"/>
  <c r="X437" i="117"/>
  <c r="X436" i="117"/>
  <c r="X435" i="117"/>
  <c r="X434" i="117"/>
  <c r="X433" i="117"/>
  <c r="X432" i="117"/>
  <c r="X431" i="117"/>
  <c r="X430" i="117"/>
  <c r="X429" i="117"/>
  <c r="X428" i="117"/>
  <c r="X427" i="117"/>
  <c r="X426" i="117"/>
  <c r="X425" i="117"/>
  <c r="X424" i="117"/>
  <c r="X423" i="117"/>
  <c r="X422" i="117"/>
  <c r="X421" i="117"/>
  <c r="X420" i="117"/>
  <c r="X419" i="117"/>
  <c r="X418" i="117"/>
  <c r="X417" i="117"/>
  <c r="X416" i="117"/>
  <c r="X415" i="117"/>
  <c r="X414" i="117"/>
  <c r="X413" i="117"/>
  <c r="X412" i="117"/>
  <c r="X411" i="117"/>
  <c r="X410" i="117"/>
  <c r="X409" i="117"/>
  <c r="X408" i="117"/>
  <c r="X407" i="117"/>
  <c r="X406" i="117"/>
  <c r="X405" i="117"/>
  <c r="X404" i="117"/>
  <c r="X403" i="117"/>
  <c r="X402" i="117"/>
  <c r="X401" i="117"/>
  <c r="X400" i="117"/>
  <c r="X399" i="117"/>
  <c r="X398" i="117"/>
  <c r="X397" i="117"/>
  <c r="X396" i="117"/>
  <c r="X395" i="117"/>
  <c r="X394" i="117"/>
  <c r="X393" i="117"/>
  <c r="X392" i="117"/>
  <c r="X391" i="117"/>
  <c r="X390" i="117"/>
  <c r="X389" i="117"/>
  <c r="X388" i="117"/>
  <c r="X387" i="117"/>
  <c r="X386" i="117"/>
  <c r="X385" i="117"/>
  <c r="X384" i="117"/>
  <c r="X383" i="117"/>
  <c r="X382" i="117"/>
  <c r="X381" i="117"/>
  <c r="X380" i="117"/>
  <c r="X379" i="117"/>
  <c r="X378" i="117"/>
  <c r="X377" i="117"/>
  <c r="X376" i="117"/>
  <c r="X375" i="117"/>
  <c r="X374" i="117"/>
  <c r="X373" i="117"/>
  <c r="X372" i="117"/>
  <c r="X371" i="117"/>
  <c r="X370" i="117"/>
  <c r="X369" i="117"/>
  <c r="X368" i="117"/>
  <c r="X367" i="117"/>
  <c r="X366" i="117"/>
  <c r="X365" i="117"/>
  <c r="X364" i="117"/>
  <c r="X363" i="117"/>
  <c r="X362" i="117"/>
  <c r="X361" i="117"/>
  <c r="X360" i="117"/>
  <c r="X359" i="117"/>
  <c r="X358" i="117"/>
  <c r="X357" i="117"/>
  <c r="X356" i="117"/>
  <c r="X355" i="117"/>
  <c r="X354" i="117"/>
  <c r="X353" i="117"/>
  <c r="X352" i="117"/>
  <c r="X351" i="117"/>
  <c r="X350" i="117"/>
  <c r="X349" i="117"/>
  <c r="X348" i="117"/>
  <c r="X347" i="117"/>
  <c r="X346" i="117"/>
  <c r="X345" i="117"/>
  <c r="X344" i="117"/>
  <c r="X343" i="117"/>
  <c r="X342" i="117"/>
  <c r="X341" i="117"/>
  <c r="X340" i="117"/>
  <c r="X339" i="117"/>
  <c r="X338" i="117"/>
  <c r="X337" i="117"/>
  <c r="X336" i="117"/>
  <c r="X335" i="117"/>
  <c r="X334" i="117"/>
  <c r="X333" i="117"/>
  <c r="X332" i="117"/>
  <c r="X331" i="117"/>
  <c r="X330" i="117"/>
  <c r="X329" i="117"/>
  <c r="X328" i="117"/>
  <c r="X327" i="117"/>
  <c r="X326" i="117"/>
  <c r="X325" i="117"/>
  <c r="X324" i="117"/>
  <c r="X323" i="117"/>
  <c r="X322" i="117"/>
  <c r="X321" i="117"/>
  <c r="X320" i="117"/>
  <c r="X319" i="117"/>
  <c r="X318" i="117"/>
  <c r="X317" i="117"/>
  <c r="X316" i="117"/>
  <c r="X315" i="117"/>
  <c r="X314" i="117"/>
  <c r="X313" i="117"/>
  <c r="X312" i="117"/>
  <c r="X311" i="117"/>
  <c r="X310" i="117"/>
  <c r="X309" i="117"/>
  <c r="X308" i="117"/>
  <c r="X307" i="117"/>
  <c r="X306" i="117"/>
  <c r="X305" i="117"/>
  <c r="X304" i="117"/>
  <c r="X303" i="117"/>
  <c r="X302" i="117"/>
  <c r="X301" i="117"/>
  <c r="X300" i="117"/>
  <c r="X299" i="117"/>
  <c r="X298" i="117"/>
  <c r="X297" i="117"/>
  <c r="X296" i="117"/>
  <c r="X295" i="117"/>
  <c r="X294" i="117"/>
  <c r="X293" i="117"/>
  <c r="X292" i="117"/>
  <c r="X291" i="117"/>
  <c r="X290" i="117"/>
  <c r="X289" i="117"/>
  <c r="X288" i="117"/>
  <c r="X287" i="117"/>
  <c r="X286" i="117"/>
  <c r="X285" i="117"/>
  <c r="X284" i="117"/>
  <c r="X283" i="117"/>
  <c r="X282" i="117"/>
  <c r="X281" i="117"/>
  <c r="X280" i="117"/>
  <c r="X279" i="117"/>
  <c r="X278" i="117"/>
  <c r="Y276" i="117"/>
  <c r="X276" i="117"/>
  <c r="Y275" i="117"/>
  <c r="X275" i="117"/>
  <c r="Y274" i="117"/>
  <c r="X274" i="117"/>
  <c r="Y273" i="117"/>
  <c r="X273" i="117"/>
  <c r="Y272" i="117"/>
  <c r="X272" i="117"/>
  <c r="Y271" i="117"/>
  <c r="X271" i="117"/>
  <c r="Y270" i="117"/>
  <c r="X270" i="117"/>
  <c r="Y269" i="117"/>
  <c r="X269" i="117"/>
  <c r="Y268" i="117"/>
  <c r="X268" i="117"/>
  <c r="Y267" i="117"/>
  <c r="X267" i="117"/>
  <c r="Y266" i="117"/>
  <c r="X266" i="117"/>
  <c r="Y265" i="117"/>
  <c r="X265" i="117"/>
  <c r="Y264" i="117"/>
  <c r="X264" i="117"/>
  <c r="Y263" i="117"/>
  <c r="X263" i="117"/>
  <c r="Y262" i="117"/>
  <c r="X262" i="117"/>
  <c r="Y261" i="117"/>
  <c r="X261" i="117"/>
  <c r="Y260" i="117"/>
  <c r="X260" i="117"/>
  <c r="Y259" i="117"/>
  <c r="X259" i="117"/>
  <c r="Y258" i="117"/>
  <c r="X258" i="117"/>
  <c r="Y257" i="117"/>
  <c r="X257" i="117"/>
  <c r="Y256" i="117"/>
  <c r="X256" i="117"/>
  <c r="Y255" i="117"/>
  <c r="X255" i="117"/>
  <c r="Y254" i="117"/>
  <c r="X254" i="117"/>
  <c r="Y253" i="117"/>
  <c r="X253" i="117"/>
  <c r="Y252" i="117"/>
  <c r="X252" i="117"/>
  <c r="Y251" i="117"/>
  <c r="X251" i="117"/>
  <c r="Y250" i="117"/>
  <c r="X250" i="117"/>
  <c r="Y249" i="117"/>
  <c r="X249" i="117"/>
  <c r="Y248" i="117"/>
  <c r="X248" i="117"/>
  <c r="Y247" i="117"/>
  <c r="X247" i="117"/>
  <c r="Y246" i="117"/>
  <c r="X246" i="117"/>
  <c r="Y245" i="117"/>
  <c r="X245" i="117"/>
  <c r="Y244" i="117"/>
  <c r="X244" i="117"/>
  <c r="Y243" i="117"/>
  <c r="X243" i="117"/>
  <c r="Y242" i="117"/>
  <c r="X242" i="117"/>
  <c r="Y241" i="117"/>
  <c r="X241" i="117"/>
  <c r="Y240" i="117"/>
  <c r="X240" i="117"/>
  <c r="Y239" i="117"/>
  <c r="X239" i="117"/>
  <c r="Y238" i="117"/>
  <c r="X238" i="117"/>
  <c r="Y237" i="117"/>
  <c r="X237" i="117"/>
  <c r="Y236" i="117"/>
  <c r="X236" i="117"/>
  <c r="Y235" i="117"/>
  <c r="X235" i="117"/>
  <c r="Y234" i="117"/>
  <c r="X234" i="117"/>
  <c r="Y233" i="117"/>
  <c r="X233" i="117"/>
  <c r="Y232" i="117"/>
  <c r="X232" i="117"/>
  <c r="Y231" i="117"/>
  <c r="X231" i="117"/>
  <c r="Y230" i="117"/>
  <c r="X230" i="117"/>
  <c r="Y229" i="117"/>
  <c r="X229" i="117"/>
  <c r="Y228" i="117"/>
  <c r="X228" i="117"/>
  <c r="Y227" i="117"/>
  <c r="X227" i="117"/>
  <c r="Y226" i="117"/>
  <c r="X226" i="117"/>
  <c r="Y225" i="117"/>
  <c r="X225" i="117"/>
  <c r="Y224" i="117"/>
  <c r="X224" i="117"/>
  <c r="Y223" i="117"/>
  <c r="X223" i="117"/>
  <c r="Y222" i="117"/>
  <c r="X222" i="117"/>
  <c r="Y221" i="117"/>
  <c r="X221" i="117"/>
  <c r="Y220" i="117"/>
  <c r="X220" i="117"/>
  <c r="Y219" i="117"/>
  <c r="X219" i="117"/>
  <c r="Y218" i="117"/>
  <c r="X218" i="117"/>
  <c r="Y217" i="117"/>
  <c r="X217" i="117"/>
  <c r="Y216" i="117"/>
  <c r="X216" i="117"/>
  <c r="Y215" i="117"/>
  <c r="X215" i="117"/>
  <c r="Y214" i="117"/>
  <c r="X214" i="117"/>
  <c r="Y213" i="117"/>
  <c r="X213" i="117"/>
  <c r="Y212" i="117"/>
  <c r="X212" i="117"/>
  <c r="Y211" i="117"/>
  <c r="X211" i="117"/>
  <c r="Y210" i="117"/>
  <c r="X210" i="117"/>
  <c r="Y209" i="117"/>
  <c r="X209" i="117"/>
  <c r="Y208" i="117"/>
  <c r="X208" i="117"/>
  <c r="Y207" i="117"/>
  <c r="X207" i="117"/>
  <c r="Y206" i="117"/>
  <c r="X206" i="117"/>
  <c r="Y205" i="117"/>
  <c r="X205" i="117"/>
  <c r="Y204" i="117"/>
  <c r="X204" i="117"/>
  <c r="Y203" i="117"/>
  <c r="X203" i="117"/>
  <c r="Y202" i="117"/>
  <c r="X202" i="117"/>
  <c r="Y201" i="117"/>
  <c r="X201" i="117"/>
  <c r="Y200" i="117"/>
  <c r="X200" i="117"/>
  <c r="Y199" i="117"/>
  <c r="X199" i="117"/>
  <c r="Y198" i="117"/>
  <c r="X198" i="117"/>
  <c r="Y197" i="117"/>
  <c r="X197" i="117"/>
  <c r="Y196" i="117"/>
  <c r="X196" i="117"/>
  <c r="Y195" i="117"/>
  <c r="X195" i="117"/>
  <c r="Y194" i="117"/>
  <c r="X194" i="117"/>
  <c r="Y193" i="117"/>
  <c r="X193" i="117"/>
  <c r="Y192" i="117"/>
  <c r="X192" i="117"/>
  <c r="Y191" i="117"/>
  <c r="X191" i="117"/>
  <c r="Y190" i="117"/>
  <c r="X190" i="117"/>
  <c r="Y189" i="117"/>
  <c r="X189" i="117"/>
  <c r="Y188" i="117"/>
  <c r="X188" i="117"/>
  <c r="Y187" i="117"/>
  <c r="X187" i="117"/>
  <c r="Y186" i="117"/>
  <c r="X186" i="117"/>
  <c r="Y185" i="117"/>
  <c r="X185" i="117"/>
  <c r="Y184" i="117"/>
  <c r="X184" i="117"/>
  <c r="Y183" i="117"/>
  <c r="X183" i="117"/>
  <c r="Y182" i="117"/>
  <c r="X182" i="117"/>
  <c r="Y181" i="117"/>
  <c r="X181" i="117"/>
  <c r="Y180" i="117"/>
  <c r="X180" i="117"/>
  <c r="Y179" i="117"/>
  <c r="X179" i="117"/>
  <c r="Y178" i="117"/>
  <c r="X178" i="117"/>
  <c r="Y177" i="117"/>
  <c r="X177" i="117"/>
  <c r="Y176" i="117"/>
  <c r="X176" i="117"/>
  <c r="Y175" i="117"/>
  <c r="X175" i="117"/>
  <c r="Y174" i="117"/>
  <c r="X174" i="117"/>
  <c r="Y173" i="117"/>
  <c r="X173" i="117"/>
  <c r="Y172" i="117"/>
  <c r="X172" i="117"/>
  <c r="Y171" i="117"/>
  <c r="X171" i="117"/>
  <c r="Y170" i="117"/>
  <c r="X170" i="117"/>
  <c r="Y169" i="117"/>
  <c r="X169" i="117"/>
  <c r="Y168" i="117"/>
  <c r="X168" i="117"/>
  <c r="Y167" i="117"/>
  <c r="X167" i="117"/>
  <c r="Y166" i="117"/>
  <c r="X166" i="117"/>
  <c r="Y165" i="117"/>
  <c r="X165" i="117"/>
  <c r="Y164" i="117"/>
  <c r="X164" i="117"/>
  <c r="Y163" i="117"/>
  <c r="X163" i="117"/>
  <c r="Y162" i="117"/>
  <c r="X162" i="117"/>
  <c r="Y161" i="117"/>
  <c r="X161" i="117"/>
  <c r="Y160" i="117"/>
  <c r="X160" i="117"/>
  <c r="Y159" i="117"/>
  <c r="X159" i="117"/>
  <c r="Y158" i="117"/>
  <c r="X158" i="117"/>
  <c r="Y157" i="117"/>
  <c r="X157" i="117"/>
  <c r="Y156" i="117"/>
  <c r="X156" i="117"/>
  <c r="Y155" i="117"/>
  <c r="X155" i="117"/>
  <c r="Y154" i="117"/>
  <c r="X154" i="117"/>
  <c r="Y153" i="117"/>
  <c r="X153" i="117"/>
  <c r="Y152" i="117"/>
  <c r="X152" i="117"/>
  <c r="Y151" i="117"/>
  <c r="X151" i="117"/>
  <c r="Y150" i="117"/>
  <c r="X150" i="117"/>
  <c r="Y149" i="117"/>
  <c r="X149" i="117"/>
  <c r="Y148" i="117"/>
  <c r="X148" i="117"/>
  <c r="Y147" i="117"/>
  <c r="X147" i="117"/>
  <c r="Y146" i="117"/>
  <c r="X146" i="117"/>
  <c r="Y145" i="117"/>
  <c r="X145" i="117"/>
  <c r="Y144" i="117"/>
  <c r="X144" i="117"/>
  <c r="Y143" i="117"/>
  <c r="X143" i="117"/>
  <c r="Y142" i="117"/>
  <c r="X142" i="117"/>
  <c r="Y141" i="117"/>
  <c r="X141" i="117"/>
  <c r="Y140" i="117"/>
  <c r="X140" i="117"/>
  <c r="Y139" i="117"/>
  <c r="X139" i="117"/>
  <c r="Y138" i="117"/>
  <c r="X138" i="117"/>
  <c r="Y137" i="117"/>
  <c r="X137" i="117"/>
  <c r="Y136" i="117"/>
  <c r="X136" i="117"/>
  <c r="Y135" i="117"/>
  <c r="X135" i="117"/>
  <c r="Y134" i="117"/>
  <c r="X134" i="117"/>
  <c r="Y133" i="117"/>
  <c r="X133" i="117"/>
  <c r="Y132" i="117"/>
  <c r="X132" i="117"/>
  <c r="Y131" i="117"/>
  <c r="X131" i="117"/>
  <c r="Y130" i="117"/>
  <c r="X130" i="117"/>
  <c r="Y129" i="117"/>
  <c r="X129" i="117"/>
  <c r="Y128" i="117"/>
  <c r="X128" i="117"/>
  <c r="Y127" i="117"/>
  <c r="X127" i="117"/>
  <c r="Y126" i="117"/>
  <c r="X126" i="117"/>
  <c r="Y125" i="117"/>
  <c r="X125" i="117"/>
  <c r="Y124" i="117"/>
  <c r="X124" i="117"/>
  <c r="Y123" i="117"/>
  <c r="X123" i="117"/>
  <c r="Y122" i="117"/>
  <c r="X122" i="117"/>
  <c r="Y121" i="117"/>
  <c r="X121" i="117"/>
  <c r="Y120" i="117"/>
  <c r="X120" i="117"/>
  <c r="Y119" i="117"/>
  <c r="X119" i="117"/>
  <c r="Y118" i="117"/>
  <c r="X118" i="117"/>
  <c r="Y117" i="117"/>
  <c r="X117" i="117"/>
  <c r="Y116" i="117"/>
  <c r="X116" i="117"/>
  <c r="Y115" i="117"/>
  <c r="X115" i="117"/>
  <c r="Y114" i="117"/>
  <c r="X114" i="117"/>
  <c r="Y113" i="117"/>
  <c r="X113" i="117"/>
  <c r="Y112" i="117"/>
  <c r="X112" i="117"/>
  <c r="Y111" i="117"/>
  <c r="X111" i="117"/>
  <c r="Y110" i="117"/>
  <c r="X110" i="117"/>
  <c r="Y109" i="117"/>
  <c r="X109" i="117"/>
  <c r="Y108" i="117"/>
  <c r="X108" i="117"/>
  <c r="Y107" i="117"/>
  <c r="X107" i="117"/>
  <c r="Y106" i="117"/>
  <c r="X106" i="117"/>
  <c r="Y105" i="117"/>
  <c r="X105" i="117"/>
  <c r="Y104" i="117"/>
  <c r="X104" i="117"/>
  <c r="Y103" i="117"/>
  <c r="X103" i="117"/>
  <c r="Y102" i="117"/>
  <c r="X102" i="117"/>
  <c r="Y101" i="117"/>
  <c r="X101" i="117"/>
  <c r="Y100" i="117"/>
  <c r="X100" i="117"/>
  <c r="Y99" i="117"/>
  <c r="X99" i="117"/>
  <c r="Y98" i="117"/>
  <c r="X98" i="117"/>
  <c r="Y97" i="117"/>
  <c r="X97" i="117"/>
  <c r="Y96" i="117"/>
  <c r="X96" i="117"/>
  <c r="Y95" i="117"/>
  <c r="X95" i="117"/>
  <c r="Y94" i="117"/>
  <c r="X94" i="117"/>
  <c r="Y93" i="117"/>
  <c r="X93" i="117"/>
  <c r="Y92" i="117"/>
  <c r="X92" i="117"/>
  <c r="Y91" i="117"/>
  <c r="X91" i="117"/>
  <c r="Y90" i="117"/>
  <c r="X90" i="117"/>
  <c r="Y89" i="117"/>
  <c r="X89" i="117"/>
  <c r="Y88" i="117"/>
  <c r="X88" i="117"/>
  <c r="Y87" i="117"/>
  <c r="X87" i="117"/>
  <c r="Y86" i="117"/>
  <c r="X86" i="117"/>
  <c r="Y85" i="117"/>
  <c r="X85" i="117"/>
  <c r="Y84" i="117"/>
  <c r="X84" i="117"/>
  <c r="Y83" i="117"/>
  <c r="X83" i="117"/>
  <c r="Y82" i="117"/>
  <c r="X82" i="117"/>
  <c r="Y81" i="117"/>
  <c r="X81" i="117"/>
  <c r="Y80" i="117"/>
  <c r="X80" i="117"/>
  <c r="Y79" i="117"/>
  <c r="X79" i="117"/>
  <c r="Y78" i="117"/>
  <c r="X78" i="117"/>
  <c r="Y77" i="117"/>
  <c r="X77" i="117"/>
  <c r="Y76" i="117"/>
  <c r="X76" i="117"/>
  <c r="Y75" i="117"/>
  <c r="X75" i="117"/>
  <c r="Y74" i="117"/>
  <c r="X74" i="117"/>
  <c r="Y73" i="117"/>
  <c r="X73" i="117"/>
  <c r="Y72" i="117"/>
  <c r="X72" i="117"/>
  <c r="Y71" i="117"/>
  <c r="X71" i="117"/>
  <c r="Y70" i="117"/>
  <c r="X70" i="117"/>
  <c r="Y69" i="117"/>
  <c r="X69" i="117"/>
  <c r="Y68" i="117"/>
  <c r="X68" i="117"/>
  <c r="Y67" i="117"/>
  <c r="X67" i="117"/>
  <c r="Y66" i="117"/>
  <c r="X66" i="117"/>
  <c r="Y65" i="117"/>
  <c r="X65" i="117"/>
  <c r="Y64" i="117"/>
  <c r="X64" i="117"/>
  <c r="Y63" i="117"/>
  <c r="X63" i="117"/>
  <c r="Y62" i="117"/>
  <c r="X62" i="117"/>
  <c r="Y61" i="117"/>
  <c r="X61" i="117"/>
  <c r="Y60" i="117"/>
  <c r="X60" i="117"/>
  <c r="Y59" i="117"/>
  <c r="X59" i="117"/>
  <c r="Y58" i="117"/>
  <c r="X58" i="117"/>
  <c r="Y57" i="117"/>
  <c r="X57" i="117"/>
  <c r="Y56" i="117"/>
  <c r="X56" i="117"/>
  <c r="Y55" i="117"/>
  <c r="X55" i="117"/>
  <c r="Y54" i="117"/>
  <c r="X54" i="117"/>
  <c r="Y53" i="117"/>
  <c r="X53" i="117"/>
  <c r="Y52" i="117"/>
  <c r="X52" i="117"/>
  <c r="Y51" i="117"/>
  <c r="X51" i="117"/>
  <c r="Y50" i="117"/>
  <c r="X50" i="117"/>
  <c r="Y49" i="117"/>
  <c r="X49" i="117"/>
  <c r="Y48" i="117"/>
  <c r="X48" i="117"/>
  <c r="Y47" i="117"/>
  <c r="X47" i="117"/>
  <c r="Y46" i="117"/>
  <c r="X46" i="117"/>
  <c r="Y45" i="117"/>
  <c r="X45" i="117"/>
  <c r="Y44" i="117"/>
  <c r="X44" i="117"/>
  <c r="Y43" i="117"/>
  <c r="X43" i="117"/>
  <c r="Y42" i="117"/>
  <c r="X42" i="117"/>
  <c r="Y41" i="117"/>
  <c r="X41" i="117"/>
  <c r="Y40" i="117"/>
  <c r="X40" i="117"/>
  <c r="Y39" i="117"/>
  <c r="X39" i="117"/>
  <c r="Y38" i="117"/>
  <c r="X38" i="117"/>
  <c r="Y37" i="117"/>
  <c r="X37" i="117"/>
  <c r="Y36" i="117"/>
  <c r="X36" i="117"/>
  <c r="Y35" i="117"/>
  <c r="X35" i="117"/>
  <c r="Y34" i="117"/>
  <c r="X34" i="117"/>
  <c r="Y33" i="117"/>
  <c r="X33" i="117"/>
  <c r="Y32" i="117"/>
  <c r="X32" i="117"/>
  <c r="Y31" i="117"/>
  <c r="X31" i="117"/>
  <c r="Y30" i="117"/>
  <c r="X30" i="117"/>
  <c r="Y29" i="117"/>
  <c r="X29" i="117"/>
  <c r="Y28" i="117"/>
  <c r="X28" i="117"/>
  <c r="Y27" i="117"/>
  <c r="X27" i="117"/>
  <c r="Y26" i="117"/>
  <c r="X26" i="117"/>
  <c r="Y25" i="117"/>
  <c r="X25" i="117"/>
  <c r="Y24" i="117"/>
  <c r="X24" i="117"/>
  <c r="Y23" i="117"/>
  <c r="X23" i="117"/>
  <c r="Y22" i="117"/>
  <c r="X22" i="117"/>
  <c r="Y21" i="117"/>
  <c r="X21" i="117"/>
  <c r="Y20" i="117"/>
  <c r="X20" i="117"/>
  <c r="Y19" i="117"/>
  <c r="X19" i="117"/>
  <c r="Y18" i="117"/>
  <c r="X18" i="117"/>
  <c r="Y17" i="117"/>
  <c r="X17" i="117"/>
  <c r="Y16" i="117"/>
  <c r="X16" i="117"/>
  <c r="Y15" i="117"/>
  <c r="X15" i="117"/>
  <c r="Y14" i="117"/>
  <c r="X14" i="117"/>
  <c r="Y13" i="117"/>
  <c r="X13" i="117"/>
  <c r="Y12" i="117"/>
  <c r="X12" i="117"/>
  <c r="Y11" i="117"/>
  <c r="X11" i="117"/>
  <c r="Y10" i="117"/>
  <c r="X10" i="117"/>
  <c r="A10" i="117"/>
  <c r="A11" i="117" s="1"/>
  <c r="A12" i="117" s="1"/>
  <c r="A13" i="117" s="1"/>
  <c r="A14" i="117" s="1"/>
  <c r="A15" i="117" s="1"/>
  <c r="A16" i="117" s="1"/>
  <c r="A17" i="117" s="1"/>
  <c r="A18" i="117" s="1"/>
  <c r="A19" i="117" s="1"/>
  <c r="A20" i="117" s="1"/>
  <c r="A21" i="117" s="1"/>
  <c r="A22" i="117" s="1"/>
  <c r="A23" i="117" s="1"/>
  <c r="A24" i="117" s="1"/>
  <c r="A25" i="117" s="1"/>
  <c r="A26" i="117" s="1"/>
  <c r="A27" i="117" s="1"/>
  <c r="A28" i="117" s="1"/>
  <c r="A29" i="117" s="1"/>
  <c r="A30" i="117" s="1"/>
  <c r="A31" i="117" s="1"/>
  <c r="A32" i="117" s="1"/>
  <c r="A33" i="117" s="1"/>
  <c r="A34" i="117" s="1"/>
  <c r="A35" i="117" s="1"/>
  <c r="A36" i="117" s="1"/>
  <c r="A37" i="117" s="1"/>
  <c r="A38" i="117" s="1"/>
  <c r="A39" i="117" s="1"/>
  <c r="A40" i="117" s="1"/>
  <c r="A41" i="117" s="1"/>
  <c r="A42" i="117" s="1"/>
  <c r="A43" i="117" s="1"/>
  <c r="A44" i="117" s="1"/>
  <c r="A45" i="117" s="1"/>
  <c r="A46" i="117" s="1"/>
  <c r="A47" i="117" s="1"/>
  <c r="A48" i="117" s="1"/>
  <c r="A49" i="117" s="1"/>
  <c r="A50" i="117" s="1"/>
  <c r="A51" i="117" s="1"/>
  <c r="A52" i="117" s="1"/>
  <c r="A53" i="117" s="1"/>
  <c r="A54" i="117" s="1"/>
  <c r="A55" i="117" s="1"/>
  <c r="A56" i="117" s="1"/>
  <c r="A57" i="117" s="1"/>
  <c r="A58" i="117" s="1"/>
  <c r="A59" i="117" s="1"/>
  <c r="A60" i="117" s="1"/>
  <c r="A61" i="117" s="1"/>
  <c r="A62" i="117" s="1"/>
  <c r="A63" i="117" s="1"/>
  <c r="A64" i="117" s="1"/>
  <c r="A65" i="117" s="1"/>
  <c r="A66" i="117" s="1"/>
  <c r="A67" i="117" s="1"/>
  <c r="A68" i="117" s="1"/>
  <c r="A69" i="117" s="1"/>
  <c r="A70" i="117" s="1"/>
  <c r="A71" i="117" s="1"/>
  <c r="A72" i="117" s="1"/>
  <c r="A73" i="117" s="1"/>
  <c r="A74" i="117" s="1"/>
  <c r="A75" i="117" s="1"/>
  <c r="A76" i="117" s="1"/>
  <c r="A77" i="117" s="1"/>
  <c r="A78" i="117" s="1"/>
  <c r="A79" i="117" s="1"/>
  <c r="A80" i="117" s="1"/>
  <c r="A81" i="117" s="1"/>
  <c r="A82" i="117" s="1"/>
  <c r="A83" i="117" s="1"/>
  <c r="A84" i="117" s="1"/>
  <c r="A85" i="117" s="1"/>
  <c r="A86" i="117" s="1"/>
  <c r="A87" i="117" s="1"/>
  <c r="A88" i="117" s="1"/>
  <c r="A89" i="117" s="1"/>
  <c r="A90" i="117" s="1"/>
  <c r="A91" i="117" s="1"/>
  <c r="A92" i="117" s="1"/>
  <c r="A93" i="117" s="1"/>
  <c r="A94" i="117" s="1"/>
  <c r="A95" i="117" s="1"/>
  <c r="A96" i="117" s="1"/>
  <c r="A97" i="117" s="1"/>
  <c r="A98" i="117" s="1"/>
  <c r="A99" i="117" s="1"/>
  <c r="A100" i="117" s="1"/>
  <c r="A101" i="117" s="1"/>
  <c r="A102" i="117" s="1"/>
  <c r="A103" i="117" s="1"/>
  <c r="A104" i="117" s="1"/>
  <c r="A105" i="117" s="1"/>
  <c r="A106" i="117" s="1"/>
  <c r="A107" i="117" s="1"/>
  <c r="A108" i="117" s="1"/>
  <c r="A109" i="117" s="1"/>
  <c r="A110" i="117" s="1"/>
  <c r="A111" i="117" s="1"/>
  <c r="A112" i="117" s="1"/>
  <c r="A113" i="117" s="1"/>
  <c r="A114" i="117" s="1"/>
  <c r="A115" i="117" s="1"/>
  <c r="A116" i="117" s="1"/>
  <c r="A117" i="117" s="1"/>
  <c r="A118" i="117" s="1"/>
  <c r="A119" i="117" s="1"/>
  <c r="A120" i="117" s="1"/>
  <c r="A121" i="117" s="1"/>
  <c r="A122" i="117" s="1"/>
  <c r="A123" i="117" s="1"/>
  <c r="A124" i="117" s="1"/>
  <c r="A125" i="117" s="1"/>
  <c r="A126" i="117" s="1"/>
  <c r="A127" i="117" s="1"/>
  <c r="A128" i="117" s="1"/>
  <c r="A129" i="117" s="1"/>
  <c r="A130" i="117" s="1"/>
  <c r="A131" i="117" s="1"/>
  <c r="A132" i="117" s="1"/>
  <c r="A133" i="117" s="1"/>
  <c r="A134" i="117" s="1"/>
  <c r="A135" i="117" s="1"/>
  <c r="A136" i="117" s="1"/>
  <c r="A137" i="117" s="1"/>
  <c r="A138" i="117" s="1"/>
  <c r="A139" i="117" s="1"/>
  <c r="A140" i="117" s="1"/>
  <c r="A141" i="117" s="1"/>
  <c r="A142" i="117" s="1"/>
  <c r="A143" i="117" s="1"/>
  <c r="A144" i="117" s="1"/>
  <c r="A145" i="117" s="1"/>
  <c r="A146" i="117" s="1"/>
  <c r="A147" i="117" s="1"/>
  <c r="A148" i="117" s="1"/>
  <c r="A149" i="117" s="1"/>
  <c r="A150" i="117" s="1"/>
  <c r="A151" i="117" s="1"/>
  <c r="A152" i="117" s="1"/>
  <c r="A153" i="117" s="1"/>
  <c r="A154" i="117" s="1"/>
  <c r="A155" i="117" s="1"/>
  <c r="A156" i="117" s="1"/>
  <c r="A157" i="117" s="1"/>
  <c r="A158" i="117" s="1"/>
  <c r="A159" i="117" s="1"/>
  <c r="A160" i="117" s="1"/>
  <c r="A161" i="117" s="1"/>
  <c r="A162" i="117" s="1"/>
  <c r="A163" i="117" s="1"/>
  <c r="A164" i="117" s="1"/>
  <c r="A165" i="117" s="1"/>
  <c r="A166" i="117" s="1"/>
  <c r="A167" i="117" s="1"/>
  <c r="A168" i="117" s="1"/>
  <c r="A169" i="117" s="1"/>
  <c r="A170" i="117" s="1"/>
  <c r="A171" i="117" s="1"/>
  <c r="A172" i="117" s="1"/>
  <c r="A173" i="117" s="1"/>
  <c r="A174" i="117" s="1"/>
  <c r="A175" i="117" s="1"/>
  <c r="A176" i="117" s="1"/>
  <c r="A177" i="117" s="1"/>
  <c r="A178" i="117" s="1"/>
  <c r="A179" i="117" s="1"/>
  <c r="A180" i="117" s="1"/>
  <c r="A181" i="117" s="1"/>
  <c r="A182" i="117" s="1"/>
  <c r="A183" i="117" s="1"/>
  <c r="A184" i="117" s="1"/>
  <c r="A185" i="117" s="1"/>
  <c r="A186" i="117" s="1"/>
  <c r="A187" i="117" s="1"/>
  <c r="A188" i="117" s="1"/>
  <c r="A189" i="117" s="1"/>
  <c r="A190" i="117" s="1"/>
  <c r="A191" i="117" s="1"/>
  <c r="A192" i="117" s="1"/>
  <c r="A193" i="117" s="1"/>
  <c r="A194" i="117" s="1"/>
  <c r="A195" i="117" s="1"/>
  <c r="A196" i="117" s="1"/>
  <c r="A197" i="117" s="1"/>
  <c r="A198" i="117" s="1"/>
  <c r="A199" i="117" s="1"/>
  <c r="A200" i="117" s="1"/>
  <c r="A201" i="117" s="1"/>
  <c r="A202" i="117" s="1"/>
  <c r="A203" i="117" s="1"/>
  <c r="A204" i="117" s="1"/>
  <c r="A205" i="117" s="1"/>
  <c r="A206" i="117" s="1"/>
  <c r="A207" i="117" s="1"/>
  <c r="A208" i="117" s="1"/>
  <c r="A209" i="117" s="1"/>
  <c r="A210" i="117" s="1"/>
  <c r="A211" i="117" s="1"/>
  <c r="A212" i="117" s="1"/>
  <c r="A213" i="117" s="1"/>
  <c r="A214" i="117" s="1"/>
  <c r="A215" i="117" s="1"/>
  <c r="A216" i="117" s="1"/>
  <c r="A217" i="117" s="1"/>
  <c r="A218" i="117" s="1"/>
  <c r="A219" i="117" s="1"/>
  <c r="A220" i="117" s="1"/>
  <c r="A221" i="117" s="1"/>
  <c r="A222" i="117" s="1"/>
  <c r="A223" i="117" s="1"/>
  <c r="A224" i="117" s="1"/>
  <c r="A225" i="117" s="1"/>
  <c r="A226" i="117" s="1"/>
  <c r="A227" i="117" s="1"/>
  <c r="A228" i="117" s="1"/>
  <c r="A229" i="117" s="1"/>
  <c r="A230" i="117" s="1"/>
  <c r="A231" i="117" s="1"/>
  <c r="A232" i="117" s="1"/>
  <c r="A233" i="117" s="1"/>
  <c r="A234" i="117" s="1"/>
  <c r="A235" i="117" s="1"/>
  <c r="A236" i="117" s="1"/>
  <c r="A237" i="117" s="1"/>
  <c r="A238" i="117" s="1"/>
  <c r="A239" i="117" s="1"/>
  <c r="A240" i="117" s="1"/>
  <c r="A241" i="117" s="1"/>
  <c r="A242" i="117" s="1"/>
  <c r="A243" i="117" s="1"/>
  <c r="A244" i="117" s="1"/>
  <c r="A245" i="117" s="1"/>
  <c r="A246" i="117" s="1"/>
  <c r="A247" i="117" s="1"/>
  <c r="A248" i="117" s="1"/>
  <c r="A249" i="117" s="1"/>
  <c r="A250" i="117" s="1"/>
  <c r="A251" i="117" s="1"/>
  <c r="A252" i="117" s="1"/>
  <c r="A253" i="117" s="1"/>
  <c r="A254" i="117" s="1"/>
  <c r="Y9" i="117"/>
  <c r="X9" i="117"/>
  <c r="H2" i="117"/>
  <c r="F4" i="118"/>
  <c r="Q4" i="118" l="1"/>
  <c r="W295" i="117"/>
  <c r="W314" i="117"/>
  <c r="W306" i="117"/>
  <c r="W290" i="117"/>
  <c r="W298" i="117"/>
  <c r="W346" i="117"/>
  <c r="W282" i="117"/>
  <c r="W303" i="117"/>
  <c r="W480" i="117"/>
  <c r="W488" i="117"/>
  <c r="W500" i="117"/>
  <c r="W508" i="117"/>
  <c r="W512" i="117"/>
  <c r="W516" i="117"/>
  <c r="W520" i="117"/>
  <c r="W524" i="117"/>
  <c r="W528" i="117"/>
  <c r="W532" i="117"/>
  <c r="W536" i="117"/>
  <c r="W279" i="117"/>
  <c r="W311" i="117"/>
  <c r="W470" i="117"/>
  <c r="W287" i="117"/>
  <c r="W319" i="117"/>
  <c r="W327" i="117"/>
  <c r="W335" i="117"/>
  <c r="A275" i="117"/>
  <c r="A276" i="117" s="1"/>
  <c r="A255" i="117"/>
  <c r="A256" i="117" s="1"/>
  <c r="A257" i="117" s="1"/>
  <c r="A258" i="117" s="1"/>
  <c r="A259" i="117" s="1"/>
  <c r="A260" i="117" s="1"/>
  <c r="A261" i="117" s="1"/>
  <c r="A262" i="117" s="1"/>
  <c r="A263" i="117" s="1"/>
  <c r="A264" i="117" s="1"/>
  <c r="A265" i="117" s="1"/>
  <c r="A266" i="117" s="1"/>
  <c r="A267" i="117" s="1"/>
  <c r="A268" i="117" s="1"/>
  <c r="A269" i="117" s="1"/>
  <c r="A270" i="117" s="1"/>
  <c r="A271" i="117" s="1"/>
  <c r="A272" i="117" s="1"/>
  <c r="A273" i="117" s="1"/>
  <c r="A274" i="117" s="1"/>
  <c r="W354" i="117"/>
  <c r="W330" i="117"/>
  <c r="W322" i="117"/>
  <c r="W362" i="117"/>
  <c r="W338" i="117"/>
  <c r="W351" i="117"/>
  <c r="W484" i="117"/>
  <c r="W496" i="117"/>
  <c r="W280" i="117"/>
  <c r="W285" i="117"/>
  <c r="W288" i="117"/>
  <c r="W293" i="117"/>
  <c r="W296" i="117"/>
  <c r="W301" i="117"/>
  <c r="W304" i="117"/>
  <c r="W309" i="117"/>
  <c r="W312" i="117"/>
  <c r="W317" i="117"/>
  <c r="W320" i="117"/>
  <c r="W325" i="117"/>
  <c r="W328" i="117"/>
  <c r="W333" i="117"/>
  <c r="W336" i="117"/>
  <c r="W341" i="117"/>
  <c r="W344" i="117"/>
  <c r="W349" i="117"/>
  <c r="W352" i="117"/>
  <c r="W357" i="117"/>
  <c r="W360" i="117"/>
  <c r="W664" i="117"/>
  <c r="W359" i="117"/>
  <c r="W701" i="117"/>
  <c r="W693" i="117"/>
  <c r="W685" i="117"/>
  <c r="W677" i="117"/>
  <c r="W669" i="117"/>
  <c r="W703" i="117"/>
  <c r="W695" i="117"/>
  <c r="W687" i="117"/>
  <c r="W679" i="117"/>
  <c r="W671" i="117"/>
  <c r="W663" i="117"/>
  <c r="W655" i="117"/>
  <c r="W647" i="117"/>
  <c r="W639" i="117"/>
  <c r="W631" i="117"/>
  <c r="W623" i="117"/>
  <c r="W615" i="117"/>
  <c r="W607" i="117"/>
  <c r="W599" i="117"/>
  <c r="W591" i="117"/>
  <c r="W583" i="117"/>
  <c r="W575" i="117"/>
  <c r="W567" i="117"/>
  <c r="W559" i="117"/>
  <c r="W551" i="117"/>
  <c r="W543" i="117"/>
  <c r="W705" i="117"/>
  <c r="W697" i="117"/>
  <c r="W689" i="117"/>
  <c r="W681" i="117"/>
  <c r="W673" i="117"/>
  <c r="W699" i="117"/>
  <c r="W667" i="117"/>
  <c r="W635" i="117"/>
  <c r="W603" i="117"/>
  <c r="W571" i="117"/>
  <c r="W539" i="117"/>
  <c r="W691" i="117"/>
  <c r="W659" i="117"/>
  <c r="W627" i="117"/>
  <c r="W595" i="117"/>
  <c r="W563" i="117"/>
  <c r="W474" i="117"/>
  <c r="W466" i="117"/>
  <c r="W458" i="117"/>
  <c r="W683" i="117"/>
  <c r="W651" i="117"/>
  <c r="W619" i="117"/>
  <c r="W587" i="117"/>
  <c r="W555" i="117"/>
  <c r="W675" i="117"/>
  <c r="W547" i="117"/>
  <c r="W462" i="117"/>
  <c r="W643" i="117"/>
  <c r="W454" i="117"/>
  <c r="W611" i="117"/>
  <c r="W478" i="117"/>
  <c r="W278" i="117"/>
  <c r="W283" i="117"/>
  <c r="W286" i="117"/>
  <c r="W291" i="117"/>
  <c r="W294" i="117"/>
  <c r="W299" i="117"/>
  <c r="W302" i="117"/>
  <c r="W307" i="117"/>
  <c r="W310" i="117"/>
  <c r="W315" i="117"/>
  <c r="W318" i="117"/>
  <c r="W323" i="117"/>
  <c r="W326" i="117"/>
  <c r="W331" i="117"/>
  <c r="W334" i="117"/>
  <c r="W339" i="117"/>
  <c r="W342" i="117"/>
  <c r="W347" i="117"/>
  <c r="W350" i="117"/>
  <c r="W355" i="117"/>
  <c r="W358" i="117"/>
  <c r="W363" i="117"/>
  <c r="W459" i="117"/>
  <c r="W621" i="117"/>
  <c r="W625" i="117"/>
  <c r="W343" i="117"/>
  <c r="W492" i="117"/>
  <c r="W504" i="117"/>
  <c r="W281" i="117"/>
  <c r="W284" i="117"/>
  <c r="W289" i="117"/>
  <c r="W292" i="117"/>
  <c r="W297" i="117"/>
  <c r="W300" i="117"/>
  <c r="W305" i="117"/>
  <c r="W308" i="117"/>
  <c r="W313" i="117"/>
  <c r="W316" i="117"/>
  <c r="W321" i="117"/>
  <c r="W324" i="117"/>
  <c r="W329" i="117"/>
  <c r="W332" i="117"/>
  <c r="W337" i="117"/>
  <c r="W340" i="117"/>
  <c r="W345" i="117"/>
  <c r="W348" i="117"/>
  <c r="W353" i="117"/>
  <c r="W356" i="117"/>
  <c r="W361" i="117"/>
  <c r="W364" i="117"/>
  <c r="W368" i="117"/>
  <c r="W372" i="117"/>
  <c r="W376" i="117"/>
  <c r="W380" i="117"/>
  <c r="W384" i="117"/>
  <c r="W388" i="117"/>
  <c r="W392" i="117"/>
  <c r="W396" i="117"/>
  <c r="W400" i="117"/>
  <c r="W404" i="117"/>
  <c r="W408" i="117"/>
  <c r="W412" i="117"/>
  <c r="W416" i="117"/>
  <c r="W420" i="117"/>
  <c r="W424" i="117"/>
  <c r="W428" i="117"/>
  <c r="W432" i="117"/>
  <c r="W436" i="117"/>
  <c r="W440" i="117"/>
  <c r="W444" i="117"/>
  <c r="W448" i="117"/>
  <c r="W452" i="117"/>
  <c r="W579" i="117"/>
  <c r="W365" i="117"/>
  <c r="W369" i="117"/>
  <c r="W373" i="117"/>
  <c r="W377" i="117"/>
  <c r="W381" i="117"/>
  <c r="W385" i="117"/>
  <c r="W389" i="117"/>
  <c r="W393" i="117"/>
  <c r="W397" i="117"/>
  <c r="W401" i="117"/>
  <c r="W405" i="117"/>
  <c r="W409" i="117"/>
  <c r="W413" i="117"/>
  <c r="W417" i="117"/>
  <c r="W421" i="117"/>
  <c r="W425" i="117"/>
  <c r="W429" i="117"/>
  <c r="W433" i="117"/>
  <c r="W437" i="117"/>
  <c r="W441" i="117"/>
  <c r="W445" i="117"/>
  <c r="W449" i="117"/>
  <c r="W456" i="117"/>
  <c r="W460" i="117"/>
  <c r="W467" i="117"/>
  <c r="W568" i="117"/>
  <c r="W653" i="117"/>
  <c r="W657" i="117"/>
  <c r="W696" i="117"/>
  <c r="W366" i="117"/>
  <c r="W370" i="117"/>
  <c r="W374" i="117"/>
  <c r="W378" i="117"/>
  <c r="W382" i="117"/>
  <c r="W386" i="117"/>
  <c r="W390" i="117"/>
  <c r="W394" i="117"/>
  <c r="W398" i="117"/>
  <c r="W402" i="117"/>
  <c r="W406" i="117"/>
  <c r="W410" i="117"/>
  <c r="W414" i="117"/>
  <c r="W418" i="117"/>
  <c r="W422" i="117"/>
  <c r="W426" i="117"/>
  <c r="W430" i="117"/>
  <c r="W434" i="117"/>
  <c r="W438" i="117"/>
  <c r="W442" i="117"/>
  <c r="W446" i="117"/>
  <c r="W450" i="117"/>
  <c r="W464" i="117"/>
  <c r="W468" i="117"/>
  <c r="W475" i="117"/>
  <c r="W557" i="117"/>
  <c r="W561" i="117"/>
  <c r="W600" i="117"/>
  <c r="W367" i="117"/>
  <c r="W371" i="117"/>
  <c r="W375" i="117"/>
  <c r="W379" i="117"/>
  <c r="W383" i="117"/>
  <c r="W387" i="117"/>
  <c r="W391" i="117"/>
  <c r="W395" i="117"/>
  <c r="W399" i="117"/>
  <c r="W403" i="117"/>
  <c r="W407" i="117"/>
  <c r="W411" i="117"/>
  <c r="W415" i="117"/>
  <c r="W419" i="117"/>
  <c r="W423" i="117"/>
  <c r="W427" i="117"/>
  <c r="W431" i="117"/>
  <c r="W435" i="117"/>
  <c r="W439" i="117"/>
  <c r="W443" i="117"/>
  <c r="W447" i="117"/>
  <c r="W451" i="117"/>
  <c r="W472" i="117"/>
  <c r="W476" i="117"/>
  <c r="W589" i="117"/>
  <c r="W593" i="117"/>
  <c r="W632" i="117"/>
  <c r="W457" i="117"/>
  <c r="W465" i="117"/>
  <c r="W473" i="117"/>
  <c r="W481" i="117"/>
  <c r="W485" i="117"/>
  <c r="W489" i="117"/>
  <c r="W493" i="117"/>
  <c r="W497" i="117"/>
  <c r="W501" i="117"/>
  <c r="W505" i="117"/>
  <c r="W509" i="117"/>
  <c r="W513" i="117"/>
  <c r="W517" i="117"/>
  <c r="W521" i="117"/>
  <c r="W525" i="117"/>
  <c r="W529" i="117"/>
  <c r="W533" i="117"/>
  <c r="W537" i="117"/>
  <c r="W540" i="117"/>
  <c r="W544" i="117"/>
  <c r="W565" i="117"/>
  <c r="W569" i="117"/>
  <c r="W576" i="117"/>
  <c r="W597" i="117"/>
  <c r="W601" i="117"/>
  <c r="W608" i="117"/>
  <c r="W629" i="117"/>
  <c r="W633" i="117"/>
  <c r="W640" i="117"/>
  <c r="W661" i="117"/>
  <c r="W665" i="117"/>
  <c r="W672" i="117"/>
  <c r="W704" i="117"/>
  <c r="W455" i="117"/>
  <c r="W463" i="117"/>
  <c r="W471" i="117"/>
  <c r="W479" i="117"/>
  <c r="W482" i="117"/>
  <c r="W486" i="117"/>
  <c r="W490" i="117"/>
  <c r="W494" i="117"/>
  <c r="W498" i="117"/>
  <c r="W502" i="117"/>
  <c r="W506" i="117"/>
  <c r="W510" i="117"/>
  <c r="W514" i="117"/>
  <c r="W518" i="117"/>
  <c r="W522" i="117"/>
  <c r="W526" i="117"/>
  <c r="W530" i="117"/>
  <c r="W534" i="117"/>
  <c r="W541" i="117"/>
  <c r="W545" i="117"/>
  <c r="W552" i="117"/>
  <c r="W573" i="117"/>
  <c r="W577" i="117"/>
  <c r="W584" i="117"/>
  <c r="W605" i="117"/>
  <c r="W609" i="117"/>
  <c r="W616" i="117"/>
  <c r="W637" i="117"/>
  <c r="W641" i="117"/>
  <c r="W648" i="117"/>
  <c r="W680" i="117"/>
  <c r="W453" i="117"/>
  <c r="W461" i="117"/>
  <c r="W469" i="117"/>
  <c r="W477" i="117"/>
  <c r="W483" i="117"/>
  <c r="W487" i="117"/>
  <c r="W491" i="117"/>
  <c r="W495" i="117"/>
  <c r="W499" i="117"/>
  <c r="W503" i="117"/>
  <c r="W507" i="117"/>
  <c r="W511" i="117"/>
  <c r="W515" i="117"/>
  <c r="W519" i="117"/>
  <c r="W523" i="117"/>
  <c r="W527" i="117"/>
  <c r="W531" i="117"/>
  <c r="W535" i="117"/>
  <c r="W549" i="117"/>
  <c r="W553" i="117"/>
  <c r="W560" i="117"/>
  <c r="W581" i="117"/>
  <c r="W585" i="117"/>
  <c r="W592" i="117"/>
  <c r="W613" i="117"/>
  <c r="W617" i="117"/>
  <c r="W624" i="117"/>
  <c r="W645" i="117"/>
  <c r="W649" i="117"/>
  <c r="W656" i="117"/>
  <c r="W688" i="117"/>
  <c r="W542" i="117"/>
  <c r="W550" i="117"/>
  <c r="W558" i="117"/>
  <c r="W566" i="117"/>
  <c r="W574" i="117"/>
  <c r="W582" i="117"/>
  <c r="W590" i="117"/>
  <c r="W598" i="117"/>
  <c r="W606" i="117"/>
  <c r="W614" i="117"/>
  <c r="W622" i="117"/>
  <c r="W630" i="117"/>
  <c r="W638" i="117"/>
  <c r="W646" i="117"/>
  <c r="W654" i="117"/>
  <c r="W662" i="117"/>
  <c r="W670" i="117"/>
  <c r="W678" i="117"/>
  <c r="W686" i="117"/>
  <c r="W694" i="117"/>
  <c r="W702" i="117"/>
  <c r="W548" i="117"/>
  <c r="W556" i="117"/>
  <c r="W564" i="117"/>
  <c r="W572" i="117"/>
  <c r="W580" i="117"/>
  <c r="W588" i="117"/>
  <c r="W596" i="117"/>
  <c r="W604" i="117"/>
  <c r="W612" i="117"/>
  <c r="W620" i="117"/>
  <c r="W628" i="117"/>
  <c r="W636" i="117"/>
  <c r="W644" i="117"/>
  <c r="W652" i="117"/>
  <c r="W660" i="117"/>
  <c r="W668" i="117"/>
  <c r="W676" i="117"/>
  <c r="W684" i="117"/>
  <c r="W692" i="117"/>
  <c r="W700" i="117"/>
  <c r="W538" i="117"/>
  <c r="W546" i="117"/>
  <c r="W554" i="117"/>
  <c r="W562" i="117"/>
  <c r="W570" i="117"/>
  <c r="W578" i="117"/>
  <c r="W586" i="117"/>
  <c r="W594" i="117"/>
  <c r="W602" i="117"/>
  <c r="W610" i="117"/>
  <c r="W618" i="117"/>
  <c r="W626" i="117"/>
  <c r="W634" i="117"/>
  <c r="W642" i="117"/>
  <c r="W650" i="117"/>
  <c r="W658" i="117"/>
  <c r="W666" i="117"/>
  <c r="W674" i="117"/>
  <c r="W682" i="117"/>
  <c r="W690" i="117"/>
  <c r="W698" i="117"/>
  <c r="W706" i="117"/>
  <c r="L4" i="118"/>
  <c r="S5" i="118"/>
  <c r="G4" i="118"/>
  <c r="S4" i="118"/>
  <c r="H4" i="118"/>
  <c r="V7" i="118"/>
  <c r="H5" i="118"/>
  <c r="O4" i="118"/>
  <c r="N4" i="118"/>
  <c r="K4" i="118"/>
  <c r="T6" i="118"/>
  <c r="J4" i="118"/>
  <c r="I4" i="118"/>
  <c r="U7" i="118"/>
  <c r="E4" i="118"/>
  <c r="P4" i="118" l="1"/>
  <c r="D5" i="118"/>
  <c r="R1" i="61"/>
  <c r="H2" i="109"/>
  <c r="Q1" i="61"/>
  <c r="P1" i="61"/>
  <c r="O1" i="61"/>
  <c r="E82" i="117"/>
  <c r="E38" i="117"/>
  <c r="E85" i="117"/>
  <c r="E54" i="117"/>
  <c r="E139" i="117"/>
  <c r="E260" i="117"/>
  <c r="E188" i="117"/>
  <c r="D6" i="117"/>
  <c r="E5" i="117"/>
  <c r="E18" i="117"/>
  <c r="E159" i="117"/>
  <c r="E218" i="117"/>
  <c r="E215" i="117"/>
  <c r="E99" i="117"/>
  <c r="E193" i="117"/>
  <c r="D4" i="109"/>
  <c r="E184" i="117"/>
  <c r="E62" i="117"/>
  <c r="E33" i="117"/>
  <c r="E78" i="117"/>
  <c r="E237" i="117"/>
  <c r="E116" i="117"/>
  <c r="E9" i="117"/>
  <c r="E165" i="117"/>
  <c r="E97" i="117"/>
  <c r="E130" i="117"/>
  <c r="E89" i="117"/>
  <c r="E21" i="117"/>
  <c r="E253" i="117"/>
  <c r="E113" i="117"/>
  <c r="E167" i="117"/>
  <c r="E153" i="117"/>
  <c r="E24" i="117"/>
  <c r="E266" i="117"/>
  <c r="E98" i="117"/>
  <c r="E211" i="117"/>
  <c r="E239" i="117"/>
  <c r="E264" i="117"/>
  <c r="E45" i="117"/>
  <c r="E19" i="117"/>
  <c r="E209" i="117"/>
  <c r="R3" i="109"/>
  <c r="E229" i="117"/>
  <c r="E48" i="117"/>
  <c r="E104" i="117"/>
  <c r="E63" i="117"/>
  <c r="E128" i="117"/>
  <c r="E163" i="117"/>
  <c r="E241" i="117"/>
  <c r="E219" i="117"/>
  <c r="E41" i="117"/>
  <c r="E235" i="117"/>
  <c r="E228" i="117"/>
  <c r="E274" i="117"/>
  <c r="E214" i="117"/>
  <c r="E121" i="117"/>
  <c r="E276" i="117"/>
  <c r="E10" i="117"/>
  <c r="E169" i="117"/>
  <c r="E238" i="117"/>
  <c r="E220" i="117"/>
  <c r="E103" i="117"/>
  <c r="E88" i="117"/>
  <c r="E227" i="117"/>
  <c r="E146" i="117"/>
  <c r="E43" i="117"/>
  <c r="E223" i="117"/>
  <c r="E90" i="117"/>
  <c r="E122" i="117"/>
  <c r="E112" i="117"/>
  <c r="E191" i="117"/>
  <c r="E129" i="117"/>
  <c r="E275" i="117"/>
  <c r="E242" i="117"/>
  <c r="E173" i="117"/>
  <c r="E164" i="117"/>
  <c r="E71" i="117"/>
  <c r="E83" i="117"/>
  <c r="E120" i="117"/>
  <c r="E25" i="117"/>
  <c r="E84" i="117"/>
  <c r="E65" i="117"/>
  <c r="E206" i="117"/>
  <c r="E87" i="117"/>
  <c r="A5" i="109"/>
  <c r="E37" i="117"/>
  <c r="E186" i="117"/>
  <c r="E27" i="117"/>
  <c r="E96" i="117"/>
  <c r="E29" i="117"/>
  <c r="R3" i="117"/>
  <c r="E76" i="117"/>
  <c r="E245" i="117"/>
  <c r="E194" i="117"/>
  <c r="E47" i="117"/>
  <c r="E199" i="117"/>
  <c r="E74" i="117"/>
  <c r="E80" i="117"/>
  <c r="E268" i="117"/>
  <c r="E172" i="117"/>
  <c r="E265" i="117"/>
  <c r="E178" i="117"/>
  <c r="E217" i="117"/>
  <c r="E197" i="117"/>
  <c r="E174" i="117"/>
  <c r="E135" i="117"/>
  <c r="E168" i="117"/>
  <c r="E30" i="117"/>
  <c r="E26" i="117"/>
  <c r="E195" i="117"/>
  <c r="E44" i="117"/>
  <c r="E64" i="117"/>
  <c r="E57" i="117"/>
  <c r="E137" i="117"/>
  <c r="E262" i="117"/>
  <c r="E56" i="117"/>
  <c r="E147" i="117"/>
  <c r="E131" i="117"/>
  <c r="E212" i="117"/>
  <c r="E32" i="117"/>
  <c r="E252" i="117"/>
  <c r="E181" i="117"/>
  <c r="E127" i="117"/>
  <c r="E28" i="117"/>
  <c r="E50" i="117"/>
  <c r="E157" i="117"/>
  <c r="E125" i="117"/>
  <c r="E16" i="117"/>
  <c r="E70" i="117"/>
  <c r="E152" i="117"/>
  <c r="E31" i="117"/>
  <c r="E224" i="117"/>
  <c r="E183" i="117"/>
  <c r="E118" i="117"/>
  <c r="E75" i="117"/>
  <c r="E161" i="117"/>
  <c r="E49" i="117"/>
  <c r="E160" i="117"/>
  <c r="E200" i="117"/>
  <c r="E138" i="117"/>
  <c r="E210" i="117"/>
  <c r="E182" i="117"/>
  <c r="E126" i="117"/>
  <c r="E14" i="117"/>
  <c r="E175" i="117"/>
  <c r="E257" i="117"/>
  <c r="E117" i="117"/>
  <c r="E95" i="117"/>
  <c r="E94" i="117"/>
  <c r="E256" i="117"/>
  <c r="E149" i="117"/>
  <c r="E60" i="117"/>
  <c r="E248" i="117"/>
  <c r="E124" i="117"/>
  <c r="E263" i="117"/>
  <c r="E249" i="117"/>
  <c r="E267" i="117"/>
  <c r="E136" i="117"/>
  <c r="E207" i="117"/>
  <c r="E15" i="117"/>
  <c r="E110" i="117"/>
  <c r="E150" i="117"/>
  <c r="E100" i="117"/>
  <c r="E114" i="117"/>
  <c r="E55" i="117"/>
  <c r="E156" i="117"/>
  <c r="E51" i="117"/>
  <c r="E52" i="117"/>
  <c r="E269" i="117"/>
  <c r="E203" i="117"/>
  <c r="E148" i="117"/>
  <c r="D4" i="117"/>
  <c r="E258" i="117"/>
  <c r="E198" i="117"/>
  <c r="E222" i="117"/>
  <c r="E53" i="117"/>
  <c r="E36" i="117"/>
  <c r="E23" i="117"/>
  <c r="E155" i="117"/>
  <c r="E179" i="117"/>
  <c r="E272" i="117"/>
  <c r="E166" i="117"/>
  <c r="E93" i="117"/>
  <c r="E143" i="117"/>
  <c r="E236" i="117"/>
  <c r="E180" i="117"/>
  <c r="E221" i="117"/>
  <c r="E11" i="117"/>
  <c r="A5" i="117"/>
  <c r="E20" i="117"/>
  <c r="E17" i="117"/>
  <c r="E46" i="117"/>
  <c r="E107" i="117"/>
  <c r="E261" i="117"/>
  <c r="A3" i="117"/>
  <c r="E91" i="117"/>
  <c r="E92" i="117"/>
  <c r="E240" i="117"/>
  <c r="E216" i="117"/>
  <c r="E231" i="117"/>
  <c r="E141" i="117"/>
  <c r="E158" i="117"/>
  <c r="E12" i="117"/>
  <c r="E133" i="117"/>
  <c r="E232" i="117"/>
  <c r="E250" i="117"/>
  <c r="E185" i="117"/>
  <c r="E213" i="117"/>
  <c r="E177" i="117"/>
  <c r="E273" i="117"/>
  <c r="E39" i="117"/>
  <c r="E109" i="117"/>
  <c r="E204" i="117"/>
  <c r="E201" i="117"/>
  <c r="E145" i="117"/>
  <c r="E259" i="117"/>
  <c r="E61" i="117"/>
  <c r="E66" i="117"/>
  <c r="E246" i="117"/>
  <c r="E72" i="117"/>
  <c r="E42" i="117"/>
  <c r="E108" i="117"/>
  <c r="E79" i="117"/>
  <c r="E34" i="117"/>
  <c r="E35" i="117"/>
  <c r="E196" i="117"/>
  <c r="E111" i="117"/>
  <c r="E271" i="117"/>
  <c r="E254" i="117"/>
  <c r="E119" i="117"/>
  <c r="E77" i="117"/>
  <c r="E225" i="117"/>
  <c r="E226" i="117"/>
  <c r="E270" i="117"/>
  <c r="E234" i="117"/>
  <c r="E102" i="117"/>
  <c r="E154" i="117"/>
  <c r="E230" i="117"/>
  <c r="E68" i="117"/>
  <c r="E255" i="117"/>
  <c r="E40" i="117"/>
  <c r="E192" i="117"/>
  <c r="E5" i="109"/>
  <c r="E105" i="117"/>
  <c r="E59" i="117"/>
  <c r="E134" i="117"/>
  <c r="E69" i="117"/>
  <c r="E202" i="117"/>
  <c r="E189" i="117"/>
  <c r="E251" i="117"/>
  <c r="E115" i="117"/>
  <c r="E86" i="117"/>
  <c r="E171" i="117"/>
  <c r="E67" i="117"/>
  <c r="E208" i="117"/>
  <c r="E142" i="117"/>
  <c r="E247" i="117"/>
  <c r="D6" i="109"/>
  <c r="E101" i="117"/>
  <c r="E243" i="117"/>
  <c r="E22" i="117"/>
  <c r="E187" i="117"/>
  <c r="E73" i="117"/>
  <c r="E162" i="117"/>
  <c r="E58" i="117"/>
  <c r="A3" i="109"/>
  <c r="E13" i="117"/>
  <c r="E244" i="117"/>
  <c r="E176" i="117"/>
  <c r="E151" i="117"/>
  <c r="E144" i="117"/>
  <c r="E123" i="117"/>
  <c r="E233" i="117"/>
  <c r="E170" i="117"/>
  <c r="E140" i="117"/>
  <c r="E205" i="117"/>
  <c r="E81" i="117"/>
  <c r="E106" i="117"/>
  <c r="E132" i="117"/>
  <c r="E190" i="117"/>
  <c r="Q4" i="117" l="1"/>
  <c r="A6" i="117"/>
  <c r="A6" i="109"/>
  <c r="Q4" i="109"/>
  <c r="F4" i="117"/>
  <c r="F4" i="109"/>
  <c r="E4" i="117"/>
  <c r="K4" i="117"/>
  <c r="L4" i="109"/>
  <c r="N4" i="117"/>
  <c r="I4" i="117"/>
  <c r="S5" i="117"/>
  <c r="U7" i="117"/>
  <c r="J4" i="109"/>
  <c r="H5" i="109"/>
  <c r="G4" i="117"/>
  <c r="T6" i="109"/>
  <c r="H5" i="117"/>
  <c r="D5" i="109" l="1"/>
  <c r="N4" i="109"/>
  <c r="H4" i="117"/>
  <c r="T6" i="117"/>
  <c r="S4" i="109"/>
  <c r="V7" i="117"/>
  <c r="S5" i="109"/>
  <c r="H4" i="109"/>
  <c r="L4" i="117"/>
  <c r="E4" i="109"/>
  <c r="O4" i="117"/>
  <c r="G4" i="109"/>
  <c r="U7" i="109"/>
  <c r="I4" i="109"/>
  <c r="J4" i="117"/>
  <c r="V7" i="109"/>
  <c r="S4" i="117"/>
  <c r="K4" i="109"/>
  <c r="O4" i="109"/>
  <c r="P4" i="109" l="1"/>
  <c r="P4" i="117"/>
  <c r="D5" i="117"/>
</calcChain>
</file>

<file path=xl/sharedStrings.xml><?xml version="1.0" encoding="utf-8"?>
<sst xmlns="http://schemas.openxmlformats.org/spreadsheetml/2006/main" count="26108" uniqueCount="5726">
  <si>
    <t>5.1</t>
  </si>
  <si>
    <t>7.3</t>
  </si>
  <si>
    <t>5</t>
  </si>
  <si>
    <t>WITHDRAWN</t>
  </si>
  <si>
    <t>2</t>
  </si>
  <si>
    <t>F</t>
  </si>
  <si>
    <t>1</t>
  </si>
  <si>
    <t>C</t>
  </si>
  <si>
    <t>Approved</t>
  </si>
  <si>
    <t>Number of docs for e-mail approval:</t>
  </si>
  <si>
    <t xml:space="preserve">Y=RECEIVED </t>
  </si>
  <si>
    <t>Y</t>
  </si>
  <si>
    <t>AI</t>
  </si>
  <si>
    <t>SA WG2 Chairman</t>
  </si>
  <si>
    <t>---</t>
  </si>
  <si>
    <t>YES</t>
  </si>
  <si>
    <t>NO</t>
  </si>
  <si>
    <t>Alloc</t>
  </si>
  <si>
    <t>3</t>
  </si>
  <si>
    <t>Doc For</t>
  </si>
  <si>
    <t>--</t>
  </si>
  <si>
    <t>Summary</t>
  </si>
  <si>
    <t>LS OUT</t>
  </si>
  <si>
    <t>LS In</t>
  </si>
  <si>
    <t>Action</t>
  </si>
  <si>
    <t>DISCUSSION</t>
  </si>
  <si>
    <t>Information</t>
  </si>
  <si>
    <t>4</t>
  </si>
  <si>
    <t>9</t>
  </si>
  <si>
    <t>SA WG2</t>
  </si>
  <si>
    <t>[LS OUT]</t>
  </si>
  <si>
    <t>Noted</t>
  </si>
  <si>
    <t>#docs</t>
  </si>
  <si>
    <t>WD</t>
  </si>
  <si>
    <t>[CR]</t>
  </si>
  <si>
    <t>Decision</t>
  </si>
  <si>
    <t>P-CR</t>
  </si>
  <si>
    <t>REPORT</t>
  </si>
  <si>
    <t>Discussion</t>
  </si>
  <si>
    <t>------</t>
  </si>
  <si>
    <t>Av</t>
  </si>
  <si>
    <t>Ag.</t>
  </si>
  <si>
    <t>Tdoc #</t>
  </si>
  <si>
    <t>Type</t>
  </si>
  <si>
    <t>Title</t>
  </si>
  <si>
    <t>Source</t>
  </si>
  <si>
    <t>Spec</t>
  </si>
  <si>
    <t>CR #</t>
  </si>
  <si>
    <t>Rev</t>
  </si>
  <si>
    <t>Cat</t>
  </si>
  <si>
    <t>C_Ver</t>
  </si>
  <si>
    <t>Rel</t>
  </si>
  <si>
    <t>WI</t>
  </si>
  <si>
    <t>A</t>
  </si>
  <si>
    <t>Meeting</t>
  </si>
  <si>
    <t>W</t>
  </si>
  <si>
    <t>Approval</t>
  </si>
  <si>
    <t>CR</t>
  </si>
  <si>
    <t>DOCS LEFT TO DEAL WITH</t>
  </si>
  <si>
    <t>Conclusion</t>
  </si>
  <si>
    <t>-</t>
  </si>
  <si>
    <t>Withdrawn</t>
  </si>
  <si>
    <t>Not Rec</t>
  </si>
  <si>
    <t>Revised - not recd</t>
  </si>
  <si>
    <t>99</t>
  </si>
  <si>
    <t>7.2</t>
  </si>
  <si>
    <t xml:space="preserve"> </t>
  </si>
  <si>
    <t>Erik</t>
  </si>
  <si>
    <t>Convenor</t>
  </si>
  <si>
    <t>Agenda Title</t>
  </si>
  <si>
    <t>6</t>
  </si>
  <si>
    <t xml:space="preserve">. </t>
  </si>
  <si>
    <t>7</t>
  </si>
  <si>
    <t>Postponed</t>
  </si>
  <si>
    <t>Endorsed</t>
  </si>
  <si>
    <t>WORK PLAN</t>
  </si>
  <si>
    <t>This LS was noted.</t>
  </si>
  <si>
    <t>Cntl</t>
  </si>
  <si>
    <t>Append Data</t>
  </si>
  <si>
    <t>V</t>
  </si>
  <si>
    <t>Special Paste Text in single Cell</t>
  </si>
  <si>
    <t>Prepend SA WG2 CR info to title</t>
  </si>
  <si>
    <t>P</t>
  </si>
  <si>
    <t>Revise SA WG2 Parallel sessionsTD to given number</t>
  </si>
  <si>
    <t>R</t>
  </si>
  <si>
    <t>Revise the currently selected SA WG2 document line to next number</t>
  </si>
  <si>
    <t>E</t>
  </si>
  <si>
    <t>Goto End of Allocated List</t>
  </si>
  <si>
    <t>g</t>
  </si>
  <si>
    <t>Go to TD [Number]</t>
  </si>
  <si>
    <t>a</t>
  </si>
  <si>
    <t>Approve an SA TD</t>
  </si>
  <si>
    <t>M</t>
  </si>
  <si>
    <t>Mark MERGED</t>
  </si>
  <si>
    <t>n</t>
  </si>
  <si>
    <t>Note an SA TD</t>
  </si>
  <si>
    <t>O</t>
  </si>
  <si>
    <t>Opens Word file of row, if not in Orig_Fmt dir, then unzips it from Docs (S2 DocList only)</t>
  </si>
  <si>
    <t>G</t>
  </si>
  <si>
    <t>Paste CR data from word table</t>
  </si>
  <si>
    <t>S</t>
  </si>
  <si>
    <t>Paste CR Sources</t>
  </si>
  <si>
    <t>T</t>
  </si>
  <si>
    <t>Paste P-CR Sources</t>
  </si>
  <si>
    <t>Q</t>
  </si>
  <si>
    <t>Paste CR Summary to selected cell</t>
  </si>
  <si>
    <t>p</t>
  </si>
  <si>
    <t>Paste With Format Painter</t>
  </si>
  <si>
    <t>Re-Smart-Paste selected Cells</t>
  </si>
  <si>
    <t>L</t>
  </si>
  <si>
    <t>Create a response LS</t>
  </si>
  <si>
    <t>N</t>
  </si>
  <si>
    <t>Revise TSG SA TD to Next available TD number</t>
  </si>
  <si>
    <t>r</t>
  </si>
  <si>
    <t>Revise to an SA WG2 TD to an existing TD number</t>
  </si>
  <si>
    <t>Z</t>
  </si>
  <si>
    <t>Unzip CRs to CRs Directory</t>
  </si>
  <si>
    <t>.OPEN?</t>
  </si>
  <si>
    <t>Contact</t>
  </si>
  <si>
    <t>Erik Guttman</t>
  </si>
  <si>
    <t>Maurice Pope</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</si>
  <si>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</si>
  <si>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Presentation</t>
  </si>
  <si>
    <t>Rx</t>
  </si>
  <si>
    <t>SA WG3</t>
  </si>
  <si>
    <t>4.2</t>
  </si>
  <si>
    <t>4.1</t>
  </si>
  <si>
    <t>7.1</t>
  </si>
  <si>
    <t>MCC</t>
  </si>
  <si>
    <t>8</t>
  </si>
  <si>
    <t>21</t>
  </si>
  <si>
    <t>TSG SA</t>
  </si>
  <si>
    <t>IETF Status report</t>
  </si>
  <si>
    <t>11</t>
  </si>
  <si>
    <t>15</t>
  </si>
  <si>
    <t>16</t>
  </si>
  <si>
    <t>TSG SA Chairman</t>
  </si>
  <si>
    <t>TSG SA Secretary</t>
  </si>
  <si>
    <t>SA WG1</t>
  </si>
  <si>
    <t>SA WG4</t>
  </si>
  <si>
    <t>SA WG6</t>
  </si>
  <si>
    <t>SA WG1 Chairman</t>
  </si>
  <si>
    <t>SA WG5 Chairman</t>
  </si>
  <si>
    <t>SA WG5</t>
  </si>
  <si>
    <t>SA WG4 Chairman</t>
  </si>
  <si>
    <t>TSG CT Chairman</t>
  </si>
  <si>
    <t>TSG RAN Chairman</t>
  </si>
  <si>
    <t>Opening of the Meeting</t>
  </si>
  <si>
    <t>Approval of Agenda</t>
  </si>
  <si>
    <t>Review of the work plan</t>
  </si>
  <si>
    <t>Specification Status</t>
  </si>
  <si>
    <t>MCC Status Report</t>
  </si>
  <si>
    <t>Any Other Business</t>
  </si>
  <si>
    <t>Close of Meeting</t>
  </si>
  <si>
    <t>7.4</t>
  </si>
  <si>
    <t>10</t>
  </si>
  <si>
    <t>12</t>
  </si>
  <si>
    <t>13</t>
  </si>
  <si>
    <t>14</t>
  </si>
  <si>
    <t>17</t>
  </si>
  <si>
    <t>18</t>
  </si>
  <si>
    <t>19</t>
  </si>
  <si>
    <t>20</t>
  </si>
  <si>
    <t>WITHDRAWN ITEMS</t>
  </si>
  <si>
    <t>TD #</t>
  </si>
  <si>
    <t>Bernt Mattsson</t>
  </si>
  <si>
    <t>Alain Sultan</t>
  </si>
  <si>
    <t>Mirko Cano Soveri</t>
  </si>
  <si>
    <t>Block ?</t>
  </si>
  <si>
    <t>Georg Mayer</t>
  </si>
  <si>
    <t>Kimmo Kymalainen</t>
  </si>
  <si>
    <t>This LS was reviewed and noted.</t>
  </si>
  <si>
    <t>B-A</t>
  </si>
  <si>
    <t>This was provided for information and was noted.</t>
  </si>
  <si>
    <t>C:\Meetings\TSG\TSG_SA_XlZipLinksPrefs.ini</t>
  </si>
  <si>
    <t>Paolino Usai</t>
  </si>
  <si>
    <t>1.0.0</t>
  </si>
  <si>
    <t>2.0.0</t>
  </si>
  <si>
    <t>John M Meredith</t>
  </si>
  <si>
    <t>WID NEW</t>
  </si>
  <si>
    <t>SID NEW</t>
  </si>
  <si>
    <t>CR PACK</t>
  </si>
  <si>
    <t>DRAFT TR</t>
  </si>
  <si>
    <t>DRAFT TS</t>
  </si>
  <si>
    <t>WID REVISED</t>
  </si>
  <si>
    <t>Replied to</t>
  </si>
  <si>
    <t>Person</t>
  </si>
  <si>
    <t>SA WG6 Chairman</t>
  </si>
  <si>
    <t>Rel-15</t>
  </si>
  <si>
    <t>Saso Stojanovski</t>
  </si>
  <si>
    <t>Carmine Rizzo</t>
  </si>
  <si>
    <t xml:space="preserve">Document Deadline: </t>
  </si>
  <si>
    <t>OTHER</t>
  </si>
  <si>
    <t>Available</t>
  </si>
  <si>
    <t>SID REVISED</t>
  </si>
  <si>
    <t>Tony Saboorian</t>
  </si>
  <si>
    <t xml:space="preserve">ALLOC DOCS </t>
  </si>
  <si>
    <t>RECEIVED DOCS</t>
  </si>
  <si>
    <t># MISSING DOCS</t>
  </si>
  <si>
    <t>TITLE</t>
  </si>
  <si>
    <t>Family Name</t>
  </si>
  <si>
    <t>Given Name</t>
  </si>
  <si>
    <t>Attended</t>
  </si>
  <si>
    <t>26.114</t>
  </si>
  <si>
    <t>Thomas Tovinger</t>
  </si>
  <si>
    <t>WI SUMMARY</t>
  </si>
  <si>
    <t>Miikka Poikselka</t>
  </si>
  <si>
    <t>Endorsement</t>
  </si>
  <si>
    <t>Qualcomm Incorporated</t>
  </si>
  <si>
    <t>Alessio Casati</t>
  </si>
  <si>
    <t>TEI15</t>
  </si>
  <si>
    <t>LI15</t>
  </si>
  <si>
    <t>23.501</t>
  </si>
  <si>
    <t>Rel-16</t>
  </si>
  <si>
    <t>Edward Hall</t>
  </si>
  <si>
    <t>AGENDA</t>
  </si>
  <si>
    <t>Stage 1 CRs on TEI16</t>
  </si>
  <si>
    <t>Lionel Morand</t>
  </si>
  <si>
    <t>Andy Bennett</t>
  </si>
  <si>
    <t>5GS_Ph1-SEC</t>
  </si>
  <si>
    <t>23.503</t>
  </si>
  <si>
    <t>Stage 1 CRs on MONASTERY2</t>
  </si>
  <si>
    <t>Rel-15 CRs on Lawful Interception</t>
  </si>
  <si>
    <t>SA WG3-LI</t>
  </si>
  <si>
    <t>5GS_Ph1-DCH</t>
  </si>
  <si>
    <t>Laeyoung Kim</t>
  </si>
  <si>
    <t>5GS_Ph1-SBI_CH</t>
  </si>
  <si>
    <t>Stage 1 CRs on SMARTER_Ph2</t>
  </si>
  <si>
    <t>Scott Mansfield</t>
  </si>
  <si>
    <t>Intel</t>
  </si>
  <si>
    <t>This CR Pack was approved.</t>
  </si>
  <si>
    <t>e-mail address</t>
  </si>
  <si>
    <t>Represented Organisation</t>
  </si>
  <si>
    <t>3GPP ORG Partner</t>
  </si>
  <si>
    <t>Membership Status</t>
  </si>
  <si>
    <t>Samsung R&amp;D Institute UK</t>
  </si>
  <si>
    <t>Haris Zisimopoulos</t>
  </si>
  <si>
    <t>5.2</t>
  </si>
  <si>
    <t>Krister Sällberg</t>
  </si>
  <si>
    <t>NETSLICE-ADPM5G</t>
  </si>
  <si>
    <t>NETSLICE-5GNRM</t>
  </si>
  <si>
    <t>SA WG3 Status report</t>
  </si>
  <si>
    <t>TEI16</t>
  </si>
  <si>
    <t>Revised</t>
  </si>
  <si>
    <t>Partially approved</t>
  </si>
  <si>
    <t>This CR was approved.</t>
  </si>
  <si>
    <t># DEALT WITH</t>
  </si>
  <si>
    <t>#WID / # SID</t>
  </si>
  <si>
    <t>5.3</t>
  </si>
  <si>
    <t>BT plc</t>
  </si>
  <si>
    <t>3GPP TSG SA (System Aspects)</t>
  </si>
  <si>
    <t>EE_5G</t>
  </si>
  <si>
    <t>Rel-17</t>
  </si>
  <si>
    <t>5G_SLICE_ePA</t>
  </si>
  <si>
    <t>OAM_LTE_WLAN</t>
  </si>
  <si>
    <t>QOED</t>
  </si>
  <si>
    <t>FS_5GSAT_ARCH</t>
  </si>
  <si>
    <t>5GS_Ph1-SMSCH</t>
  </si>
  <si>
    <t>Ericsson</t>
  </si>
  <si>
    <t>This new Study WID was approved.</t>
  </si>
  <si>
    <t>5.4</t>
  </si>
  <si>
    <t>Rel-14 CRs</t>
  </si>
  <si>
    <t>Mr.</t>
  </si>
  <si>
    <t>ETSI</t>
  </si>
  <si>
    <t>3GPPMEMBER</t>
  </si>
  <si>
    <t>Dr.</t>
  </si>
  <si>
    <t>Beutler</t>
  </si>
  <si>
    <t>Roland</t>
  </si>
  <si>
    <t>EBU</t>
  </si>
  <si>
    <t>CCSA</t>
  </si>
  <si>
    <t>Ms.</t>
  </si>
  <si>
    <t>HuaWei Technologies Co., Ltd</t>
  </si>
  <si>
    <t>ATIS</t>
  </si>
  <si>
    <t>TSDSI</t>
  </si>
  <si>
    <t>Mrs.</t>
  </si>
  <si>
    <t>TTA</t>
  </si>
  <si>
    <t>Kerry</t>
  </si>
  <si>
    <t>Stuart</t>
  </si>
  <si>
    <t>Ruckus</t>
  </si>
  <si>
    <t>ARIB</t>
  </si>
  <si>
    <t>Koo</t>
  </si>
  <si>
    <t>3GPPORG_REP</t>
  </si>
  <si>
    <t>China Telecom Corporation Ltd.</t>
  </si>
  <si>
    <t>Martin</t>
  </si>
  <si>
    <t>Meredith</t>
  </si>
  <si>
    <t>John M</t>
  </si>
  <si>
    <t>Orange</t>
  </si>
  <si>
    <t>Pope</t>
  </si>
  <si>
    <t>Maurice</t>
  </si>
  <si>
    <t>Futurewei Technologies</t>
  </si>
  <si>
    <t>Lei</t>
  </si>
  <si>
    <t>Eddy Goffin</t>
  </si>
  <si>
    <t>Robert Petersen</t>
  </si>
  <si>
    <t>Hyounhee Koo</t>
  </si>
  <si>
    <t>SerInter</t>
  </si>
  <si>
    <t>26.501</t>
  </si>
  <si>
    <t>5GMSA</t>
  </si>
  <si>
    <t>15.4.0</t>
  </si>
  <si>
    <t>Mungal Dhanda</t>
  </si>
  <si>
    <t>23.286</t>
  </si>
  <si>
    <t>23.434</t>
  </si>
  <si>
    <t>THALES</t>
  </si>
  <si>
    <t>23.280</t>
  </si>
  <si>
    <t>Rel-16 CRs to TS 23.222 for eCAPIF</t>
  </si>
  <si>
    <t>23.222</t>
  </si>
  <si>
    <t>Rel-16 CRs to TS 23.282 for eMCData2</t>
  </si>
  <si>
    <t>23.282</t>
  </si>
  <si>
    <t>Rel-13</t>
  </si>
  <si>
    <t>MCPTT</t>
  </si>
  <si>
    <t>MCSec</t>
  </si>
  <si>
    <t>5GIEPC_CH</t>
  </si>
  <si>
    <t>5GS_Ph1_NEFCH</t>
  </si>
  <si>
    <t>NETSLICE-PRO_NS</t>
  </si>
  <si>
    <t>OFSBI_CH</t>
  </si>
  <si>
    <t>5GS_Ph1_AMFCH</t>
  </si>
  <si>
    <t>VBCLTE</t>
  </si>
  <si>
    <t>TEI11</t>
  </si>
  <si>
    <t>eNRM</t>
  </si>
  <si>
    <t>Michael Starsinic</t>
  </si>
  <si>
    <t>New SID: Study on enhancement of support for Edge Computing in 5GC</t>
  </si>
  <si>
    <t>23.794</t>
  </si>
  <si>
    <t>FS_eIMS5G</t>
  </si>
  <si>
    <t>32.291</t>
  </si>
  <si>
    <t>Maryse Gardella</t>
  </si>
  <si>
    <t>5G_eSBA</t>
  </si>
  <si>
    <t>Report of MCC activities</t>
  </si>
  <si>
    <t>Report of SA WG3 activities</t>
  </si>
  <si>
    <t>Report of SA WG5 activities</t>
  </si>
  <si>
    <t>B-E</t>
  </si>
  <si>
    <t>Huawei, HiSilicon</t>
  </si>
  <si>
    <t>23.502</t>
  </si>
  <si>
    <t>Baboescu</t>
  </si>
  <si>
    <t>Florin</t>
  </si>
  <si>
    <t>BROADCOM CORPORATION</t>
  </si>
  <si>
    <t>Peter</t>
  </si>
  <si>
    <t>Holley</t>
  </si>
  <si>
    <t>Kevin</t>
  </si>
  <si>
    <t>Philips International B.V.</t>
  </si>
  <si>
    <t>Kim</t>
  </si>
  <si>
    <t>Georg</t>
  </si>
  <si>
    <t>Samsung Electronics Co., Ltd</t>
  </si>
  <si>
    <t>Tencent</t>
  </si>
  <si>
    <t>1.1.0</t>
  </si>
  <si>
    <t>Giovanni Romano</t>
  </si>
  <si>
    <t>1.1</t>
  </si>
  <si>
    <t>1.2</t>
  </si>
  <si>
    <t>1.3</t>
  </si>
  <si>
    <t>1.4</t>
  </si>
  <si>
    <t>1.5</t>
  </si>
  <si>
    <t>1.6</t>
  </si>
  <si>
    <t>2.1</t>
  </si>
  <si>
    <t>2.2</t>
  </si>
  <si>
    <t>3.1</t>
  </si>
  <si>
    <t>3.2</t>
  </si>
  <si>
    <t>3.3</t>
  </si>
  <si>
    <t>3.4</t>
  </si>
  <si>
    <t>3.5</t>
  </si>
  <si>
    <t>3.6</t>
  </si>
  <si>
    <t>4.3</t>
  </si>
  <si>
    <t>4.4</t>
  </si>
  <si>
    <t>4.5</t>
  </si>
  <si>
    <t>4.6</t>
  </si>
  <si>
    <t>4.7</t>
  </si>
  <si>
    <t>4.8</t>
  </si>
  <si>
    <t>4.9</t>
  </si>
  <si>
    <t>6.1</t>
  </si>
  <si>
    <t>6.2</t>
  </si>
  <si>
    <t>6.3</t>
  </si>
  <si>
    <t>6.4</t>
  </si>
  <si>
    <t>6.5</t>
  </si>
  <si>
    <t>6.6</t>
  </si>
  <si>
    <t>6.7</t>
  </si>
  <si>
    <t>16.1</t>
  </si>
  <si>
    <t>16.2</t>
  </si>
  <si>
    <t>16.3</t>
  </si>
  <si>
    <t>16.4</t>
  </si>
  <si>
    <t>16.5</t>
  </si>
  <si>
    <t>16.6</t>
  </si>
  <si>
    <t>17.1</t>
  </si>
  <si>
    <t>17.2</t>
  </si>
  <si>
    <t>17.3</t>
  </si>
  <si>
    <t>17.4</t>
  </si>
  <si>
    <t>17.5</t>
  </si>
  <si>
    <t>17.6</t>
  </si>
  <si>
    <t>19.1</t>
  </si>
  <si>
    <t>19.2</t>
  </si>
  <si>
    <t>19.3</t>
  </si>
  <si>
    <t>19.4</t>
  </si>
  <si>
    <t>19.5</t>
  </si>
  <si>
    <t>19.6</t>
  </si>
  <si>
    <t>Welcome Speech</t>
  </si>
  <si>
    <t>Introduction</t>
  </si>
  <si>
    <t>IPR &amp; Antitrust reminders</t>
  </si>
  <si>
    <t>Report from previous TSG SA meeting</t>
  </si>
  <si>
    <t>Reports from TSG SA ad-hoc meetings and workshops</t>
  </si>
  <si>
    <t>Liaisons Statements</t>
  </si>
  <si>
    <t>Items for discussion and early consideration</t>
  </si>
  <si>
    <t>Discussion papers on work in Rel-15 and earlier</t>
  </si>
  <si>
    <t>Discussion papers on work in Rel-16</t>
  </si>
  <si>
    <t>Discussion papers on work in Rel-17</t>
  </si>
  <si>
    <t>Discussion papers on work in Rel-18 and later</t>
  </si>
  <si>
    <t>Reporting from SA Working Groups, other TSGs, and Others</t>
  </si>
  <si>
    <t>SA WG1 reporting</t>
  </si>
  <si>
    <t>SA WG2 reporting</t>
  </si>
  <si>
    <t>SA WG3 reporting</t>
  </si>
  <si>
    <t>SA WG4 reporting</t>
  </si>
  <si>
    <t>SA WG5 reporting</t>
  </si>
  <si>
    <t>SA WG6 reporting</t>
  </si>
  <si>
    <t>TSG CT reporting</t>
  </si>
  <si>
    <t>Other reports</t>
  </si>
  <si>
    <t>Cross TSG Coordination</t>
  </si>
  <si>
    <t>General Cross TSG Coordination</t>
  </si>
  <si>
    <t>Rel-17 Focus Areas Status Reports &amp; Issues</t>
  </si>
  <si>
    <t>Work Item Descriptions, Study Item Descriptions, Specifications</t>
  </si>
  <si>
    <t>New Release 17 Study Item Descriptions</t>
  </si>
  <si>
    <t>New Release 17 Work Item Descriptions</t>
  </si>
  <si>
    <t>Revised Release 17 Study Item and Work Item Descriptions</t>
  </si>
  <si>
    <t>Specifications for Information</t>
  </si>
  <si>
    <t>Specifications for Approval / for Information and Approval</t>
  </si>
  <si>
    <t>Release Planning</t>
  </si>
  <si>
    <t>General Release Planning issues</t>
  </si>
  <si>
    <t>Future Meeting schedule</t>
  </si>
  <si>
    <t>Issues highlighted for early treatment</t>
  </si>
  <si>
    <t>Challenges to working agreements</t>
  </si>
  <si>
    <t>(Must have been previously requested)</t>
  </si>
  <si>
    <t>Thursday 30 May 2019 (23:59 CEST)</t>
  </si>
  <si>
    <t>Vertical_LAN</t>
  </si>
  <si>
    <t>Lincoln Lavoie</t>
  </si>
  <si>
    <t>Feifei Lou</t>
  </si>
  <si>
    <t>5G_CIoT</t>
  </si>
  <si>
    <t>Sebastian Speicher</t>
  </si>
  <si>
    <t>Dario Serafino Tonesi</t>
  </si>
  <si>
    <t>Agreement</t>
  </si>
  <si>
    <t>Noamen Ben Henda</t>
  </si>
  <si>
    <t>SCAS_5G</t>
  </si>
  <si>
    <t>33.819</t>
  </si>
  <si>
    <t>FS_Vertical_LAN_SEC</t>
  </si>
  <si>
    <t>MCXSec</t>
  </si>
  <si>
    <t>Rel-15 CRs on Security aspects of 5G System - Phase 1 (5GS_Ph1-SEC)</t>
  </si>
  <si>
    <t>eCAPIF</t>
  </si>
  <si>
    <t>SA WG5 Status report</t>
  </si>
  <si>
    <t>FS_CSMAN</t>
  </si>
  <si>
    <t>ONAP3GPP</t>
  </si>
  <si>
    <t>REST_SS</t>
  </si>
  <si>
    <t>Jinguo Zhu</t>
  </si>
  <si>
    <t>5G_eLCS</t>
  </si>
  <si>
    <t>23.316</t>
  </si>
  <si>
    <t>Revised SID: Study on System enhancement for Proximity based Services in 5GS</t>
  </si>
  <si>
    <t>FS_5G_ProSe</t>
  </si>
  <si>
    <t>23.273</t>
  </si>
  <si>
    <t>23.288</t>
  </si>
  <si>
    <t>eNA</t>
  </si>
  <si>
    <t>16.1.0</t>
  </si>
  <si>
    <t xml:space="preserve">WITHDRAWN: </t>
  </si>
  <si>
    <t>0.2.0</t>
  </si>
  <si>
    <t>Atsushi Minokuchi</t>
  </si>
  <si>
    <t>TSG SA Report to TSG RAN</t>
  </si>
  <si>
    <t>RACS</t>
  </si>
  <si>
    <t>Puneet Jain</t>
  </si>
  <si>
    <t>16.2.0</t>
  </si>
  <si>
    <t>U.S. Department of Defense</t>
  </si>
  <si>
    <t>Tao Sun</t>
  </si>
  <si>
    <t>Huawei</t>
  </si>
  <si>
    <t>Nokia</t>
  </si>
  <si>
    <t>Yang</t>
  </si>
  <si>
    <t>This was noted.</t>
  </si>
  <si>
    <t>This New WID was approved.</t>
  </si>
  <si>
    <t>This revised WID was approved.</t>
  </si>
  <si>
    <t>The TSG CT Chairman was thanked for this report, which was noted.</t>
  </si>
  <si>
    <t>B-N</t>
  </si>
  <si>
    <t>Balazs Bertyeni</t>
  </si>
  <si>
    <t>Sandra Ondrusova</t>
  </si>
  <si>
    <t>FS_mV2X</t>
  </si>
  <si>
    <t>FS_5GLAN_enh</t>
  </si>
  <si>
    <t>23.737</t>
  </si>
  <si>
    <t>Spreadtrum Communications</t>
  </si>
  <si>
    <t>Siemens AG</t>
  </si>
  <si>
    <t>Jean-Michel Cornily</t>
  </si>
  <si>
    <t>LI16</t>
  </si>
  <si>
    <t>CHEM</t>
  </si>
  <si>
    <t>E_FLUS</t>
  </si>
  <si>
    <t>Umesh Phuyal</t>
  </si>
  <si>
    <t>SyncTechno Inc.</t>
  </si>
  <si>
    <t>FS_EDGEAPP</t>
  </si>
  <si>
    <t>Val Oprescu</t>
  </si>
  <si>
    <t>Rel-16 CRs on Security aspects of eCAPIF</t>
  </si>
  <si>
    <t>eMCSec</t>
  </si>
  <si>
    <t>SCAS_eNB</t>
  </si>
  <si>
    <t>Rel-16 CRs on TEI</t>
  </si>
  <si>
    <t>Rel-16 CRs on Security for 5GS Enhanced support of Vertical and LAN Services</t>
  </si>
  <si>
    <t>Vertical_LAN_SEC</t>
  </si>
  <si>
    <t>33.835</t>
  </si>
  <si>
    <t>FS_AKMA</t>
  </si>
  <si>
    <t>SA WG3 Chairman</t>
  </si>
  <si>
    <t>Ihab Guirguis</t>
  </si>
  <si>
    <t>China Unicom</t>
  </si>
  <si>
    <t>23.758</t>
  </si>
  <si>
    <t>21.916</t>
  </si>
  <si>
    <t>0.1.0</t>
  </si>
  <si>
    <t>22.263</t>
  </si>
  <si>
    <t>Roland Beutler</t>
  </si>
  <si>
    <t>Rel-15 CRs on General aspects of NETSLICE</t>
  </si>
  <si>
    <t>NETSLICE</t>
  </si>
  <si>
    <t>Rel-16 CRs on NRM enhancements</t>
  </si>
  <si>
    <t>Rel-15 CRs on Performance Assurance for 5G networks including network slicing</t>
  </si>
  <si>
    <t>5GDMS</t>
  </si>
  <si>
    <t>Rel-15 CRs on Provisioning of network slicing for 5G networks and services</t>
  </si>
  <si>
    <t>Rel-16 CRs on Network Exposure Charging in 5G System Architecture</t>
  </si>
  <si>
    <t>Rel-16 CRs on Charging Enhancement of 5GC interworking with EPC</t>
  </si>
  <si>
    <t>Rel-16 CRs on Nchf Online and Offline charging services</t>
  </si>
  <si>
    <t>Rel-15 CRs on Service Based Interface for 5G Charging Batch 1</t>
  </si>
  <si>
    <t>Rel-15 CRs on Service Based Interface for 5G Charging Batch 2</t>
  </si>
  <si>
    <t>Rel-16 CRs on Charging AMF in 5G System Architecture Phase 1</t>
  </si>
  <si>
    <t>METHOGY</t>
  </si>
  <si>
    <t>FS_OAM_RTT</t>
  </si>
  <si>
    <t>32.256</t>
  </si>
  <si>
    <t>32.845</t>
  </si>
  <si>
    <t>FS_NETSLICE_CH</t>
  </si>
  <si>
    <t>TR 28.861 Study on the Self-Organizing Networks (SON) for 5G networks</t>
  </si>
  <si>
    <t>28.861</t>
  </si>
  <si>
    <t>FS_SON_5G</t>
  </si>
  <si>
    <t>5GS_Ph1, TEI16</t>
  </si>
  <si>
    <t>Krisztian Kiss</t>
  </si>
  <si>
    <t>China Mobile</t>
  </si>
  <si>
    <t>Jose Luis Almodovar Chico</t>
  </si>
  <si>
    <t>Stage 1 CRs on NCIS</t>
  </si>
  <si>
    <t>Stage 1 CRs on MPS2</t>
  </si>
  <si>
    <t>Stage 1 CRs on CMED</t>
  </si>
  <si>
    <t>Stage 1 CRs on REFEC</t>
  </si>
  <si>
    <t>Stage 1 CRs on EAV</t>
  </si>
  <si>
    <t>Stage 1 CRs on MUSIM</t>
  </si>
  <si>
    <t>eCAV</t>
  </si>
  <si>
    <t>Stage 1 CRs on eCAV</t>
  </si>
  <si>
    <t>Stage 1 CRs on MONASTERYEND</t>
  </si>
  <si>
    <t>Stage 1 CRs on FS_NCIS</t>
  </si>
  <si>
    <t>Stage 1 CRs on FS_MUSIM</t>
  </si>
  <si>
    <t>Stage 1 CRs on FS_FRMCS3</t>
  </si>
  <si>
    <t>Rel-15 CRs on Service Based Interface for 5G Charging Batch 3</t>
  </si>
  <si>
    <t>3GPP Liaison Persons (living document)</t>
  </si>
  <si>
    <t>Rel-17 CRs to TS 23.280, TS 23.281, TS 23.282, TS 23.283 and TS 23.379 for eMONASTERY2</t>
  </si>
  <si>
    <t>Rel-16 CRs to TS 23.286 for V2XAPP</t>
  </si>
  <si>
    <t>Rel-16 CRs to TS 23.434 for SEAL</t>
  </si>
  <si>
    <t>Gerald McQuaid</t>
  </si>
  <si>
    <t>Principles for SA WG2 Rel-17 prioritization</t>
  </si>
  <si>
    <t>Sebastian Babiarz</t>
  </si>
  <si>
    <t>LS from GUTMA: Liaison statement from GUTMA to 3GPP's TSG SA #85 plenary meeting</t>
  </si>
  <si>
    <t>Global UTM Association (GUTMA) (support-letter-to-SA-20190912)</t>
  </si>
  <si>
    <t>Dear Madame/ Sir, The Global UTM Association (GUTMA) is a non-profit consortium of worldwide Unmanned Aircraft Systems Traffic Management (UTM) stakeholders. Its purpose is to foster the safe, secure and efficient integration of drones in national airspace systems. Its mission is to support and accelerate the transparent implementation of globally interoperable UTM systems. Since its establishment in 2016, the association has grown over 70 members, representing 28 countries worldwide, and continued its ambitious journey towards worldwide recognition. Now, GUTMA is seen as the ideal vehicle to drive the integration of drones into the national airspace systems and enable the unmanned aviation sector from technical aspect with interoperability and competitive market access in mind. As UTM systems and services are taking shape in pilot programs and demonstrations around the globe, various new actors apply to join the emerging industry. The diversity can be tackled in the current composition of GUTMA community: civil aviation authorities and air navigation service providers share their views with telecommunication companies, UAS manufacturers, drone operators and UTM service providers to identify the new solutions, roles and responsibilities in the UTM ecosystem. https://gutma.org/blog/2019/06/22/2019-gutma-general-assembly-new-board-of-directors/ It has come to the attention of GUTMA that 3GPP will prioritize SA WG2 Work Items in the SA Plenary Sept 17-20, 2019. One of the work items among the set to be prioritized for SA WG2 is FS_ID_UAS_SA WG2 (UID = 820011), 'Study on supporting Unmanned Aerial Systems Connectivity, Identification, and Tracking.' We can report that there has been a marked increase in interest from our aviation membership in exploring 3GPP networks usage for aviation. GUTMA members are already using 3GPP networks 2 for their operations including inspections and package delivery. GUTMA's Connected Skies conference was dedicated to this topic, drew many participants from both aviation and telecommunication, and clearly concluded on the need and opportunity of enabling UAS support via 3GPP networks. https://gutma.org/portland-2019/ https://dronebusiness.center/2019-connected-skies-issue-dronin-on-06-26-19-32881/ GUTMA is looking broadly across the UAS ecosystem as members also use other forms of communication including satellite, wifi and unlicensed spectrum. Each of these has unique characteristics. It is recognized by our membership that the deployment base, ecosystem, and performance of 3GPP systems merit strong consideration for roles in aviation. GUTMA also supports several standards bodies in their development of performance-based standards for UAS and UTM services. GUTMA's Board of Directors formed a working group dedicated to this UAS support via 3GPP networks to contribute an aviation point of view to assist the 3GPP work with a focus on unmanned aviation. This working group's role will include contributing an aviation perspective on UAS operations using 3GPP networks, highlighting existing uses of 3GPP networks, and harmonization across aviation and 3GPP as needed. In fact, an informal version of this working group has been meeting regularly since late July of this year. We understand and are sensitive to the issue that 3GPP cannot possibly customize deeply for every vertical application. In fact, to do so, would defeat the primary interest that unmanned aviation has in 4G/5G, which is to join a healthy standard and cost-effective ecosystem. However, we believe that increased synchronization and communication between unmanned aviation and 3GPP can help both communities address this matter efficiently. Our understanding is that if FS_ID_UAS_SA WG2 is not prioritized, there will be no schedule for 3GPP discussion of such items, and no place to make 3GPP contributions, for at least a year. This would likely negatively impact the opportunity for 3GPP networks to serve this application. It would be more difficult to engage with 3GPP on regulatory topics as the architecture matures and as regulation is developed. Regulations are already being formed such as Part 107 and LAANC in the US, or Delegated Act 2019/945 in the EU. Therefore, we urge 3GPP members to support prioritizing of FS_ID_UAS_SA WG2 in Release 17.</t>
  </si>
  <si>
    <t>16.1.1</t>
  </si>
  <si>
    <t>Francesco Pica</t>
  </si>
  <si>
    <t>SP-190953</t>
  </si>
  <si>
    <t>SP-190954</t>
  </si>
  <si>
    <t>SP-190955</t>
  </si>
  <si>
    <t>SP-190956</t>
  </si>
  <si>
    <t>SP-190957</t>
  </si>
  <si>
    <t>SP-190958</t>
  </si>
  <si>
    <t>SP-190959</t>
  </si>
  <si>
    <t>SP-190960</t>
  </si>
  <si>
    <t>SP-190961</t>
  </si>
  <si>
    <t>SP-190962</t>
  </si>
  <si>
    <t>SP-190963</t>
  </si>
  <si>
    <t>SP-190964</t>
  </si>
  <si>
    <t>SP-190965</t>
  </si>
  <si>
    <t>SP-190966</t>
  </si>
  <si>
    <t>SP-190967</t>
  </si>
  <si>
    <t>SP-190968</t>
  </si>
  <si>
    <t>SP-190969</t>
  </si>
  <si>
    <t>SP-190970</t>
  </si>
  <si>
    <t>SP-190971</t>
  </si>
  <si>
    <t>SP-190972</t>
  </si>
  <si>
    <t>SP-190973</t>
  </si>
  <si>
    <t>SP-190974</t>
  </si>
  <si>
    <t>SP-190975</t>
  </si>
  <si>
    <t>SP-190976</t>
  </si>
  <si>
    <t>SP-190977</t>
  </si>
  <si>
    <t>SP-190978</t>
  </si>
  <si>
    <t>SP-190979</t>
  </si>
  <si>
    <t>SP-190980</t>
  </si>
  <si>
    <t>SP-190981</t>
  </si>
  <si>
    <t>SP-190982</t>
  </si>
  <si>
    <t>SP-190983</t>
  </si>
  <si>
    <t>SP-190984</t>
  </si>
  <si>
    <t>SP-190985</t>
  </si>
  <si>
    <t>SP-190986</t>
  </si>
  <si>
    <t>SP-190987</t>
  </si>
  <si>
    <t>SP-190988</t>
  </si>
  <si>
    <t>SP-190989</t>
  </si>
  <si>
    <t>SP-190990</t>
  </si>
  <si>
    <t>Terri Brooks</t>
  </si>
  <si>
    <t>Achter</t>
  </si>
  <si>
    <t>Johannes</t>
  </si>
  <si>
    <t>ZTE Corporation</t>
  </si>
  <si>
    <t>5GS_Ph1-CT, Vertical_LAN</t>
  </si>
  <si>
    <t>Frederic Gabin</t>
  </si>
  <si>
    <t>Abstract of document: TR 21.916 will summarise all the Release 16 Features as well as some significant Work Items. It is in a very initial format. It is however presented for 'informal information' at TSG#85 as to perform a first assessment in identifying the inputs and the contributors that will be needed to complete the TR. The focus should be on the Annex A ('List of requested contributions') as well as on the Annex A1 ('Annex A1: Template for contributions to this document'). It is not meant to be raised to v.1.0.0 after this presentation. Outstanding Issues: Writing the TR. Contentious Issues: None</t>
  </si>
  <si>
    <t>SP-86</t>
  </si>
  <si>
    <t>TD Requests:    Thursday 5 December 2019 (23:59 CET)</t>
  </si>
  <si>
    <t>TD Submission: Thursday 5 December 2019 (23:59 CET)</t>
  </si>
  <si>
    <t>Draft agenda for TSG SA meeting #86</t>
  </si>
  <si>
    <t>Draft Report of TSG SA meeting #85</t>
  </si>
  <si>
    <t>SP-190991</t>
  </si>
  <si>
    <t>SP-190992</t>
  </si>
  <si>
    <t>SP-190993</t>
  </si>
  <si>
    <t>SP-190994</t>
  </si>
  <si>
    <t>SP-190995</t>
  </si>
  <si>
    <t>SP-190996</t>
  </si>
  <si>
    <t>SP-190997</t>
  </si>
  <si>
    <t>SP-190998</t>
  </si>
  <si>
    <t>SP-190999</t>
  </si>
  <si>
    <t>SP-191000</t>
  </si>
  <si>
    <t>SP-191001</t>
  </si>
  <si>
    <t>SP-191002</t>
  </si>
  <si>
    <t>SP-191003</t>
  </si>
  <si>
    <t>SP-191004</t>
  </si>
  <si>
    <t>SP-191005</t>
  </si>
  <si>
    <t>SP-191006</t>
  </si>
  <si>
    <t>SP-191007</t>
  </si>
  <si>
    <t>SP-191008</t>
  </si>
  <si>
    <t>SP-191009</t>
  </si>
  <si>
    <t>SP-191010</t>
  </si>
  <si>
    <t>SP-191011</t>
  </si>
  <si>
    <t>SP-191012</t>
  </si>
  <si>
    <t>SP-191013</t>
  </si>
  <si>
    <t>SP-191014</t>
  </si>
  <si>
    <t>SP-191015</t>
  </si>
  <si>
    <t>SP-191016</t>
  </si>
  <si>
    <t>SP-191017</t>
  </si>
  <si>
    <t>SP-191018</t>
  </si>
  <si>
    <t>SP-191019</t>
  </si>
  <si>
    <t>SP-191020</t>
  </si>
  <si>
    <t>SP-191021</t>
  </si>
  <si>
    <t>SP-191022</t>
  </si>
  <si>
    <t>SP-191023</t>
  </si>
  <si>
    <t>SP-191024</t>
  </si>
  <si>
    <t>SP-191025</t>
  </si>
  <si>
    <t>SP-191026</t>
  </si>
  <si>
    <t>SP-191027</t>
  </si>
  <si>
    <t>SP-191028</t>
  </si>
  <si>
    <t>SP-191029</t>
  </si>
  <si>
    <t>SP-191030</t>
  </si>
  <si>
    <t>SP-191031</t>
  </si>
  <si>
    <t>SP-191032</t>
  </si>
  <si>
    <t>SP-191033</t>
  </si>
  <si>
    <t>SP-191034</t>
  </si>
  <si>
    <t>SP-191035</t>
  </si>
  <si>
    <t>SP-191036</t>
  </si>
  <si>
    <t>SP-191037</t>
  </si>
  <si>
    <t>SP-191038</t>
  </si>
  <si>
    <t>SP-191039</t>
  </si>
  <si>
    <t>SP-191040</t>
  </si>
  <si>
    <t>SP-191041</t>
  </si>
  <si>
    <t>SP-191042</t>
  </si>
  <si>
    <t>SP-191043</t>
  </si>
  <si>
    <t>SP-191044</t>
  </si>
  <si>
    <t>SP-191045</t>
  </si>
  <si>
    <t>SP-191046</t>
  </si>
  <si>
    <t>SP-191047</t>
  </si>
  <si>
    <t>SP-191048</t>
  </si>
  <si>
    <t>SP-191049</t>
  </si>
  <si>
    <t>SP-191050</t>
  </si>
  <si>
    <t>SP-191051</t>
  </si>
  <si>
    <t>SP-191052</t>
  </si>
  <si>
    <t>SP-191053</t>
  </si>
  <si>
    <t>SP-191054</t>
  </si>
  <si>
    <t>SP-191055</t>
  </si>
  <si>
    <t>SP-191056</t>
  </si>
  <si>
    <t>SP-191057</t>
  </si>
  <si>
    <t>SP-191058</t>
  </si>
  <si>
    <t>SP-191059</t>
  </si>
  <si>
    <t>SP-191060</t>
  </si>
  <si>
    <t>SP-191061</t>
  </si>
  <si>
    <t>SP-191062</t>
  </si>
  <si>
    <t>SP-191063</t>
  </si>
  <si>
    <t>SP-191064</t>
  </si>
  <si>
    <t>SP-191065</t>
  </si>
  <si>
    <t>SP-191066</t>
  </si>
  <si>
    <t>SP-191067</t>
  </si>
  <si>
    <t>SP-191068</t>
  </si>
  <si>
    <t>SP-191069</t>
  </si>
  <si>
    <t>SP-191070</t>
  </si>
  <si>
    <t>SP-191071</t>
  </si>
  <si>
    <t>SP-191072</t>
  </si>
  <si>
    <t>SP-191073</t>
  </si>
  <si>
    <t>SP-191074</t>
  </si>
  <si>
    <t>SP-191075</t>
  </si>
  <si>
    <t>SP-191076</t>
  </si>
  <si>
    <t>SP-191077</t>
  </si>
  <si>
    <t>SP-191078</t>
  </si>
  <si>
    <t>SP-191079</t>
  </si>
  <si>
    <t>SP-191080</t>
  </si>
  <si>
    <t>SP-191081</t>
  </si>
  <si>
    <t>SP-191082</t>
  </si>
  <si>
    <t>SP-191083</t>
  </si>
  <si>
    <t>SP-191084</t>
  </si>
  <si>
    <t>SP-191085</t>
  </si>
  <si>
    <t>SP-191086</t>
  </si>
  <si>
    <t>SP-191087</t>
  </si>
  <si>
    <t>SP-191088</t>
  </si>
  <si>
    <t>SP-191089</t>
  </si>
  <si>
    <t>SP-191090</t>
  </si>
  <si>
    <t>SP-191091</t>
  </si>
  <si>
    <t>SP-191092</t>
  </si>
  <si>
    <t>SP-191093</t>
  </si>
  <si>
    <t>SP-191094</t>
  </si>
  <si>
    <t>SP-191095</t>
  </si>
  <si>
    <t>SP-191096</t>
  </si>
  <si>
    <t>SP-191097</t>
  </si>
  <si>
    <t>SP-191098</t>
  </si>
  <si>
    <t>SP-191099</t>
  </si>
  <si>
    <t>SP-191100</t>
  </si>
  <si>
    <t>SP-191101</t>
  </si>
  <si>
    <t>SP-191102</t>
  </si>
  <si>
    <t>SP-191103</t>
  </si>
  <si>
    <t>SP-191104</t>
  </si>
  <si>
    <t>SP-191105</t>
  </si>
  <si>
    <t>SP-191106</t>
  </si>
  <si>
    <t>SP-191107</t>
  </si>
  <si>
    <t>SP-191108</t>
  </si>
  <si>
    <t>SP-191109</t>
  </si>
  <si>
    <t>SP-191110</t>
  </si>
  <si>
    <t>SP-191111</t>
  </si>
  <si>
    <t>SP-191112</t>
  </si>
  <si>
    <t>SP-191113</t>
  </si>
  <si>
    <t>SP-191114</t>
  </si>
  <si>
    <t>SP-191115</t>
  </si>
  <si>
    <t>SP-191116</t>
  </si>
  <si>
    <t>SP-191117</t>
  </si>
  <si>
    <t>SP-191118</t>
  </si>
  <si>
    <t>SP-191119</t>
  </si>
  <si>
    <t>SP-191120</t>
  </si>
  <si>
    <t>SP-191121</t>
  </si>
  <si>
    <t>SP-191122</t>
  </si>
  <si>
    <t>SP-191123</t>
  </si>
  <si>
    <t>SP-191124</t>
  </si>
  <si>
    <t>SP-191125</t>
  </si>
  <si>
    <t>SP-191126</t>
  </si>
  <si>
    <t>SP-191127</t>
  </si>
  <si>
    <t>SP-191128</t>
  </si>
  <si>
    <t>SP-191129</t>
  </si>
  <si>
    <t>SP-191130</t>
  </si>
  <si>
    <t>SP-191131</t>
  </si>
  <si>
    <t>SP-191132</t>
  </si>
  <si>
    <t>SP-191133</t>
  </si>
  <si>
    <t>SP-191134</t>
  </si>
  <si>
    <t>SP-191135</t>
  </si>
  <si>
    <t>SP-191136</t>
  </si>
  <si>
    <t>SP-191137</t>
  </si>
  <si>
    <t>SP-191138</t>
  </si>
  <si>
    <t>SP-191139</t>
  </si>
  <si>
    <t>SP-191140</t>
  </si>
  <si>
    <t>SP-191141</t>
  </si>
  <si>
    <t>SP-191142</t>
  </si>
  <si>
    <t>SP-191143</t>
  </si>
  <si>
    <t>SP-191144</t>
  </si>
  <si>
    <t>SP-191145</t>
  </si>
  <si>
    <t>SP-191146</t>
  </si>
  <si>
    <t>SP-191147</t>
  </si>
  <si>
    <t>SP-191148</t>
  </si>
  <si>
    <t>SP-191149</t>
  </si>
  <si>
    <t>SP-191150</t>
  </si>
  <si>
    <t>SP-191151</t>
  </si>
  <si>
    <t>SP-191152</t>
  </si>
  <si>
    <t>SP-191153</t>
  </si>
  <si>
    <t>SP-191154</t>
  </si>
  <si>
    <t>SP-191155</t>
  </si>
  <si>
    <t>SP-191156</t>
  </si>
  <si>
    <t>SP-191157</t>
  </si>
  <si>
    <t>SP-191158</t>
  </si>
  <si>
    <t>SP-191159</t>
  </si>
  <si>
    <t>SP-191160</t>
  </si>
  <si>
    <t>SP-191161</t>
  </si>
  <si>
    <t>SP-191162</t>
  </si>
  <si>
    <t>SP-191163</t>
  </si>
  <si>
    <t>SP-191164</t>
  </si>
  <si>
    <t>SP-191165</t>
  </si>
  <si>
    <t>SP-191166</t>
  </si>
  <si>
    <t>SP-191167</t>
  </si>
  <si>
    <t>SP-191168</t>
  </si>
  <si>
    <t>SP-191169</t>
  </si>
  <si>
    <t>SP-191170</t>
  </si>
  <si>
    <t>SP-191171</t>
  </si>
  <si>
    <t>SP-191172</t>
  </si>
  <si>
    <t>SP-191173</t>
  </si>
  <si>
    <t>SP-191174</t>
  </si>
  <si>
    <t>SP-191175</t>
  </si>
  <si>
    <t>SP-191176</t>
  </si>
  <si>
    <t>SP-191177</t>
  </si>
  <si>
    <t>SP-191178</t>
  </si>
  <si>
    <t>SP-191179</t>
  </si>
  <si>
    <t>SP-191180</t>
  </si>
  <si>
    <t>SP-191181</t>
  </si>
  <si>
    <t>SP-191182</t>
  </si>
  <si>
    <t>SP-191183</t>
  </si>
  <si>
    <t>SP-191184</t>
  </si>
  <si>
    <t>SP-191185</t>
  </si>
  <si>
    <t>SP-191186</t>
  </si>
  <si>
    <t>SP-191187</t>
  </si>
  <si>
    <t>SP-191188</t>
  </si>
  <si>
    <t>SP-191189</t>
  </si>
  <si>
    <t>SP-191190</t>
  </si>
  <si>
    <t>SP-191191</t>
  </si>
  <si>
    <t>SP-191192</t>
  </si>
  <si>
    <t>SP-191193</t>
  </si>
  <si>
    <t>SP-191194</t>
  </si>
  <si>
    <t>SP-191195</t>
  </si>
  <si>
    <t>SP-191196</t>
  </si>
  <si>
    <t>SP-191197</t>
  </si>
  <si>
    <t>SP-191198</t>
  </si>
  <si>
    <t>SP-191199</t>
  </si>
  <si>
    <t>SP-191200</t>
  </si>
  <si>
    <t>SP-191201</t>
  </si>
  <si>
    <t>SP-191202</t>
  </si>
  <si>
    <t>SP-191203</t>
  </si>
  <si>
    <t>SP-191204</t>
  </si>
  <si>
    <t>SP-191205</t>
  </si>
  <si>
    <t>SP-191206</t>
  </si>
  <si>
    <t>SP-191207</t>
  </si>
  <si>
    <t>SP-191208</t>
  </si>
  <si>
    <t>SP-191209</t>
  </si>
  <si>
    <t>SP-191210</t>
  </si>
  <si>
    <t>SP-191211</t>
  </si>
  <si>
    <t>SP-191212</t>
  </si>
  <si>
    <t>SP-191213</t>
  </si>
  <si>
    <t>SP-191214</t>
  </si>
  <si>
    <t>SP-191215</t>
  </si>
  <si>
    <t>SP-191216</t>
  </si>
  <si>
    <t>SP-191217</t>
  </si>
  <si>
    <t>SP-191218</t>
  </si>
  <si>
    <t>SP-191219</t>
  </si>
  <si>
    <t>SP-191220</t>
  </si>
  <si>
    <t>SP-191221</t>
  </si>
  <si>
    <t>SP-191222</t>
  </si>
  <si>
    <t>SP-191223</t>
  </si>
  <si>
    <t>SP-191224</t>
  </si>
  <si>
    <t>SP-191225</t>
  </si>
  <si>
    <t>SP-191226</t>
  </si>
  <si>
    <t>SP-191227</t>
  </si>
  <si>
    <t>SP-191228</t>
  </si>
  <si>
    <t>SP-191229</t>
  </si>
  <si>
    <t>SP-191230</t>
  </si>
  <si>
    <t>SP-191231</t>
  </si>
  <si>
    <t>SP-191232</t>
  </si>
  <si>
    <t>SP-191233</t>
  </si>
  <si>
    <t>SP-191234</t>
  </si>
  <si>
    <t>SP-191235</t>
  </si>
  <si>
    <t>SP-191236</t>
  </si>
  <si>
    <t>SP-191237</t>
  </si>
  <si>
    <t>SP-191238</t>
  </si>
  <si>
    <t>SP-191239</t>
  </si>
  <si>
    <t>SP-191240</t>
  </si>
  <si>
    <t>SP-191241</t>
  </si>
  <si>
    <t>SP-191242</t>
  </si>
  <si>
    <t>SP-191243</t>
  </si>
  <si>
    <t>SP-191244</t>
  </si>
  <si>
    <t>SP-191245</t>
  </si>
  <si>
    <t>SP-191246</t>
  </si>
  <si>
    <t>SP-191247</t>
  </si>
  <si>
    <t>SP-191248</t>
  </si>
  <si>
    <t>SP-191249</t>
  </si>
  <si>
    <t>SP-191250</t>
  </si>
  <si>
    <t>SP-191251</t>
  </si>
  <si>
    <t>SP-191252</t>
  </si>
  <si>
    <t>SP-191253</t>
  </si>
  <si>
    <t>SP-191254</t>
  </si>
  <si>
    <t>SP-191255</t>
  </si>
  <si>
    <t>SP-191256</t>
  </si>
  <si>
    <t>SP-191257</t>
  </si>
  <si>
    <t>SP-191258</t>
  </si>
  <si>
    <t>SP-191259</t>
  </si>
  <si>
    <t>SP-191260</t>
  </si>
  <si>
    <t>SP-191261</t>
  </si>
  <si>
    <t>SP-191262</t>
  </si>
  <si>
    <t>SP-191263</t>
  </si>
  <si>
    <t>SP-191264</t>
  </si>
  <si>
    <t>SP-191265</t>
  </si>
  <si>
    <t>SP-191266</t>
  </si>
  <si>
    <t>SP-191267</t>
  </si>
  <si>
    <t>SP-191268</t>
  </si>
  <si>
    <t>SP-191269</t>
  </si>
  <si>
    <t>SP-191270</t>
  </si>
  <si>
    <t>SP-191271</t>
  </si>
  <si>
    <t>SP-191272</t>
  </si>
  <si>
    <t>SP-191273</t>
  </si>
  <si>
    <t>SP-191274</t>
  </si>
  <si>
    <t>SP-191275</t>
  </si>
  <si>
    <t>SP-191276</t>
  </si>
  <si>
    <t>SP-191277</t>
  </si>
  <si>
    <t>SP-191278</t>
  </si>
  <si>
    <t>SP-191279</t>
  </si>
  <si>
    <t>SP-191280</t>
  </si>
  <si>
    <t>SP-191281</t>
  </si>
  <si>
    <t>SP-191282</t>
  </si>
  <si>
    <t>SP-191283</t>
  </si>
  <si>
    <t>SP-191284</t>
  </si>
  <si>
    <t>SP-191285</t>
  </si>
  <si>
    <t>SP-191286</t>
  </si>
  <si>
    <t>SP-191287</t>
  </si>
  <si>
    <t>SP-191288</t>
  </si>
  <si>
    <t>SP-191289</t>
  </si>
  <si>
    <t>SP-191290</t>
  </si>
  <si>
    <t>SP-191291</t>
  </si>
  <si>
    <t>SP-191292</t>
  </si>
  <si>
    <t>SP-191293</t>
  </si>
  <si>
    <t>SP-191294</t>
  </si>
  <si>
    <t>SP-191295</t>
  </si>
  <si>
    <t>SP-191296</t>
  </si>
  <si>
    <t>SP-191297</t>
  </si>
  <si>
    <t>SP-191298</t>
  </si>
  <si>
    <t>SP-191299</t>
  </si>
  <si>
    <t>SP-191300</t>
  </si>
  <si>
    <t>SP-191301</t>
  </si>
  <si>
    <t>SP-191302</t>
  </si>
  <si>
    <t>SP-191303</t>
  </si>
  <si>
    <t>SP-191304</t>
  </si>
  <si>
    <t>SP-191305</t>
  </si>
  <si>
    <t>SP-191306</t>
  </si>
  <si>
    <t>SP-191307</t>
  </si>
  <si>
    <t>SP-191308</t>
  </si>
  <si>
    <t>SP-191309</t>
  </si>
  <si>
    <t>SP-191310</t>
  </si>
  <si>
    <t>SP-191311</t>
  </si>
  <si>
    <t>SP-191312</t>
  </si>
  <si>
    <t>SP-191313</t>
  </si>
  <si>
    <t>SP-191314</t>
  </si>
  <si>
    <t>SP-191315</t>
  </si>
  <si>
    <t>SP-191316</t>
  </si>
  <si>
    <t>SP-191317</t>
  </si>
  <si>
    <t>SP-191318</t>
  </si>
  <si>
    <t>SP-191319</t>
  </si>
  <si>
    <t>SP-191320</t>
  </si>
  <si>
    <t>SP-191321</t>
  </si>
  <si>
    <t>SP-191322</t>
  </si>
  <si>
    <t>SP-191323</t>
  </si>
  <si>
    <t>SP-191324</t>
  </si>
  <si>
    <t>SP-191325</t>
  </si>
  <si>
    <t>SP-191326</t>
  </si>
  <si>
    <t>SP-191327</t>
  </si>
  <si>
    <t>SP-191328</t>
  </si>
  <si>
    <t>SP-191329</t>
  </si>
  <si>
    <t>SP-191330</t>
  </si>
  <si>
    <t>SP-191331</t>
  </si>
  <si>
    <t>SP-191332</t>
  </si>
  <si>
    <t>SP-191333</t>
  </si>
  <si>
    <t>SP-191334</t>
  </si>
  <si>
    <t>SP-191335</t>
  </si>
  <si>
    <t>SP-191336</t>
  </si>
  <si>
    <t>SP-191337</t>
  </si>
  <si>
    <t>SP-191338</t>
  </si>
  <si>
    <t>SP-191339</t>
  </si>
  <si>
    <t>SP-191340</t>
  </si>
  <si>
    <t>SP-191341</t>
  </si>
  <si>
    <t>SP-191342</t>
  </si>
  <si>
    <t>SP-191343</t>
  </si>
  <si>
    <t>SP-191344</t>
  </si>
  <si>
    <t>SP-191345</t>
  </si>
  <si>
    <t>SP-191346</t>
  </si>
  <si>
    <t>SP-191347</t>
  </si>
  <si>
    <t>SP-191348</t>
  </si>
  <si>
    <t>SP-191349</t>
  </si>
  <si>
    <t>SP-191350</t>
  </si>
  <si>
    <t>SP-191351</t>
  </si>
  <si>
    <t>SP-191352</t>
  </si>
  <si>
    <t>SP-191353</t>
  </si>
  <si>
    <t>SP-191354</t>
  </si>
  <si>
    <t>SP-191355</t>
  </si>
  <si>
    <t>SP-191356</t>
  </si>
  <si>
    <t>SP-191357</t>
  </si>
  <si>
    <t>SP-191358</t>
  </si>
  <si>
    <t>SP-191359</t>
  </si>
  <si>
    <t>SP-191360</t>
  </si>
  <si>
    <t>4.10</t>
  </si>
  <si>
    <t>6.8</t>
  </si>
  <si>
    <t>6.9</t>
  </si>
  <si>
    <t>6.10</t>
  </si>
  <si>
    <t>TSG RAN reporting and RAN ITU-R Ad Hoc Matters</t>
  </si>
  <si>
    <t>Reports from external bodies</t>
  </si>
  <si>
    <t>Rel-16 Focus Areas Status Reports and Issues</t>
  </si>
  <si>
    <t>New Release 16 and earlier Study Item Descriptions and Work Item Descriptions</t>
  </si>
  <si>
    <t>Revised Release 16 and earlier Study Item Descriptions and Work Item Descriptions</t>
  </si>
  <si>
    <t>New Release 18 Study Item Descriptions</t>
  </si>
  <si>
    <t>New Release 18 Work Item Descriptions</t>
  </si>
  <si>
    <t>Revised Release 18 Study Item Descriptions and Work Item Descriptions</t>
  </si>
  <si>
    <t>Input to Joint TSG RAN / TSG SA meeting</t>
  </si>
  <si>
    <t>Issues related to Release 16 and earlier planning</t>
  </si>
  <si>
    <t>Release 17 Planning</t>
  </si>
  <si>
    <t>Release 18 Planning</t>
  </si>
  <si>
    <t>Rel-8 CRs</t>
  </si>
  <si>
    <t>Rel-9 CRs</t>
  </si>
  <si>
    <t>Rel-10 CRs</t>
  </si>
  <si>
    <t>Rel-11 CRs</t>
  </si>
  <si>
    <t>Rel-12 CRs</t>
  </si>
  <si>
    <t>Rel-13 CRs</t>
  </si>
  <si>
    <t>Rel-15 CRs</t>
  </si>
  <si>
    <t>Rel-16 CRs</t>
  </si>
  <si>
    <t>Rel-17 CRs</t>
  </si>
  <si>
    <t>Project Management and TSG SA owned specifications</t>
  </si>
  <si>
    <t>Work Item Summaries for TR 21.91x</t>
  </si>
  <si>
    <t>Improvements to working methods and CRs against TSG SA owned Specifications</t>
  </si>
  <si>
    <t>Incoming LS's - proposed to note</t>
  </si>
  <si>
    <t>Incoming &amp; outgoing LS's - proposed to open</t>
  </si>
  <si>
    <t>SA WG1 Rel-16 CRs</t>
  </si>
  <si>
    <t>SA WG2 Rel-16 CRs</t>
  </si>
  <si>
    <t>SA WG3 and SA WG3 LI Rel-16 CRs</t>
  </si>
  <si>
    <t>SA WG4 Rel-16 CRs</t>
  </si>
  <si>
    <t>SA WG5 Rel-16 CRs</t>
  </si>
  <si>
    <t>SA WG6 Rel-16 CRs</t>
  </si>
  <si>
    <t>SA WG1 Rel-17 CRs</t>
  </si>
  <si>
    <t>SA WG2 Rel-17 CRs</t>
  </si>
  <si>
    <t>SA WG3 and SA WG3 LI Rel-17 CRs</t>
  </si>
  <si>
    <t>SA WG4 Rel-17 CRs</t>
  </si>
  <si>
    <t>SA WG5 Rel-17 CRs</t>
  </si>
  <si>
    <t>SA WG6 Rel-17 CRs</t>
  </si>
  <si>
    <t>CR's related to Study Items</t>
  </si>
  <si>
    <t>14:00 on Tuesday 10 December 2019</t>
  </si>
  <si>
    <t>(initially all incoming LS’s go here)</t>
  </si>
  <si>
    <t>(Please contact the chairman in advance)</t>
  </si>
  <si>
    <t>(Friday morning)</t>
  </si>
  <si>
    <t>(provided by Liaison persons)</t>
  </si>
  <si>
    <t>(nothing expected here)</t>
  </si>
  <si>
    <t>(schedule, prioritization, etc.)</t>
  </si>
  <si>
    <t>(block approval if not otherwise requested)</t>
  </si>
  <si>
    <t>(to be block approved)</t>
  </si>
  <si>
    <t>Latest at 16:00 on Friday 13 December 2019</t>
  </si>
  <si>
    <t>Deutsche Telekom AG</t>
  </si>
  <si>
    <t>Mark</t>
  </si>
  <si>
    <t>The ITU-T Joint Coordination Activity for IMT2020 (JCA IMT2020) thanks all that have replied to previous requests for input on IMT-2020 related standardization work. The current online version of the roadmap is available from the JCA-IMT2020 website. The objective of the roadmap is to support IMT-2020 standardization coordination. IMT-2020 is an important topic for our industry, and many standardization-related activities are held in various entities. The JCA is progressing this work in a form of roadmap of IMT2020 standardization. JCA-IMT2020 will keep updating this roadmap, and therefore we solicit your information about updates. If you send us the latest information of your activity related to 5G as well as Network Function Virtualization (NFV), programmable networks, self-managed networks, slicing (including orchestration and capability exposure), fixed-mobile convergence (FMC) and Information-Centric Networking (ICN), machine learning and other elaborations that are strongly related to IMT 2020, we will reflect it in the next roadmap update, which will be performed online soon after the next JCA IMT2020 meeting. Please submit your updates using the template to be found in appendix below. Should you wish to communicate any additional information about your specifications and projects, we invite you to do so. In addition, if not done yet, we invite the ITU-T Study Groups, SDOs, fora to nominate a representative to this group. JCA-IMT2020 will have its next meeting in Geneva, on 5 March 2020 (18:00 - 19:30) during the ITU-T Study Group 13 meeting 2 - 13 March 2020. We invite your inputs/updates to the roadmap to that meeting please.</t>
  </si>
  <si>
    <t>ETSI TC LI thanks SA WG2, and SA WG5 for the reply LS on 5G Cell ID(s) in the SA WG5 billing specifications, and the confirmation on the current SA WG5 charging specifications for 5G access related to the user location information as information which will be available in the CHF CDRs generated for PDU sessions, with the granularity of the Cell Id when reported. In the context of dual connectivity, only the Cell Id of the Master Node is currently specified. ETSI TC LI confirms the need to have the capabilities of reporting the PSCell Id to the AMF, including the PSCell Id in addition to the PCELL in CHF CDRs for AMF. Therefore, ETSI TC LI kindly asks SA WG5 to include such functionality in its investigation on their ongoing Rel-16 work 'Charging AMF in 5G System Architecture Phase 1'. However, based on the recent work developed between SA WG2 and RAN WG3 on PSCell ID and PCELL information, as highlighted by the reply LS from SA WG2 to ETSI TC LI on Reporting all Cell IDs in 5G (S5-195060/ S2-1908634), SA WG5 indicated that their specifications do not allow the PSCell Id to be available in the Billing system for EPC, since no MME CDR is specified for this context, and the PSCell Id is not propagated beyond the MME. As a result, ETSI TC LI kindly asks that: - Either the MME is a source of information for SA WG5 billing system to provide the available PSCell Ids in this node; - Or PSCell IDs to be made available at the SGW level, as primary source of information to SA WG5 billing for EPC usage. Such availability could be achieved by further development by SA WG2 either from MME or from RAN. In either case, such information source should be reliable and present at the beginning, at change of TAI/TAU and at the end of session/call, as such information could be used as possible evidence for Justice. Secondary RAT data usage report with PSCELL IDs could be a solution but only if it is reliable information available at the beginning/end of call/session, or at TAI/TAU change during call/session.</t>
  </si>
  <si>
    <t>RAN WG2 thanks SA WG2 for their reply LS on assistance indication for WUS and RAN WG2 has discussed the following issue highlighted by SA WG2: 'SA WG2 would like to ask RAN WG2 whether additional assistance information is required and/or MME needs to NOT send WUS Assistance Information in S1 Paging message for highly mobile UEs that will be interpreted by RAN to not use WUS' RAN WG2 recognise the issue created by a mobile UE using WUS but RAN WG2 has not yet concluded on a solution. RAN WG2 re-discussed 'whether and how using WUS may affect MME paging strategies' in R15 and concluded that with some MME paging strategies, e.g. always paging a UE in the entire TA list, this may lead to increased power consumption for UEs using WUS. Therefore, RAN WG2 asks SA WG2 to take this into consideration from Release 15 so that benefit of WUS can be realised.</t>
  </si>
  <si>
    <t>TSG RAN agreed to add the following objective the WID on Rel-16 enhancements for NB-IoT [1][2] - Specify support of UE specific DRX and consider expanding the current DRX range [RAN WG2, SA WG2, CT WG1] TSG RAN would like to emphasize the above is expected whether NB-IoT is used in EPS or in 5GS. TSG RAN would like to kindly ask SA WG2 and CT WG1 to consider aligning their specifications accordingly and to coordinate with RAN WG2 as necessary.</t>
  </si>
  <si>
    <t>SA WG1 thanks CT WG1 for LS (S1-191210/C1-191681) on enhanced access control for IMS signalling and LS (S1-193452/C1-199007) on enhanced access control for IMS signalling. For 5GS, in accordance to CT WG1 CR, SA WG1 has agreed the attached CR for TS 22.261. For EPS, SA WG1 has agreed not to change stage-1 requirement.</t>
  </si>
  <si>
    <t>SA WG2 has discussed IAB terminology and has agreed that the part of an IAB-node that connects the IAB-node to an IAB-donor or another parent IAB-node is identified as IAB-UE. The earlier term IAB-MT was found to be leading to confusion as MT (Mobile Termination) is a part of a UE that excludes the USIM, hence USIM-based authentication cannot supported by a MT. The attached CR implements this change and clarifies the role of the IAB-UE from a system perspective.</t>
  </si>
  <si>
    <t>SA WG5 would like to inform RAN WG3 about the progress of our ongoing work item on the energy efficiency of 5G which is expected to be completed by December 2019. In a nutshell: - On the assessment of energy efficiency of 5G: o SA WG5 working assumption is that the EE KPI EEMN,DV defined in ITU-T L.1331 - section 7.4, applies to 5G non-virtualized network functions, a.k.a. Physical Network Functions (PNF) o TS 28.310: 'Management and orchestration; Energy efficiency of 5G ' (https://www.3gpp.org/ftp/Specs/archive/28_series/28.310/): specifies concepts, use cases, requirements and solutions for the assessment of the energy efficiency of 5G networks and its optimization (i.e. energy saving) o TS 28.552: 'Management and orchestration; 5G performance measurements' (https://www.3gpp.org/ftp/Specs/archive/28_series/28.552/): specifies the performance measurements for 5G networks including network slicing. The two following performance measurements have been defined and may be used for energy efficiency assessment purpose:  For split gNBs: - DL PDCP SDU Data Volume per interface (cf. clause 5.1.3.6.2.3): This measurement provides the Data Volume (amount of PDCP SDU bits) in the downlink delivered from GNB-CU-UP to GNB-DU (F1-U interface), to external gNB-CU-UP (Xn-U interface) and to external eNB (X2-U interface). The measurement is calculated per QoS level (mapped 5QI or QCI in NR option 3) and per S-NSSAI, and reported per Interface (F1-U, Xn-U, X2-U); - UL PDCP SDU Data Volume per interface (cf. clause 5.1.3.6.2.4): This measurement provides the Data Volume (amount of PDCP SDU bits) in the uplink delivered to GNB-CU-UP from GNB-DU (F1-U interface), from external gNB-CU-UP (Xn-U interface) and from external eNB (X2-U interface). The measurement is calculated per QoS level (mapped 5QI or QCI in NR option 3) and per S-NSSAI, and reported per Interface (F1-U, Xn-U, X2-U);  For non-split gNBs: - DL Cell PDCP SDU Data Volume (cf. clause 5.1.2.1.1.1): This measurement provides the Data Volume (amount of PDCP SDU bits) in the downlink delivered to PDCP layer. The measurement is calculated per PLMN ID and per QoS level (mapped 5QI) and per S-NSSAI; - UL Cell PDCP SDU Data Volume (cf. clause 5.1.2.1.2.1): This measurement provides the Data Volume (amount of PDCP SDU bits) in the uplink delivered from PDCP layer to higher layers. The measurement is calculated per PLMN ID and per QoS level (mapped 5QI) and per S-NSSAI; PEE (Power, Energy and Environmental) measurements have been defined (for PNFs only) (cf. clause 5.1.1.19 of TS 28.552). o TS 28.554: 'Management and orchestration; 5G end to end Key Performance Indicators (KPI)' (https://www.3gpp.org/ftp/Specs/archive/28_series/28.554/): specifies KPIs for 5G networks. The following KPI has been introduced:  NG-RAN data Energy Efficiency, that indicates the mobile network data energy efficiency in an operational NG-RAN, based on Data Volume (DV) divided by Energy Consumption (EC) of the considered network elements - On energy saving management: o Use cases and requirements are specified in TS 28.310. Use cases under consideration include:  Intra-5G Energy Saving  Inter-RAT Energy Saving o OA&amp;M aspects for both centralized and distributed energy saving solutions have been described in TS 28.310. SA WG5 is working in collaboration with ITU-T SG5 and ETSI TC EE and expecting their input on the definition of PEE parameters for Virtualized Network Functions (VNF) and the method to collect them.</t>
  </si>
  <si>
    <t>SA WG5 is currently working in close collaboration with GSMA on the translation of the GST/NEST attributes received by the Network Operator from a Vertical Customer into a formal set of service requirements captured as a ServiceProfile (defined in the 5G NRM TS 28.541). The service requirements captured in the ServiceProfile are further translated/mapped by the 3GPP Management System into concrete requirements for the 3GPP Network Functions (in NG-RAN and 5GC, e.g. AMF) and non-3GPP Network Functions (e.g. TN) captured in the SliceProfile associated with instances of NetworkSliceSubnet. This work is performed in the work item 'Management Aspects of 5G Service-Level Agreement' (MA5SLA). It was brought to our attention that SA WG2 is also working on the GSMA GST/NEST attributes in the work item 'Feasibility Study on Enhancement of Network Slicing Phase 2' (FS_eNS_Ph2). As the interactions between the Network Operator and its Vertical Customers happen at the BSS layer, we would like to understand how the values of GST/NEST attributes (without translation into configuration attributes by the 3GPP Management System) become available to the 5GC Network Functions and whether SA WG2 is planning to standardize a new control plane interface for the BSS domain. Action: Please confirm whether there are plans for standardization of new control plane interfaces for the BSS domain in SA WG2 working group. Any guidance for potential collaboration between SA WG2 and SA WG5 working groups (in the context of external collaboration with GSMA) is very much appreciated.</t>
  </si>
  <si>
    <t>LS from SA WG5: Reply LS to LS to SA WG5 and SA WG2 on 5G Cell ID(s) in the SA WG5 billing system, related to Retained Data regulations</t>
  </si>
  <si>
    <t>The GST/NEST specified by GSMA provides input to 3GPP about information that needs to be handled by 3GPP to ensure that a 3GPP system can support the information documented in a NEST. The information applies to both RAN and CN and the translation of GST attributes to 3GPP attributes will be documented by SA WG5 in TS 28.541 by S5-196642 according to the SA WG5 Rel-16 work-item SP-190789. The relation between the GST/NEST attributes and the 3GPP attributes is described in TR 28.805 and shown in the Figure 4.5.1.1 below taken from TR 28.805. The 3GPP ServiceProfile is further translated into a set of SliceProfiles for each NetworkSliceSubnet Managed Object Instance (the definitions of ServiceProfile, SliceProfile, NetworkSliceSubnet IOC and all 5GS ManagedFunction IOCs may be found in the TS 28.541). The individual MOIs (e.g. AMFFunction, SMFFunction, etc..) will be configured with the values satisfying the Subnet level requirements of SliceProfile(s). SA WG5 would like to inform SA WG2 that the GST/NEST parameters will not be provided to NFs directly. The Network Functions will be configured with the attributes specified by SA WG5 for corresponding ManagedFunction(s) MOI(s).</t>
  </si>
  <si>
    <t>SA WG5 thanks O-RAN Alliance for their Liaison Statement on 'LS on O-RAN - 3GPP Cooperation on Management Services'. We are encouraged by your findings that the YANG modules developed are useful and aligned with your work. SA WG5 confirms the pyang -strict and pyang -lint will be used to check 3GPP YANG modules. Errors reported by pyang -strict will be corrected. Not all errors reported by pyang -lint will be corrected as their correction would decrease readability. Note that compile error free by pyang -strict is sufficient guaranteeing successful producer and consumer interaction.</t>
  </si>
  <si>
    <t>There is an ongoing 3GPP Rel-16 WID which is related to management support for network slicing: - Management Aspects of 5G Service-Level Agreement (SP-190789) SA WG5 thinks that SLA requirements can be fulfilled from management aspect and system aspect in a coordinated way. SA WG5 has started analysing the attributes from GSMA PRD NG.116 v1.0 and has approved S5-197621 in which the 3GPP network slicing ServiceProfile NRM is updated to implement some GST SLA attributes. SA WG5 is working on the translation from GST attributes to 3GPP ServiceProfile NRM and the translation from 3GPP ServiceProfile NRM to 3GPP SliceProfile NRM, and will provide the configurable attributes to 3GPP 5GC domain (e.g. AMF, SMF, UPF etc.) and NG-RAN domain (e.g. NG-RAN node) based on 3GPP SliceProfile NRM, and will provide TN requirements to non-3GPP TN domain management systems, see below figure.</t>
  </si>
  <si>
    <t>Under the Rel-17 'Study on Mission Critical services over 5G multicast-broadcast system' (FS_MC5MBS), SA WG6 is continuing studying impacts of existing and potentially new Mission Critical Services on the 5G system. Results of the study are being documented in TR 23.774. Our work is ongoing and includes looking into technical areas that have shortcomings. As a follow up to a previous LS (S6-192003) and in order to assist RAN and SA working groups in their Rel-17 planning efforts, SA WG6 is considering potential solutions and design goals of particular significance to public safety systems. Through TR 23.774, SA WG6 would like to bring some aspects currently under investigation to your attention and urge you to consider the following aspects in your Rel-17 studies impacting public safety: 1. To allow application-aware mitigations and optimizations, the 5G system would provide a capability for application servers to be notified by the Core Network of certain events and conditions detected by RAN or Core Network. Examples of such events may include pre-emption of bearers/sessions and/or UEs, significant changes in congestion levels, dropping of packets due to lack of transmission bandwidth, mobility events, significant RF impairments. 2. The 5G system would provide an operating mode enabling the start of group calls directly on multicast bearers/sessions in the downlink and keeping uplink resources allocated only to UEs currently holding the floor for transmission. This ability would rely on RAN and Core Network quickly allocating, releasing and reusing resources during a call, consistent with meeting the public safety KPIs for group calls. 3. The 5G system would support multicast service to a large number of UEs in a cell, which may exceed the normal admission control limits for the cell. An example of approach under SA WG6's consideration is using intra-cell service continuity on multicast bearers from connected mode to other mode(s) of operation (e.g. idle). The UE, RAN and Core Network would be capable of quickly and temporarily reconnecting the UE, triggered by user request or inter-cell mobility. Action: SA WG6 kindly encourages all involved groups to select solutions that would enable the functionality envisioned by SA WG6.</t>
  </si>
  <si>
    <t>LS from JCA-IMT2020:  LS on Invitation to update the information in the IMT2020 roadmap</t>
  </si>
  <si>
    <t>JCA-IMT2020 (sp16-jca-imt2020-oLS-00007)</t>
  </si>
  <si>
    <t>LS from RAN WG1: LS on O-RAN - 3GPP Cooperation on Management Services</t>
  </si>
  <si>
    <t>RAN WG1 (WG1-2019.09.25-O-RAN-WG1_LS_to_3GPP-SA5)</t>
  </si>
  <si>
    <t>O-RAN Working Group 1 (WG1) is developing an O-RAN Operations and Maintenance Interface Specification that defines an O1 interface and associated Management Services (MnS) for Fault, Configuration, Accounting, Performance, Security (FCAPS), File Management and Software Management for network functions (NF), both virtualized and physical. The O-RAN O1 Management Services follow the existing 3GPP specifications wherever possible. The focus of O-RAN WG1 is to identify the use cases that are aligned with the existing 3GPP specifications, identify any gaps in 3GPP management services for O-RAN and to document the needed extensions. Any identified gaps (needed O-RAN extensions) will be communicated back to 3GPP with the purpose of correcting them via liaisons or contributions to existing 3GPP specifications and then updating the O-RAN references. O-RAN WG1 has identified the following items which could be the subject of cooperation between the two groups: Provisioning: O-RAN has selected the use of the 3GPP Provisioning MnS for configuration management of the O-RAN network functions. O-RAN proposes to use a NETCONF solution set for provisioning MnS and a YANG solution set for 3GPP NRMs. O-RAN proposes that both NETCONF and YANG solution sets be specified in 3GPP Rel-16. O-RAN has selected the use of the 3GPP Notification Subscription MnS for subscription to Notifications of the O-RAN network functions. Within the harmonization activity ongoing between 3GPP and ONAP, O-RAN proposes that a Notification Subscription NRM fragment be specified in 3GPP Rel-16 that supports the use of CRUD operations of 3GPP Provisioning MnS (using NETCONF and YANG solution sets). Fault Supervision: O-RAN has selected the use of the 3GPP Fault Supervision MnS for fault management of the O-RAN network functions. Within the harmonization activity ongoing between 3GPP and ONAP, O-RAN proposes that a Fault Supervision NRM fragment be specified in 3GPP Rel-16 (including the support of Get Alarm List and Clear Alarm functionality) that supports the use of CRUD operations of 3GPP Provisioning MnS (using NETCONF and YANG solution sets). Performance Assurance: O-RAN has selected the use of the 3GPP Performance Assurance MnS for performance management of the O-RAN network functions. O-RAN proposes to support file-based performance data reporting with the producer sending a FileReady event notification to the consumer when the PM file is available on the NF, followed by the consumer securely transferring the 3GPP XML PM file via SFTP or FTPES. Within the harmonization activity ongoing between 3GPP and ONAP, O-RAN proposes that the FileReady VES event notification be modified to include a field that is populated with the type of file that is ready for upload. A possible solution could be to rename the changeIdentifier field to fileType or by adding a field. Communications Surveillance: O-RAN has analyzed the use of the 3GPP Communication Surveillance IRP (TSs 32.351/32.352/32.356) for managing heartbeat of the O-RAN network functions. O-RAN would prefer to see this functionality supported by 3GPP SBMA. Within the harmonization activity ongoing between 3GPP and ONAP, O-RAN proposes that a Communication Surveillance NRM fragment be specified in 3GPP Rel-16 (including the support of Set Heartbeat Period, Get Heartbeat Period, Get Countdown Timer and Trigger Heartbeat functionality) that supports the use of CRUD operations of 3GPP Provisioning MnS (using NETCONF and YANG solution sets). O-RAN also proposes that a Heartbeat VES event notification be specified in 3GPP Rel-16. Plug and Play and Registration: O-RAN is working on a plug and play procedure for O-RAN network functions that is based on 3GPP TS 32.508. O-RAN proposes that the Plug and Play procedures for 5G network functions could be an item to be addressed by SA WG5within the harmonization activity ongoing between 3GPP and ONAP. O-RAN also proposes that in the same context a PnfRegistration VES event notification be specified . Trace Reporting: O-RAN followed the progress of 3GPP Study on non-file-based trace reporting and looks forward to the availability of the streaming trace specifications within the 3GPP Rel-16 timeframe. O-RAN also selected to support the file-based trace reporting according to 3GPP specifications. Within the harmonization activity ongoing between 3GPP and ONAP, O-RAN proposes to include file-based trace reporting with the producer sending a FileReady event notification, with a Trace fileType indicator, to the consumer when the Trace file is available on the NF, followed by the consumer securely transferring the Trace file via SFTP or FTPES. Software Management: O-RAN is working to define detailed requirements on software management for O-RAN network functions. This could be an item to be addressed by SA WG5 in the forthcoming 3GPP in Rel-17 timeframe. gNB DU NRM: O-RAN is working on a standardized list of configurable parameters for O-RAN DU. O-RAN would like to reuse the 3GPP 5G NRM (TS 28.541) as much as possible and is looking for SA WG5 support in specifying the additional attributes for 3GPP gNB IOCs, therefore allowing O-RAN to align with 3GPP NRM.</t>
  </si>
  <si>
    <t>Marge Hillis</t>
  </si>
  <si>
    <t xml:space="preserve">LS from GSMA: Reply to 3GPP SA5 LS from GSMA on GST </t>
  </si>
  <si>
    <t>GSMA (5GJA10_109 - LS reply to SA5 on GST_r1.)</t>
  </si>
  <si>
    <t>GSMA NG/5GJA would like to thank SA WG5 for reviewing and responding to our questions on the ServiceProfile. We welcome collaboration with SA WG5 on the mapping of attributes and would like to extend the collaboration to the improvement of attributes. NG/5GJA appreciates the new work item 'Management Aspects of 5G Service-Level Agreement' and would like to work with SA WG5 on the SLA requirements and their translation from GST to ServiceProfile and vice versa. NG/5GJA has made multiple changes in the upcoming GSMA PRD NG.116 v2.0 that will impact S5-195863. The new version is planned to be release in October. NG/5GJA plans to publish 2 releases a year, in April and October. The changes to GSMA PRD NG.116 v2.0 are as follows: - Coverage - This attribute has new definition and values, so it will be easier to map it to coverageAreaTAList - Number of terminals - Updated definition to align it with SA WG5 definition - Supported access technologies has been removed. A new attribute 'NB-IoT support' has been introduced instead. If GSMA finds a use case that will require other technologies listed in Supported access technologies, a new attribute will be introduced. Regarding the responses received from SA WG5, NG/5GJA would like to provide the following information: - [SA WG5 answer]: 'e2eLatency' in 'perfReq' represents the requirement specified according to Performance Requirement defined in TS 22.261 as 'completely allocated to the 5G system from the UE to the Interface to Data Network'. 'Latency' attribute in ServiceProfile is slice level attribute which describes the end to end packet transmission latency through the RAN, CN, and TN part of 5G network and is used to evaluate utilization performance of the end-to-end network. SA WG5 is working on clarification of the two definitions of the attributes. Opinions and suggestions from GSMA are welcome. NG/5GJA has concluded that Packet Delay Budget, as defined in 3GPP TS 23.501, can be used to define the latency between UE and UPF. We plan to introduce a new attribute called 'Latency to Application Server' in NG.116 V3.0 (Q2/2020). This attribute extends Packet Delay Budget. The definition is as follows: 'This optional attribute specifies maximum or worst case one-way latency between UPF and application server offered by the slice. This does not include latency introduced by the application server. In the case of chained UPFs, this refers to the last UPF (in the chain) towards the application server. This attribute extends what is covered by the 3GPP QoS PDB attribute (see GST QoS attribute) which is only between UE and UPF. ' - Availability attribute in ServiceProfile (Section 6.3.3.2) is listed as Optional. Could you clarify and provide some examples when this attribute may not be needed. [SA WG5 answer]: SA WG5 has updated the support qualifier of Availability attribute from Optional to Mandatory (see attached S5-195745) NG/5GJA agrees that the attribute in NG.116 should describe service availability. It is planned to provide the definition for Availability attribute in V3.0 (Q2/2020) as other attributes can be used to express reliability requirement (e.g. Packet Loss). It is also planned to remove the Reliability attribute as other attributes can be used to express reliability requirement (e.g. Packet Loss).</t>
  </si>
  <si>
    <t>LS from GSMA: Secured SMS roaming interface evolution in 5GC</t>
  </si>
  <si>
    <t>GSMA (5GJA#10 Doc 122)</t>
  </si>
  <si>
    <t>1. Introduction: The GSMA NG 5G Joint Activity (5GJA) group is responsible for all 5G related items and topics within the Networks Group (NG) domain. The GSMA 5GJA will work in cooperation with GSMA working groups, GSMA program, as well as external organizations. The scope of the GSMA 5GJA includes, but is not limited to, the following topics:  UNI for operator-provided communication services (i.e. Voice, Video, messaging) over 5G - Guidelines for technical aspects of deployment of 5G. - Guidelines for 5G roaming and interconnection. 2. Background NG 5GJA welcomes the Release 15 specifications for the SEPP in 3GPP to protect the HTTP-based signalling via the N32 reference point between VPMN and HPMN when both PMNs are using the service-based 5G Core Network. Based on new discussion in 5GJA#10 on 10 October 2019, NG 5GJA has confirmed the important need to benefit of N32 security improvement for SMS roaming interface already reported in 5GJA5_120 LS SMS roaming interface evolution on 19 November 2018. By also including the SMS roaming interface in N32 in 5GS to complement the MAP and Diameter interfaces already proposed, it will be possible to provide integrity and confidentiality protection for the SMS user plane. Without SMS roaming interface via N32 and associated policy enforcement provided by SEPP, SMS would be excluded from the 5G design objective to secure all roaming interfaces. NG 5GJA has been informed that 3GPP does not have the possibility to include Service-Based support for SMS in 5GC (SB_SMS) in Rel17. NG 5GJA understands the 3GPP position and acknowledges this state of affairs. Nevertheless, and based on new discussion in 5GJA#10 on 10 October 2019, NG 5GJA has confirmed the important need to benefit of N32 security improvement for SMS roaming interface. Action: TSG SA and it associated working group of SA WG2 are kindly requested to reconsider its decision and to include this requirement to benefit of N32 security improvement for SMS roaming interface in Rel17. TSG SA and it associated working group of SA WG2 are also kindly requested to respond to NG 5GJA on when such specifications providing a solution will be made available.</t>
  </si>
  <si>
    <t>LS from ITU-T SG13: LS/o about consent of Machine Learning related ITU-T Recommendations Y.3173, Y.3174 and agreement of Machine Learning related ITU-T Supplement 55 to Y.3170-series</t>
  </si>
  <si>
    <t>ITU-T SG13 (SG13-LS125)</t>
  </si>
  <si>
    <t>ITU-T SG13 would like to inform you that the new Machine Learning related Recommendations Y.3173 'Method for evaluating intelligence level of future networks including IMT-2020' (Ref. SG13-TD222/PLEN) and Y.3174 'Framework of data handling to enable machine learning in future networks including IMT 2020' (Ref. SG13-TD223/PLEN) were consented at the ITU-T SG13 meeting held in Geneva, on 14-25 October 2019. At the same meeting, the Machine Learning related ITU-T Supplement 55 to Y.3170-series 'Machine learning in future networks including IMT-2020: use cases' (Ref. SG13-TD224/PLEN) was also agreed. ITU-T SG13 looks forward for future collaboration on topics related to machine learning in future networks including IMT-2020.</t>
  </si>
  <si>
    <t>Leo Lehmann</t>
  </si>
  <si>
    <t>LS from ETSI TC LI: LS to SA WG5 and SA WG2 on 5G Cell ID(s) in the SA WG5 billing system, related to Retained Data regulations</t>
  </si>
  <si>
    <t>ETSI TC LI (LI(19)P52055r1)</t>
  </si>
  <si>
    <t>LS from O-RAN WG5: LS on O-RAN – 3GPP Cooperation on Management Services</t>
  </si>
  <si>
    <t>O-RAN WG5 (O-RAN-WG5-002-2019)</t>
  </si>
  <si>
    <t>The O-RAN Alliance is committed to evolving radio access networks, making them more open and smarter than previous generations. The key principles of the O-RAN Alliance include: - Lead the industry towards open, interoperable interfaces, RAN virtualization, AI/ML and big data enabled RAN intelligence. - Specify APIs and interfaces, driving standards to adopt them as appropriate, and exploring open source where appropriate. - Maximize the use of common-off-the-shelf hardware and merchant silicon and minimizing proprietary hardware. O-RAN Working Group 5 (WG5) is developing an O-RAN Operations and Maintenance Interface Specification that defines an O1 interface and associated Management Services (MnS) for Fault, Configuration, Accounting, Performance, Security, File Management and Software Management for O-RAN DU. The O-RAN WG5 would like to follow SA WG5 specification as much as possible. During development of 'O1 Interface specification for O-DU' we have found YANG modules agreed by SA WG5 useful and aligned with our work. In particular, O-RAN has a YANG style guide where we detail that all YANG modules shall be validated/complied with pyang using the --lint option, which validates the module(s) according to the generic YANG guidelines as well as checking that the module is in canonical order. O-RAN WG5 recognizes that the subject of an SA WG5 YANG style guide has been discussed in 3GPP, and would like to recommend that all SA WG5 modules are validated using pyang with the --lint option, for example, ensuring that a description substatement is present for each YANG schema node and that modules adhere to the canonical order defined in the RFC7950, '14. YANG ABNF Grammar'. O-RAN WG5 kindly asks SA WG5 to consider these recommendations and ensure that the future revisions of their modules are valid according to pyang using the --lint option.</t>
  </si>
  <si>
    <t>Marek Michalak</t>
  </si>
  <si>
    <t>LS from RAN WG2: Reply LS on assistance indication for WUS</t>
  </si>
  <si>
    <t>RAN WG2 (R2-1916440)</t>
  </si>
  <si>
    <t>NB_IOTenh3-Core, LTE_eMTC5-Core</t>
  </si>
  <si>
    <t>LS from TSG RAN: LS on Rel-16 NB-IoT enhancements</t>
  </si>
  <si>
    <t>TSG RAN (RP-192338)</t>
  </si>
  <si>
    <t>NB_IOTenh3</t>
  </si>
  <si>
    <t>Carmela Cozzo</t>
  </si>
  <si>
    <t>LS from SA WG1: Reply LS on 5G-SRVCC from NG-RAN to UTRAN for emergency calls</t>
  </si>
  <si>
    <t>SA WG1 (S1-193593)</t>
  </si>
  <si>
    <t>5G_SRVCC</t>
  </si>
  <si>
    <t>SA WG1 has considered the LS on 5G-SRVCC from NG-RAN to UTRAN for emergency calls from SA WG2 requesting clarification on stage 1 requirements related to the support of emergency voice service continuity from NG-RAN to UTRAN CS. SA WG1 has the following response. TS 22.261 clause 5.1.2.2 includes the following requirement regarding 5G-SRVCC from NG-RAN to UTRAN: Voice service continuity from NG-RAN to UTRAN CS should be supported (see Note), NOTE: Architectural or protocol changes needed to support voice service continuity from NG-RAN to UTRAN CS are expected to have minimum impact on architecture, specifications, or the development of the 5G New Core and New Radio. Therefore, the requirement is clear that SA WG2 should consider whether voice service continuity from NG-RAN to UTRAN CS, including emergency voice calls, can be supported with minimal impact to the 5G systems (core and RAN).</t>
  </si>
  <si>
    <t>Betsy Covell</t>
  </si>
  <si>
    <t>LS from SA WG1: Reply LS on enhanced access control for IMS signalling</t>
  </si>
  <si>
    <t>SA WG1 (S1-193595)</t>
  </si>
  <si>
    <t>LS from SA WG1: Reply LS on NSI requirements</t>
  </si>
  <si>
    <t>SA WG1 (S1-193596)</t>
  </si>
  <si>
    <t>Vertical_LAN, 5GS_Ph1-CT</t>
  </si>
  <si>
    <t>SA WG1 thanks TSG CT for their incoming LS on SUCI computation from an NSI. Some reference text from the LS-in is copied here: {. . .} Based on current SA WG1 specifications, there is no stage 1 requirement to support multiple subscription identities on the same USIM application.</t>
  </si>
  <si>
    <t>LS from SA WG2: LS on IAB terminology update</t>
  </si>
  <si>
    <t>SA WG2 (S2-1910349)</t>
  </si>
  <si>
    <t>IABARC</t>
  </si>
  <si>
    <t>Alessio. Casati</t>
  </si>
  <si>
    <t>LS from SA WG2: Reply LS on Mobile-terminated Early Data Transmission</t>
  </si>
  <si>
    <t>SA WG2 (S2-1910804)</t>
  </si>
  <si>
    <t>SA WG2 thanks TSG RAN for the LS on notifying the RAN WG2 agreements. SA WG2 agreed to not pursue the MSG2 solution. SA WG2 discussed the system impact for MSG4 solution and technically endorsed the attached CRs for EPS and 5GS. SA WG2 has the following conclusions for RAN WG2/RAN WG3 consideration. - SA WG2 has concluded that the UE indicates the capability of supporting MT-EDT via NAS layer. MME can decide whether a PDN connectivity is applied for MT-EDT according to UE capability; SA WG2 kindly ask RAN WG2 whether there is concern about this. - SA WG2 has assumption that MT-EDT is implemented on top of MO-EDT (i.e. UE will trigger MO-EDT procedure in response to Paging Request with MT-EDT indication). - SA WG2 discussed the fallback mechanism, and decided for CP optimized solution, the MME may include End Indication for no further data in the S1-AP message including the Downlink data encapsulated in NAS PDU if MME does not detect the further downlink data. For UP optimized solution, SA WG2 will further work with RAN WG2/3 regarding the fallback mechanism. Some companies raised concerns about the system impact for MSG4-based solution considering the limited benefit to introduce the MSG4 based MT-EDT feature, SA WG2 leaves the trade-off of system impact and benefit for TSG RAN decision.</t>
  </si>
  <si>
    <t>Jianhua Liu</t>
  </si>
  <si>
    <t>LS from SA WG2: Reply LS on NG.116 GST publication and cooperation with 3GPP SA WG2</t>
  </si>
  <si>
    <t>SA WG2 (S2-1910807)</t>
  </si>
  <si>
    <t>FS_eNS_Ph2</t>
  </si>
  <si>
    <t>SA WG2 thanks GSMA 5GJA for their LS on 'NG.116 GST publication and cooperation with SA WG2'. SA WG2 would like to inform that as of TSG SA#85 a study Item taking care of the support of the NG.116 GST attributes requiring support in the system specifications owned by SA WG2 has been approved and related work has started in SA WG2. SA WG2 has taken a working assumption that the parameters values in a NEST apply to a whole Network Slice. In other words, when a Network Slice supporting a NEST is deployed, a GST attribute value is applied across all Network Slice Instances that are referenced by the same S-NSSAI. We are looking forward to cooperating with GSMA on this matter.</t>
  </si>
  <si>
    <t>LS from SA WG3: Reply LS on SUCI computation from an NSI</t>
  </si>
  <si>
    <t>SA WG3 (S3-194548)</t>
  </si>
  <si>
    <t>SA WG3 thanks TSG CT for the LS on SUCI computation from an NSI and would like to provide the following response. TSGCT Question 3 (to SA WG3): Are there any security concerns with having 2 subscriber identities (IMSI and NSI) on the same USIM application? SA WG3 Response: In Rel-15, USIM is required to store the subscription credential(s) within the UE. In Rel-16, if the SNPN chooses to use AKA based authentication method for registration to SNPN, then the subscription credential(s) for AKA is required to be stored on the USIM. As supported in the existing security mechanisms specified by SA WG3, both IMSI and NSI can be used to identify subscription based on operator configuration, but only either IMSI or NSI can be present on the same USIM application. It is SA WG3 understanding that if IMSI based subscription identifier is needed in NAI format (e.g. NSI for registering with SNPN), the ME can derive the NAI from the IMSI stored on the USIM. It is up to CT WG1/CT WG4 groups to specify how the ME derives NSI from IMSI stored on the USIM. It is also SA WG3 view that it shall be possible, as indicated by the USIM, whether the ME or the USIM performs SUCI calculation when the SUPI is in NAI format. It is for further study in SA WG3 to determine whether some changes are required to perform such a SUCI calculation.</t>
  </si>
  <si>
    <t>Anand Palanigounder</t>
  </si>
  <si>
    <t>LS from SA WG5: LS reply from SA WG5 to NGMN on 5G End-to-End Architecture Framework</t>
  </si>
  <si>
    <t>SA WG5 (S5-196765)</t>
  </si>
  <si>
    <t>FS_ANL</t>
  </si>
  <si>
    <t>SA WG5 would like to thank NGMN for the LS 'LS from NGMN to SA WG5 on NGMN 5G End-to-End Architecture Framework'. SA WG5 work is related with the new topic 'Autonomic management and control' and 'network automation' mentioned in the NGMN LS. SA WG5 adopted the service based management architecture for the 5G network management and captured in Rel-16 TS 28.533 'Management and orchestration; Architecture framework'. SA WG5 also provided 'Management service deployment based on ZSM framework' in TS 28.533 section 5.3 which contains 3GPP cross domain loop and domain loop. SA WG5 would like also to inform NGMN that there are the following ongoing SA WG5 WIDs/SIDs which are related to 'Autonomic management and control' and 'network automation': 1. Management automation: 1.1 Study on Self-Organizing Networks (SON) for 5G (SP-180827) 1.2 New SID on levels of autonomous network (SP-190928) 1.3 New WID on Self-Organizing Networks (SON) for 5G networks (SP-190785) 2. Management data analytics: 2.1 New SID Study on Management Data Analytics Service (SP-190930) 2.2 New WID on Closed loop SLS assurance (SP-190781) 3. Intent driven management: 3.1 Intent driven management services for mobile network (SP-180899) 4. Data reporting 4.1 Enhancement of performance assurance for 5G networks including network slicing (SP-190247) 4.2 Trace Management in the context of Services Based Management Architecture (SP-181073) 4.3 Management of QoE measurement collection (SP-181069) 4.4 KPI reporting (SP-190881) 4.5 Streaming trace reporting (SP-190782) SA WG5 is very happy to work together and address the management requirements from NGMN and update the SA WG5 work progress in the future.</t>
  </si>
  <si>
    <t>Lan Zou</t>
  </si>
  <si>
    <t>LS from SA WG5: LS on energy efficiency</t>
  </si>
  <si>
    <t>SA WG5 (S5-196771)</t>
  </si>
  <si>
    <t>LS from SA WG5: LS on 3GPP - ONAP Cooperation &amp; WoW</t>
  </si>
  <si>
    <t>SA WG5 (S5-196792)</t>
  </si>
  <si>
    <t>SA WG5 fully supports the Integration of ONAP and the 3GPP 5G management framework and strongly believes that it is necessary to align solutions between 3GPP and ONAP to avoid industry fragmentation. SA WG5 highlights the need for establishing contacts between the ONAP community and SA WG5, and for informing each other when a change is required to ONAP or 3GPP specifications. Until a formal procedure for exchanging Liaison statements (LS) between 3GPP and ONAP is established, we ask that Magnus Buhrgard, as ONAP coordinator, kindly act as the focal point for coordinating the receipt and disposition of requests and information exchange between SA WG5 and ONAP. We note that we have an agreed process within 3GPP for referencing ONAP material in our specifications. Often this material exists only as web pages and therefore our references to this material consist of links to those web pages. We have found that these links sometimes become invalid and therefore our specifications must be continually updated. It would be preferable if the ONAP community could publish permanent specifications and reference material that could be then referenced by 3GPP and other organizations. 3GPP TS 28.532 has captured the stage 2 and stage 3 of operations and notifications for provisioning management service, fault supervision management service and performance assurance management services. Some potential ways of integration could be discussed between the two groups. For example, 3GPP TS 28.532 has specified 'A.3 JSON schema of 'fault3gppFields' for integration with ONAP VES' which could be potentially referred by ONAP. With established contact, further detail discussion could be better organized.</t>
  </si>
  <si>
    <t>LS from SA WG5: LS from SA WG5 to GSMA 5GJA on GST attributes</t>
  </si>
  <si>
    <t>SA WG5 (S5-196868)</t>
  </si>
  <si>
    <t>MA5SLA</t>
  </si>
  <si>
    <t>SA WG5 has started analyzing the attributes from GSMA PRD NG.116 v1.0 and will continue the analysis and implement GST attributes in 3GPP Network Resource Model (NRM) in future meetings. - SA WG5 has approved S5-196867 in which the relation between GSMA GST and 3GPP information object classes ServiceProfile and SliceProfile is illustrated; - SA WG5 has approved S5-196642 in which the 3GPP network slicing NRM is updated to implement some GST attributes; - SA WG5 will continue the analysis and implement other GST attributes in 3GPP NRM in future meetings. {. . .}</t>
  </si>
  <si>
    <t>LS from SA WG5: LS reply from SA WG5 to GSMA NEST for End-to-End Network Slicing Gap analysis</t>
  </si>
  <si>
    <t>SA WG5 (S5-196879)</t>
  </si>
  <si>
    <t>SA WG5 would like to thank GSMA NEST for informing us of the project concerning End-to-End (E2E) Network Slicing under its Future Networks (FN) Program. We appreciate the attention to our specifications and would like to thank GSMA NEST for sharing your questions and opinion on potential gaps. {. . .}</t>
  </si>
  <si>
    <t>Jing Ping</t>
  </si>
  <si>
    <t>LS from SA WG5: LS on the translation of GSMA GST/NEST</t>
  </si>
  <si>
    <t>SA WG5 (S5-196891)</t>
  </si>
  <si>
    <t>SA WG5 (S5-197481)</t>
  </si>
  <si>
    <t>SA WG5 thanks ETSI TC LI for their reply LS on 5G Cell ID(s) in the SA WG5 billing system related to Retained Data regulations. Based on the confirmation from ETSI TC LI on their need to introduce the PSCell Id in CHF CDRs for AMF in addition to the PCELL, SA WG5 has approved the Rel-16 pCR S5-197113 on the draft TS 32.256 '5G connection and mobility domain charging; Stage 2', to support the new CDR field. The mechanism by which this information can be made available in the CDR is also described in this TS 32.256 specification. In EPC, no solution is available today for introduction of the PSCell IDs in EPC CDRs. If a solution is developed by SA WG2 based on secondary RAT data Usage Reports, it would then be possible for SA WG5 to specify SGW CDR accordingly.</t>
  </si>
  <si>
    <t>LS from SA WG5: Reply LS on NG.116 GST publication and cooperation with SA WG2</t>
  </si>
  <si>
    <t>SA WG5 (S5-197715)</t>
  </si>
  <si>
    <t>LS from SA WG5: LS reply to LS on O-RAN – 3GPP Cooperation on Management Services</t>
  </si>
  <si>
    <t>SA WG5 (S5-197839)</t>
  </si>
  <si>
    <t>Edwin Tse</t>
  </si>
  <si>
    <t>LS from SA WG5: LS on analysis of GSMA GST attributes</t>
  </si>
  <si>
    <t>SA WG5 (S5-197853)</t>
  </si>
  <si>
    <t>Xiaonan SHI</t>
  </si>
  <si>
    <t>LS from SA WG6:  LS on further aspects of Mission Critical Services over 5MBS</t>
  </si>
  <si>
    <t>SA WG6 (S6-192404)</t>
  </si>
  <si>
    <t xml:space="preserve">FS_MC5MBS </t>
  </si>
  <si>
    <t>New WID: Lawful Interception Rel-17</t>
  </si>
  <si>
    <t>Rel-16 CRs on Lawful Interception</t>
  </si>
  <si>
    <t>OTT delivery of Linear, live and on-demand PUBLIC SERVICE MEDIA content</t>
  </si>
  <si>
    <t>SA WG4 Status Report at TSG SA#86</t>
  </si>
  <si>
    <t>New WID on support of Hybrid DASH/HLS over eMBMS (DAHOE)</t>
  </si>
  <si>
    <t>New WID on Handsets Featuring Non-Traditional Earpieces (HaNTE)</t>
  </si>
  <si>
    <t>Draft TS 26.117 5G Media Streaming (5GMS); Speech and audio profiles (Release 16), v. 1.0.0 + submit form (5GMS3)</t>
  </si>
  <si>
    <t>26.117</t>
  </si>
  <si>
    <t>5GMS3</t>
  </si>
  <si>
    <t>Draft TS 26.139 RTP/RTCP Verification Procedures (Release 16), v. 1.0.0 + submit form (RTCPVer)</t>
  </si>
  <si>
    <t>26.139</t>
  </si>
  <si>
    <t>RTCPVer</t>
  </si>
  <si>
    <t>Draft TS 26.511 5G Media Streaming (5GMS); Profiles, Codecs and Formats (Release 16), v. 1.0.0 + submit form (5GMS3)</t>
  </si>
  <si>
    <t>26.511</t>
  </si>
  <si>
    <t>Draft TR 26.925 Typical traffic characteristics of media services on 3GPP networks (Release 16), v. 1.0.0 + submit form (FS_TyTraC)</t>
  </si>
  <si>
    <t>26.925</t>
  </si>
  <si>
    <t>FS_TyTrac</t>
  </si>
  <si>
    <t>Draft TR 26.985 Vehicle-to-everything (V2X); Media handling and interaction (Release 16), v. 1.0.0 + submit form (FS_mV2X)</t>
  </si>
  <si>
    <t>26.985</t>
  </si>
  <si>
    <t>CRs to TS 26.114 &amp; TR 26.238 on Enhancements to Framework for Live Uplink Streaming (Release 16) (E_FLUS)</t>
  </si>
  <si>
    <t>CRs to TS 26.114 on Coverage and Handoff Enhancements for Multimedia (Release 16) (CHEM)</t>
  </si>
  <si>
    <t>CRs to TS 26.247 &amp; TS 26.346 on Service Interactivity (Release 16) (SerInter)</t>
  </si>
  <si>
    <t>26.247</t>
  </si>
  <si>
    <t>CR to TS 26.444 on EVS Non Bit Exact Float conformance (Release 16) ) (EVS_FCNBE)</t>
  </si>
  <si>
    <t>26.444</t>
  </si>
  <si>
    <t>EVS_FCNBE</t>
  </si>
  <si>
    <t>CR to TS 26.501 on Correction to architecture and procedures (Release 16) (5GMSA)</t>
  </si>
  <si>
    <t>CRs to TS 26.114 &amp; TS 26.443 on Technical Enhancements and Improvements Rel-16 (Release 16) (TEI16)</t>
  </si>
  <si>
    <t>3GPP Leadership (living document)</t>
  </si>
  <si>
    <t>3GPP Newcomer Orientation (living document)</t>
  </si>
  <si>
    <t>3GPP Release Planning (living document)</t>
  </si>
  <si>
    <t>A-GNSS support for NB-IoT in Rel-17</t>
  </si>
  <si>
    <t>Reliance Jio</t>
  </si>
  <si>
    <t>Vinay Shrivastava</t>
  </si>
  <si>
    <t>SA WG1 report to SA#86</t>
  </si>
  <si>
    <t>TNO</t>
  </si>
  <si>
    <t>Stage 1 CRs on TEI13</t>
  </si>
  <si>
    <t>Stage 1 CRs on FS_AVPROD</t>
  </si>
  <si>
    <t>Stage 1 CRs on AVPROD</t>
  </si>
  <si>
    <t>Stage 1 CRs on FS_MPS2</t>
  </si>
  <si>
    <t>Stage 1 CRs on FS_CMED</t>
  </si>
  <si>
    <t>TS 22.263 on VIAPA/CMED</t>
  </si>
  <si>
    <t>CMED</t>
  </si>
  <si>
    <t>Stage 1 CRs on FS_REFEC</t>
  </si>
  <si>
    <t>Stage 1 CRs on FS_eCAV</t>
  </si>
  <si>
    <t>Stage 1 CRs on FS_MINT</t>
  </si>
  <si>
    <t>Stage 1 CRs on MINT</t>
  </si>
  <si>
    <t>Stage 1 CRs on FS_ATRAC</t>
  </si>
  <si>
    <t>Stage 1 CRs on 5MBS_eMC</t>
  </si>
  <si>
    <t>Stage 1 CRs on IESNPN</t>
  </si>
  <si>
    <t>Stage 1 CRs on TEI17</t>
  </si>
  <si>
    <t>Stage 1 CRs on eCNAM_An</t>
  </si>
  <si>
    <t>New WID on IMS emergency support for SNPN (IESNPN)</t>
  </si>
  <si>
    <t>Rel-18</t>
  </si>
  <si>
    <t>Revised WID on Network Controlled Interactive Service (NCIS) Requirements</t>
  </si>
  <si>
    <t>NCIS</t>
  </si>
  <si>
    <t>New SID on AI/ML Model Transfer in 5GS (FS_AMMT)</t>
  </si>
  <si>
    <t>Revised WID on AVPROD</t>
  </si>
  <si>
    <t>AVPROD</t>
  </si>
  <si>
    <t>New SID on Services with Extra-territorial 5G systems (FS_5GET)</t>
  </si>
  <si>
    <t>Revised WID on service requirements on enhancements for cyber-physical control applications in vertical domains (eCAV)</t>
  </si>
  <si>
    <t>Support Team Report</t>
  </si>
  <si>
    <t>MCC (JMM)</t>
  </si>
  <si>
    <t>NGMN Project on Verticals URLLC Requirements Supporting vertical URLLC use cases is one of the most important differentiators of 5G. To facilitate the technology development in standards developing organizations (SDO) and support operator business development, foster eco-system, a holistic view of URLLC use cases and their requirements on 5G is needed. The board of NGMN decided in June 2018 to set up the project 'Verticals URLLC Requirements' (hereafter referred to as 'NGMN URLLC project) to - Collect URLLC use cases, requirements from verticals, operators and vendors. The project focuses on URLLC use cases in Manufacturing, Energy etc. - Study end-to-end how 5G can meet the vertical requirements, and what the architectural considerations and deployment models are - Find out a balance between highly-specialised customisation of solutions and a one-size-fits-all type of approach. Address as many use cases as possible with a common solution, while providing some differentiation in the offerings for different industry sectors - Feed requirements to the ecosystem (&amp; future SDO work) - Demonstrate 5G capability to vertical industries Two NGMN URLLC deliverables have been finalized within this project: - Verticals URLLC Use Cases and Requirements, published July 2019; - 5G E2E technology to support verticals URLLC requirements, to be published in October 2019. Intention of the LS and required actions: This NGMN liaison is intended for information sharing on the completion of the two reports that are attached to this LS. Please take this into account in your further work.</t>
  </si>
  <si>
    <t>RAN WG3 thanks SA WG5 for their LS on energy efficiency. RAN WG3 has discussed energy efficiency of base stations as part of the Rel-16 Study on RAN-centric Data Collection and Utilization for LTE and NR, now closed, and has captured architecture and solutions in TR 37.816. Energy saving (OAM requirements only) is in the scope of the ongoing Rel-16 SON/MDT support for NR work item but this issue is unlikely to be finalized in Rel-16 due to low priority in RAN WG3 work plan. RAN WG3 discussed data volume measurements for energy efficiency in study item phase and captured the outcome in TR 37.816 section 5.6.2. RAN WG3 would like to highlight that a proper measure of data volume per site, needed to calculate the energy efficiency of base stations, needs to be measured at the gNB-DU and can therefore be based on RLC data volumes.</t>
  </si>
  <si>
    <t>SA WG2 thanks SA WG5 for the LS on the translation of GSMA GST/NEST. In the LS, SA WG5 clarifies the scope of the SA WG5 work and the relation with the GSMA GST/NEST, and that what the 3GPP Management System provides to the 5G NFs is not necessarily the same parameters and values as the GSMA developed attributes and values. SA WG2 confirms the SA WG5 understanding. SA WG5 further asked SA whether 'SA WG2 is planning to standardize a new control plane interface for the BSS domain'. SA WG2 has no plan to develop such CP interface. Action: SA WG2 kindly asks TSG SA, and SA WG5 to take note of the above.</t>
  </si>
  <si>
    <t>SA WG2 thanks TSG RAN for the LS 'LS on Rel-16 NB-IoT enhancements'. SA WG2 has discussed the related system impacts and agreed to introduce UE specific DRX for NB-IoT in both EPS and 5GS. Two options were discussed. Option 1, based on the assumption that the UE specific DRX is common for all RAT types, i.e., the UE specific DRX value and value range are the same for WB-E-UTRA and NB-IoT. With this approach, in SA WG2's understanding, there is no NAS impact, but the RAN related enhancement is needed as below: - The UE requests UE specific DRX parameters during Attach/TAU procedure for both WB-EUTRA and NB-IoT. - The UE provides the UE Radio Paging Information to the eNB with a new indication to indicate whether the UE supports the UE specific DRX for NB-IoT or not. - Using the existing behavior the eNB uploads the UE Radio Capability for Paging Information with the new indication to the MME. The MME stores the received UE specific DRX parameter and UE Radio Capability for Paging Information in the MME context. When it needs to page, the MME provides the UE specific DRX parameter and UE Radio Capability for Paging Information to the eNB as part of the S1 paging message. - The eNB determines whether the UE specific DRX parameter shall be used based on the indication within the UE Radio Capability for Paging Information. The eNB also broadcasts the supporting of UE specific DRX for NB-IoT in the SIB message. - The UE determines whether the UE specific DRX parameter shall be used is based on the indication within the SIB message. Option 2, based on the assumption that UE specific DRX is RAT specific. With this approach, in SA WG2's understanding, there is impact on EPS NAS and RAN as below: - UE can propose a DRX cycle length for use separately for WB-EUTRA and NB-IoT in different IEs. - The MME shall determine Accepted DRX parameters based on the received UE Specific DRX parameters and the MME should accept the UE requested values, but subject to operator policy the MME may change the UE requested values. - The MME shall respond to the UE with the Accepted DRX parameters separately for WB-EUTRA and NB-IoT. - The UE determines whether the UE specific DRX parameter shall be used is based the negotiation and awareness of whether the camping cell supports UE specific DRX.</t>
  </si>
  <si>
    <t>SA WG2 has discussed the split of work responsibilities between SA WG2 and SA WG6 and is proposing the following: - SA WG2 has responsibility for the 3GPP system architecture and procedures - SA WG6 has responsibility for the application-layer architecture and solutions identified by SA WG6 - DNS-based EAS discovery and related enhancements are in the scope of SA WG2. Application layer EAS discovery is in the scope of SA WG6. Any conflict between these two methods will be resolved in coordination between SA WG2 with SA WG6 - Any potential related overall architecture impacts related with 5GC exposure to application layer are in the scope of SA WG2. Potential Edge-related modifications to NEF API are in the scope of SA WG2, but SA WG6 may add additional information to be exposed by the 3GPP network. Documentation of those will be eventually done in SA WG2 specifications (TS 23.501, TS 23.502). - Edge-related modifications to CAPIF are in the scope of SA WG6. - Study of deployment scenarios are in the scope of both SA WG2 and SA WG6. The impact of certain deployment scenarios may require co-ordination between SA WG2 and SA WG6. The 900-series TR that SA WG2 is planning for edge deployment guidelines is under responsibility of SA WG2.</t>
  </si>
  <si>
    <t>LS from GSMA: LS Reply to TSG RAN on Requirements for NR carrier frequency mismatch in 5G status indication</t>
  </si>
  <si>
    <t>GSMA (5GSI 28 Doc 003)</t>
  </si>
  <si>
    <t>1. Introduction: The GSMA Future Networks Programme 5G Status Indicator task force (5GSI) thanks TSG RAN for their request on the requirements for 5G Status Indicator. This liaison statement describes the consensus requirements addressing the issue of mismatch between the network and UE in NR carrier frequency. While formulating these requirements, decisions were made which impact the configuration table recommended in prior liaisons. Please view the statements below as the final set of recommendations on UE behaviour with regard to the 5G icon. 2. Requirements for 5G Status Indicator: The 5GSI Task Force has not come to consensus on the need for more than one icon, or the need for a mechanism to enable more than one 5G icon. The requirements below have been written with respect to the use of a single icon. NOTE: *'Area' in the subsections statements refers to 'the area' as indicated in 2.1. 2.1. Basic 5G status indicator capability of UE: The UE shall be able to display a 5G icon when it is in idle mode in an LTE cell capable of NSA and is notified that it is in an area where 5G is available ('the area'). 2.2. When NOT to display 5G indicator: The UE shall not display a 5G Icon when all the following conditions are met: a) The UE is camped on a base-station capable of NSA; and b) The UE has been provided with a list of NR frequency band(s) (defined in 38.101) deployed in the area*; and c) The UE supports none of the NR frequency bands that are deployed in the area* or cannot use NR for any other reason known to the UE. 2.3. Granularity of carrier frequency information to be used: NR frequency band(s) used within the area* shall be indicated by the network to the UE, for use by the UE in complying with 2.2 above. 2.4. Display of 5G indicator during ACTIVE mode: The UE shall display a 5G icon when the UE is in active mode and is using NR. The length of time the 5G icon is displayed after the UE goes from idle (in UpperLayerIndicator ON area) to active in LTE only, or ceases to use NR, is up to operator discretion (noting that operators should seek to strike a balance between a frequently-changing icon and miscommunicating the connectivity status). 3GPP should provide a suitable mechanism for this. Regarding the 'length of time' described above, the group discussed the following example cases: Expected brief loss of NR connectivity such as handover from NR to NR, intermittent loss, background operations such as application keep-alive/synchronization delivered via an LTE-only bearer. 2.5. 3GPP release dependence: Any solution to the requirements in 2.2, 2.3 and 2.4 shall be backwards compatible with the June 2019 version of Release 15 and should be release independent. 3. Actions: The task force kindly asks 3GPP to take into consideration the new requirements in this liaison statement when defining specifications that impact the display of the 5G status indicator.</t>
  </si>
  <si>
    <t xml:space="preserve">LS from NGMN: NGMN Verticals URLLC Requirements &amp; Solutions Report </t>
  </si>
  <si>
    <t>NGMN (2019-11_Liaison_NGMN)</t>
  </si>
  <si>
    <t>LS from RAN WG3: Reply LS on energy efficiency</t>
  </si>
  <si>
    <t>RAN WG3 (R3-197745)</t>
  </si>
  <si>
    <t>Pascal Cordier</t>
  </si>
  <si>
    <t>LS from SA WG2: Reply LS on SUCI computation from an NSI</t>
  </si>
  <si>
    <t>SA WG2 (S2-1912417)</t>
  </si>
  <si>
    <t>SA WG2 would like to thank TSG CT for the LS on SUCI computation from an NSI and would like to provide the following feedback. TSG CT question 1 (to SA WG2): Are there use cases in which there needs to be both an IMSI and an NSI provisioned on the same USIM application, and if so in which release? SA WG2 reply: SA WG2 is not aware of scenarios requiring storage of both an IMSI and NSI on the same USIM application for Rel-16 and earlier.</t>
  </si>
  <si>
    <t>LS from SA WG2: Reply LS on the translation of GSMA GST/NEST</t>
  </si>
  <si>
    <t>SA WG2 (S2-1912467)</t>
  </si>
  <si>
    <t>Peter Hedman</t>
  </si>
  <si>
    <t>LS from SA WG2: Reply LS on Rel-16 NB-IoT enhancements</t>
  </si>
  <si>
    <t>SA WG2 (S2-1912763)</t>
  </si>
  <si>
    <t>Wanqiang Zhang</t>
  </si>
  <si>
    <t>LS from SA WG2: LS on analytics support for energy saving</t>
  </si>
  <si>
    <t>SA WG2 (S2-1912770)</t>
  </si>
  <si>
    <t>FS_eNA_Ph2</t>
  </si>
  <si>
    <t>SA WG2 would like to provide the following use case for SA consideration. This use case has been discussed in SA WG2 in the context of FS_eNA_Ph2 (Study on Enablers for Network Automation for 5G - phase 2) under the following SID Objective: - 'NWDAF-Assisted Wireless network energy saving': NWDAF only provides energy-saving related data analytics to OAM (based on requirements from SA WG5) and SA WG5/RAN WG3 make the decision to perform energy-saving related action. e.g. turn-off load threshold, turn-off time window, etc. {. . .} Q1: Could SA determine if there are any requirement on NWDAF providing analytics related to energy saving that needs to be investigated in SA WG2? Q2: Could SA inform if there are any new requirements to be investigated in Rel-17 and not covered in TR 21.866 (Study on Energy Efficiency Aspects of 3GPP Standards)? Q3: If the answer to Q2 is yes, SA WG2 would like to ask TSG SA if SA WG2 is the appropriate working group to study the above use case? Action: SA WG2 kindly asks TSG SA to analyse the use case above and provide answer to the questions above.</t>
  </si>
  <si>
    <t>Belen Pancorbo</t>
  </si>
  <si>
    <t>LS from SA WG2: LS on Split of work responsibilities between SA2 and SA6</t>
  </si>
  <si>
    <t>SA WG2 (S2-1912771)</t>
  </si>
  <si>
    <t>FS_enh_EC</t>
  </si>
  <si>
    <t>Stefano Faccin</t>
  </si>
  <si>
    <t>LS from SA WG2: LS on Clarification NG.116 GST Throughput Attributes and Non-3GPP Access Support</t>
  </si>
  <si>
    <t>SA WG2 (S2-1912772)</t>
  </si>
  <si>
    <t>SA WG2 would like to seek clarifications from GSMA on the scope of the enforcement of some GST attributes in NG.116. In GSMA NG.116 GST v2.0, clauses 3.4.5, 3.4.6, 3.4.31 and 3.4.32 describe the Downlink throughput per network slice, Downlink throughput per UE, Guarantee Uplink/Downlink Throughput and the Maximum Uplink/Downlink Throughput attributes. Do these attributes apply across to GBR and non-GBR traffic or just non-GBR traffic? 3GPP 5G network slicing supports both 3GPP and non-3GPP accesses for a given S-NSSAI. When enforcing the two attributes above in Rel-17, we assume to apply the enforcement to 3GPP access only. We are looking forward to receiving any feedback from GSMA on both the question and assumption above.</t>
  </si>
  <si>
    <t>Tricci So</t>
  </si>
  <si>
    <t>SA WG2 Chairmans report to TSG SA</t>
  </si>
  <si>
    <t>List of Work Tasks agreed at SA WG2 meetings #135 and #136</t>
  </si>
  <si>
    <t>5GS_Ph1 related CRs to 23.502, which were agreed with objections (Rel-15, Rel-16)</t>
  </si>
  <si>
    <t>5GS_Ph1, TEI16 related CR to 23.502, which was agreed with objections (Rel-16)</t>
  </si>
  <si>
    <t>5G_CIoT related CRs to 23.401, 23.502, which were agreed with objections (Rel-16)</t>
  </si>
  <si>
    <t>5G_CIoT related CR to 23.502, which was agreed with objections (Rel-16)</t>
  </si>
  <si>
    <t>5G_eLCS related CR to 23.273, which was agreed with objections (Rel-16)</t>
  </si>
  <si>
    <t>eNA related CR to 23.288, which was agreed with objections (Rel-16)</t>
  </si>
  <si>
    <t>eV2XARC related CRs to 23.502, which were agreed with objections (Rel-16)</t>
  </si>
  <si>
    <t>5G_eSBA related CR to 23.503, which was agreed with objections (Rel-16)</t>
  </si>
  <si>
    <t>CIoT/CIoT_Ext related CRs to 23.401 (Rel-13 - Rel-16)</t>
  </si>
  <si>
    <t>V2XARC related CRs to 23.285 (Rel-14 - Rel-16)</t>
  </si>
  <si>
    <t>TEI15 CRs to 23.271, 23.682 (Rel-15 - Rel-16)</t>
  </si>
  <si>
    <t>5G_CIoT related CRs to 23.501 (Rel-16)</t>
  </si>
  <si>
    <t>5G_CIoT related CRs to 23.502 (Rel-16)</t>
  </si>
  <si>
    <t>5G_eLCS related CRs to 23.273, 23.502 (Rel-16)</t>
  </si>
  <si>
    <t>5G_eSBA related CRs to 23.273, 23.502, 23.503 (Rel-16)</t>
  </si>
  <si>
    <t>5G_SRVCC related CRs to 23.216, 23.502, 23.503 (Rel-16)</t>
  </si>
  <si>
    <t>5G_URLLC related CRs to 23.501, 23.502, 23.503 (Rel-16)</t>
  </si>
  <si>
    <t>5GS_Ph1 related CRs to 23.501 (Rel-15, Rel-16)</t>
  </si>
  <si>
    <t>5GS_Ph1 related CRs to 23.502, 23.503 (Rel-15, Rel-16)</t>
  </si>
  <si>
    <t>5WWC related CRs to 23.316, 23.502 (Rel-16)</t>
  </si>
  <si>
    <t>ATSSS related CRs to 23.501, 23.502, 23.503 (Rel-16)</t>
  </si>
  <si>
    <t>eIMS5G_SBA related CRs to 23.228, 23.501, 23.502 (Rel-16)</t>
  </si>
  <si>
    <t>eNA related CRs to 23.288 (Rel-16)</t>
  </si>
  <si>
    <t>eNA related CRs to 23.501, 23.502, 23.503 (Rel-16)</t>
  </si>
  <si>
    <t>eNS related CRs to 23.501, 23.502 (Rel-16)</t>
  </si>
  <si>
    <t>ETSUN related CRs to 23.501, 23.502 (Rel-16)</t>
  </si>
  <si>
    <t>eV2XARC related CRs to 23.285, 23.287, 23.288 (Rel-16)</t>
  </si>
  <si>
    <t>eV2XARC related CRs to 23.501, 23.502, 23.503 (Rel-16)</t>
  </si>
  <si>
    <t>UDICoM related CR to 23.502 (Rel-16)</t>
  </si>
  <si>
    <t>IABARC related CRs to 23.401, 23.501, 23.502 (Rel-16)</t>
  </si>
  <si>
    <t>PARLOS related CRs to 23.228, 23.401 (Rel-16)</t>
  </si>
  <si>
    <t>RACS related CRs to 23.401, 23.501, 23.502 (Rel-16)</t>
  </si>
  <si>
    <t>TEI16 related CRs to 23.167, 23.203, 23.204, 23.401, 23.503, 23.682 (Rel-16)</t>
  </si>
  <si>
    <t>TEI16 related CRs to 23.501 (Rel-16)</t>
  </si>
  <si>
    <t>TEI16 related CRs to 23.502 (Rel-16)</t>
  </si>
  <si>
    <t>Vertical_LAN related CRs to 23.501, 23.502, 23.503 (Rel-16)</t>
  </si>
  <si>
    <t>xBDT related CRs to 23.502, 23.503 (Rel-16)</t>
  </si>
  <si>
    <t>TR 23.794: Study on Enhanced IMS to 5GC Integration (FS_eIMS5G) for presentation for approval</t>
  </si>
  <si>
    <t>TR 23.737: Study on architecture aspects for using satellite access in 5G (FS_5GSAT_ARCH) for presentation for approval</t>
  </si>
  <si>
    <t>Revised SID: Study on System enhancement for Proximity based Services in 5GS (FS_5G_ProSe)</t>
  </si>
  <si>
    <t>Revised SID: Study on enhancement of support for 5G LAN-type service (FS_5GLAN_enh)</t>
  </si>
  <si>
    <t>Revised SID: Study on enhanced support of Industrial IoT - TSC/URLLC enhancements (FS_IIoT)</t>
  </si>
  <si>
    <t>Revised SID: Feasibility Study on Multimedia Priority Service (MPS) Phase 2, Stage 2 (FS_MPS2_St2)</t>
  </si>
  <si>
    <t>Revised SID: Study on enhanced support of Non-Public Networks (FS_eNPN)</t>
  </si>
  <si>
    <t>New WID: Integration of satellite systems in the 5G architecture (Proposed for Rel-17, 5GSAT_ARCH)</t>
  </si>
  <si>
    <t>Report from moderated email discussion on Item FS_5G_SAT_ARCH</t>
  </si>
  <si>
    <t>THALES (rapporteur)</t>
  </si>
  <si>
    <t>Cyril MICHEL</t>
  </si>
  <si>
    <t>Work Task breakdown of SA WG2 items agreed at SA WG2</t>
  </si>
  <si>
    <t>23.502 CR1833R2; 23.502 CR1834R2. Agreed in SA WG2 with objection from Huawei</t>
  </si>
  <si>
    <t>23.502 CR1892R1. Agreed in SA WG2 with objections from Ericsson and Qualcomm</t>
  </si>
  <si>
    <t>23.401</t>
  </si>
  <si>
    <t>23.502 CR1931. Agreed in SA WG2 with objection from Nokia</t>
  </si>
  <si>
    <t>23.273 CR0061R1. Agreed in SA WG2 with objection from Nokia</t>
  </si>
  <si>
    <t>23.288 CR0102R1. Agreed in SA WG2 with objection from Qualcomm</t>
  </si>
  <si>
    <t>23.502 CR1918R2; 23.502 CR1943R1. Agreed in SA WG2 with objection from Nokia</t>
  </si>
  <si>
    <t>23.503 CR0326R7. Agreed in SA WG2 with objection from Huawei</t>
  </si>
  <si>
    <t>23.401 CR3573; 23.401 CR3565R2; 23.401 CR3567R2; 23.401 CR3571R1</t>
  </si>
  <si>
    <t>23.285</t>
  </si>
  <si>
    <t>23.285 CR0050R4; 23.285 CR0051R4; 23.285 CR0052R5</t>
  </si>
  <si>
    <t>23.271</t>
  </si>
  <si>
    <t>23.271 CR0435; 23.682 CR0465; 23.682 CR0466</t>
  </si>
  <si>
    <t>23.216</t>
  </si>
  <si>
    <t>23.216 CR0359; 23.216 CR0360; 23.502 CR1885; 23.503 CR0342R6</t>
  </si>
  <si>
    <t>23.501 CR1716R1; 23.501 CR1742R1; 23.501 CR1768R2; 23.501 CR1816; 23.501 CR1854R5; 23.501 CR1878R2; 23.501 CR1971; 23.501 CR1973R1; 23.502 CR1691R1; 23.502 CR1726; 23.502 CR1847R1; 23.502 CR1887R2; 23.502 CR1923; 23.503 CR0320R3</t>
  </si>
  <si>
    <t>23.228</t>
  </si>
  <si>
    <t>23.228 CR1223R1; 23.228 CR1225R2; 23.228 CR1226; 23.501 CR1759; 23.501 CR1912; 23.502 CR1762</t>
  </si>
  <si>
    <t>23.501 CR1723R2; 23.501 CR1730R1; 23.501 CR1979R2; 23.501 CR2005R1; 23.502 CR1801R1; 23.502 CR1815R4; 23.502 CR1881R2; 23.502 CR1934R3; 23.502 CR1936R2; 23.502 CR1944R2</t>
  </si>
  <si>
    <t>23.501 CR1697; 23.501 CR1698R1; 23.501 CR1726R2; 23.501 CR1842R3; 23.501 CR1929R3; 23.501 CR1943R2; 23.501 CR2006; 23.502 CR1670R3; 23.502 CR1698R2; 23.502 CR1736R4; 23.502 CR1737R1; 23.502 CR1865R1; 23.502 CR1888R1; 23.502 CR1897R2; 23.502 CR1947R2</t>
  </si>
  <si>
    <t>23.501 CR1735R1; 23.501 CR1785R8; 23.501 CR2001; 23.502 CR1784R2; 23.502 CR1917R1; 23.502 CR1924R2; 23.503 CR0331R2</t>
  </si>
  <si>
    <t>23.502 CR1911</t>
  </si>
  <si>
    <t>23.401 CR3555R1; 23.401 CR3570; 23.501 CR1833R3; 23.501 CR1901R1; 23.501 CR1902R1; 23.501 CR1903R1; 23.501 CR1905R1; 23.501 CR2003; 23.501 CR2004R1; 23.502 CR1793R1</t>
  </si>
  <si>
    <t>23.228 CR1222R1; 23.228 CR1228; 23.401 CR3543R1; 23.401 CR3544R2; 23.401 CR3553R1</t>
  </si>
  <si>
    <t>23.167</t>
  </si>
  <si>
    <t>23.502 CR1899; 23.503 CR0321R6</t>
  </si>
  <si>
    <t>Update to SP-190443</t>
  </si>
  <si>
    <t>Update to SP-190626</t>
  </si>
  <si>
    <t>FS_IIoT</t>
  </si>
  <si>
    <t>Update to SP-190932</t>
  </si>
  <si>
    <t>FS_MPS2_St2</t>
  </si>
  <si>
    <t>Update to SP-190629</t>
  </si>
  <si>
    <t>FS_eNPN</t>
  </si>
  <si>
    <t>Update to SP-190453</t>
  </si>
  <si>
    <t>SA WG6 status report to TSG SA#86</t>
  </si>
  <si>
    <t>Presentation of TR 23.758 v2.0.0 for approval</t>
  </si>
  <si>
    <t>Revised WID on Enhancements to Application Architecture for the Mobile Communication System for Railways Phase 2</t>
  </si>
  <si>
    <t>eMONASTERY2</t>
  </si>
  <si>
    <t>New WID on Architecture for enabling Edge Applications</t>
  </si>
  <si>
    <t>New WID on enhancements for functional architecture and information flows for Mission Critical Data</t>
  </si>
  <si>
    <t>Rel-16 CRs to TS 23.280 and TS 23.2379 for enh2MCPTT</t>
  </si>
  <si>
    <t>Rel-16 CRs to TS 23.379 for MONASTERY2</t>
  </si>
  <si>
    <t>23.379</t>
  </si>
  <si>
    <t>Rel-17 CRs to TS 23.280, TS 23.281 and TS 2.3379 for TEI17</t>
  </si>
  <si>
    <t>Correction to EPS-5GS idle mobility with N26</t>
  </si>
  <si>
    <t>Summary of change: Clause 4.11.1.3.2 5GS to EPS Idle mode mobility using N26 interface Remove the text related to timer in step 5a; add V-SMF and V-UPF in the figure; Step 5a, clarify the behaviour for non-roaming/LBO roaming and home routed roaming; Add step 12a: PGW-C+SMF may perform SM Policy Association Modification e.g. due to RAT change; New step 15b&amp;15c to show that AMF release the resource in V-SMF and V-SMF release resource in V-UPF. Clause 4.11.1.3.3 EPS to 5GS Mobility Registration Procedure (Idle and Connected State) using N26 interface In Figure 4.11.1.3.3, add V-SMF and V-UPF Step 14, remove the referenced steps from 17-20 as they're not applicable to EPS to 5GS mobility; Add step 14a and 14c for Nsmf_PDUSession_CreateSMContext for HR roaming; Add steps 14b and 14f for interaction between V-SMF and V-UPF; Add step 14c for interaction between PGW-C+SMF and (H-)UPF; Add step 14e optional PCF interaction; Add step 14f V-SMF informs V-UPF of the CN tunnel info of (H-)UPF; Add step 16a that the source MME deletes the resource in SGW. Add step 17a to show the optional AMF-PCF interaction for UE policy, which happens after Step 17 Registration Accept (note that 23.502CR1710 (S2-1910372) added a referenced to step 21b of clause 4.2.2.2.2 in Step 14 does not have a correct sequence). In text description, Step 14 is updated accordingly so that the figure and the text description is aligned; In step14, remove text 'and for Idle state mobility registration, release the resource of the CN tunnels for EPS bearers corresponding to the PDU session as well' as the CN tunnels are not released in the home routed roaming.</t>
  </si>
  <si>
    <t>Shabnam Sultana</t>
  </si>
  <si>
    <t>Support for Public Safety Needs in Rel17</t>
  </si>
  <si>
    <t>FirstNet, AT&amp;T, SyncTechno Inc., UK HO, French MoI , Nkom</t>
  </si>
  <si>
    <t>Identify high priority topics and work tasks in Release 17 to support Public Safety needs. The high priority topics include 5G_ProSe, 5BMS, 5GSAT_ARCH, and eLCS_ph2.</t>
  </si>
  <si>
    <t>IMT-2020 Non-RAN Aspects Proposal</t>
  </si>
  <si>
    <t>3GPP's IMT-2020 submission will contain an informative summary of non-RAN aspects. As in M.2012 (the specification corresponding to the 4G submission), IMT-2020 should have a non-RAN aspects introduction. This paper proposes text to be included in the IMT-2020 submission.</t>
  </si>
  <si>
    <t>23.401 CR3542R8; 23.502 CR1867R2. Agreed in SA WG2 with objection from Huawei and Ercsson</t>
  </si>
  <si>
    <t>Taiwan Association of Information and Communication Standards (TAICS) is an industry organization founded in June 2015 with the members from industry, research and academia organizations in Taiwan. Members in TAICS have studied the candidate 3GPP Rel-17 RAN features based on the proposals submitted to TSG RAN#85 meeting, and have identified common interests as listed hereafter: - NR MIMO Enhancements - NR Coverage Enhancements study - NR IIoT and URLLC Enhancements - NR Light - NR UE Power Saving Enhancements - NR Sidelink Enhancements and Sidelink Relay - MR-DC/CA Enhancements - NR Multicast Broadcast - RAN Slicing - NTN Support - IAB Enhancements - NR-Unlicensed Enhancements - NB-IoT &amp; eMTC Enhancements TAICS also took note SA#85 had agreed a Rel-17 package (aka 'IN' items) subject to further prioritization at SA#86 that may result in one or more additional items (aka 'IN*' items) being considered. Given the related Work Tasks discussion and subsequent prioritization is subject to feedback from 3GPP Individual Members, TAICS does not wish to express an opinion on these items. Proposal: TAICS kindly requests TSG RAN and TSG SA to take the above information into account.</t>
  </si>
  <si>
    <t>RAN WG2 thanks SA WG2 for their reply LS on Mobile-terminated Early Data Transmission feature which is being introduced for eMTC and NB-IoT in Rel-16. SA WG2 indicated in the LS: - SA WG2 has concluded that the UE indicates the capability of supporting MT-EDT via NAS layer. MME can decide whether a PDN connectivity is applied for MT-EDT according to UE capability; SA WG2 kindly ask RAN WG2 whether there is concern about this. RAN WG2 response: - From RAN WG2 point of view, there is no concern to indicate the capability of supporting MT-EDT via NAS layer, and for MME to decide whether a PDN connectivity is applied for MT-EDT according to UE capability. - It should be possible for the UE to indicate separate capability for CP MT-EDT and UP MT-EDT at NAS level. - If NAS indicates MT-EDT capability and CN initiates MT-EDT according to the UE capability, there is no need of separate AS capability indication for MT-EDT. Therefore, RAN WG2 will specify that: - CP and/or UP MT-EDT are optional features for UE without AS capability signalling. - If the UE supports MT-EDT for the CP solution, it shall also support MO-EDT for the CP solution. - If the UE supports MT-EDT for the UP solution, it shall also support MO-EDT for the UP solution. SA WG2 also indicated: - SA WG2 has assumption that MT-EDT is implemented on top of MO-EDT (i.e. UE will trigger MO-EDT procedure in response to Paging Request with MT-EDT indication). RAN WG2 response: - RAN WG2 is aiming to specify MT-EDT with minimal changes on top of Rel-15 MO-EDT as follows:  For CP case: RAN WG2 will support ability to include dedicatedInfoNAS in RRCConnectionSetup in response to RRCEarlyDataRequest (i.e. during CP EDT fallback to full RRC connection).  For UP case: in response to paging request with MT-EDT indication, in some cases the UE may transmit non-EDT msg1 and receive non-EDT msg2; however, same procedure as in MO-EDT for AS security reactivation and transmission of msg3 is performed for MT-EDT.</t>
  </si>
  <si>
    <t>LS from Taiwan Association of Information and Communication Standards (TAICS):  LS on Regional Interests in 3GPP Rel-17 Standardization Directions</t>
  </si>
  <si>
    <t>TAICS (TAICS-SET-19-0005-01)</t>
  </si>
  <si>
    <t>I-Kang Fu</t>
  </si>
  <si>
    <t>LS from RAN WG2: Reply LS on Mobile-terminated Early Data Transmission</t>
  </si>
  <si>
    <t>RAN WG2 (R2-1916368)</t>
  </si>
  <si>
    <t>Alignment of User Data Congestion Analytics</t>
  </si>
  <si>
    <t>ORANGE</t>
  </si>
  <si>
    <t>Revision of SA WG2-agreed CR to revert the replacement of 'Congestion Level' by ''congested' or 'not congested''.</t>
  </si>
  <si>
    <t>Antoine Mouquet</t>
  </si>
  <si>
    <t>Abstract of document: The aim of this Technical Report is to study and specify potential enhancements to the IMS architecture to enable IMS FE to integrate with the 5GC network functions to enable IMS applications to directly leverage the features and capabilities of 5GC.  Changes since last presentation to SA Meeting #83: None. At SA #85 it was decided that the remaining work on this study would be conducted by CT, hence this TR is now considered 100% complete even though no update has occurred since SA #83.  Outstanding Issues: According to plenary (SA#82) instruction, SA WG2 only reached conclusions for KI #5, #6 and #7 during release 16 (the normative aspects of these conclusions have been completed under the work item eIMS5G_SBA). Further study is still required to fully address KI 1, 2, 3, 4 and 8, however following the SA#85 agreement it is now expected that any further study will be completed by CT groups, and thus no further changes are expected to this Technical Report..  Contentious Issues: None.</t>
  </si>
  <si>
    <t>Abstract of document: TR 23.737 contains the output of the FS_5GSAT_ARCH work (WID in SP-181253). Reference Satellite Integration Scenarios and Architectural Assumptions have been defined: - Satellite access class scenarios  o Satellite and terrestrial access networks within a PLMN  o PLMNs with shared satellite access o Roaming and mobility between satellite only PLMN and terrestrial only PLMN o Satellite backhaul scenario - Architectural assumptions Key Issues associated with the reference architecture have been documented: - KI#1: Mobility management with large satellite coverage areas - KI#2: Mobility Management with moving satellite coverage areas - KI#3: Delay in satellite  - KI#4: QoS with satellite access - KI#5: QoS with satellite backhaul - KI#6: RAN mobility with NGSO regenerative-based satellite access - KI#7: Multi connectivity with satellite access - KI#8: The role of satellite link in content distribution towards the edge - KI#9: Multi connectivity with hybrid satellite/terrestrial backhaul - KI#10: Regulatory services with super-national satellite ground station. Changes since last presentation to TSG SA Meeting #85: This is the second presentation to TSG SA.  Since the last presentation: Additional architectural assumptions have been introduced. Key Issue #10 has been introduced with the associated solutions and evaluations. Further solution(s) have been introduced and evaluated. Candidates solutions have been evaluated and conclusions have been identified for each of the key issues for the normative phase. TR 23.737 is 85% complete.  Outstanding Issues: For some solutions, some assumptions have been identified as requiring an evaluation by RAN WGs. To this aim corresponding LSs have been sent to the corresponding groups which responses to these to LSs would be taken into account during the normative phase should this be needed.. Contentious Issues: None.</t>
  </si>
  <si>
    <t>C:\Meetings\TSG\TSGs_86_Sitges\TSGS_86\_Orig_Fmt</t>
  </si>
  <si>
    <t>C:\Meetings\TSG\TSGs_86_Sitges\TSGS_86\Docs</t>
  </si>
  <si>
    <t>05/12/2019: 23:59</t>
  </si>
  <si>
    <t>C:\Meetings\TSG\TSGs_86_Sitges\TSGS_86\CRs</t>
  </si>
  <si>
    <t>New WID for User Plane Gateway Function for the Inter-PLMN Security</t>
  </si>
  <si>
    <t>Rel-16 CRs on User Plane Gateway Function for the Inter-PLMN Security</t>
  </si>
  <si>
    <t>DUMMY</t>
  </si>
  <si>
    <t>New WID on Security Aspects of PARLOS</t>
  </si>
  <si>
    <t>Rel-16 CRs on Security Aspects of PARLOS</t>
  </si>
  <si>
    <t>New WID on Security Assurance Specification for IMS</t>
  </si>
  <si>
    <t>New WID on 3GPP profiles for cryptographic algorithms and IETF protocols</t>
  </si>
  <si>
    <t>Revised WID on Security for enhancements to the Service Based 5G System Architecture</t>
  </si>
  <si>
    <t>Rel-16 CRs on Security for enhancements to the Service Based 5G System Architecture</t>
  </si>
  <si>
    <t>Rel-13 CRs on security of MCPTT</t>
  </si>
  <si>
    <t>Rel-14 CRs on Security of the Mission Critical Service</t>
  </si>
  <si>
    <t>Rel-15 CRs on MC Security Enhancements</t>
  </si>
  <si>
    <t>Rel-16 CRs on Mission Critical Services Security Enhancements</t>
  </si>
  <si>
    <t>Rel-16 CRs on Security Assurance Specification for 5G</t>
  </si>
  <si>
    <t>Rel-15 CRs on Security Assurance Specification for eNB network product class</t>
  </si>
  <si>
    <t>Rel-15 CRs on TEI</t>
  </si>
  <si>
    <t>TR 33.835: Study on authentication and key management for applications based on 3GPP credential in 5G</t>
  </si>
  <si>
    <t>TR 33.819 Study on security enhancements of 5GS for vertical and Local Area Network (LAN) services</t>
  </si>
  <si>
    <t>SA WG1 Report to TSG SA#86</t>
  </si>
  <si>
    <t>Common external TR on guidelines for Edge Computing deployment</t>
  </si>
  <si>
    <t>Qualcomm Technologies Int</t>
  </si>
  <si>
    <t>This contribution describes the rationale behind changes proposed to SA2 SID FS_enh_EC and SA6 WID EDGEAPP. The changes regard the creation of an external TR on guidelines for Edge Computing deployment.</t>
  </si>
  <si>
    <t>Revised New WID on Architecture for enabling Edge Applications</t>
  </si>
  <si>
    <t>[DRAFT] Reply LS on Split of work responsibilities between SA WG2 and SA WG6</t>
  </si>
  <si>
    <t>FS_EDGEAPP, FS_enh_EC</t>
  </si>
  <si>
    <t>This is to announce that the Kick-off Meeting for the new ETSI ISG on Securing Artificial Intelligence (ISG SAI) was held on 23 October 2019. The intent of the ISG SAI is to address 3 aspects of AI in the standards domain: 1. Securing AI from attack e.g. where AI is a component in the system that needs defending. 2. Mitigating against AI e.g. where AI is the 'problem' (or used to improve and enhance other more conventional attack vectors). 3. Using AI to enhance security measures against attack from other things e.g. AI is part of the 'solution' (or used to improve and enhance more conventional countermeasures). The ETSI ISG SAI aims to develop the technical knowledge that acts as a baseline in ensuring that artificial intelligence is secure. Stakeholders impacted by the activity of this group include end users, manufacturers, operators and governments. {. . .} ETSI ISG SAI believes that this work will be of interest to many other technical standards groups and looks forward to engaging with such groups.</t>
  </si>
  <si>
    <t>Rel-16 CRs on Enhancement of performance assurance for 5G networks including network slicing</t>
  </si>
  <si>
    <t>Rel-16 CRs on Enhancement of performance assurance for 5G networks including network slicing-KPI reporting</t>
  </si>
  <si>
    <t>5G_SLICE_ePA-KPI</t>
  </si>
  <si>
    <t>Rel-16 CRs on Discovery of management services in 5G</t>
  </si>
  <si>
    <t>Rel-15 CRs on Data Charging in 5G System Architecture Phase 1 - Batch 1</t>
  </si>
  <si>
    <t>Rel-15 CRs on Data Charging in 5G System Architecture Phase 1 - Batch 2</t>
  </si>
  <si>
    <t>Rel-11 CRs on TEI</t>
  </si>
  <si>
    <t>Rel-15 CRs on SMS Charging in 5G System Architecture Phase 1</t>
  </si>
  <si>
    <t>Rel-16 CRs on IMS Charging in 5G System Architecture</t>
  </si>
  <si>
    <t>5GSIMSCH</t>
  </si>
  <si>
    <t>Rel-16 CRs on Energy efficiency of 5G</t>
  </si>
  <si>
    <t>Rel-16 CRs on Charging aspects of ETSUN</t>
  </si>
  <si>
    <t>ETSUN</t>
  </si>
  <si>
    <t>Rel-16 CRs on Study on management aspects of communication services</t>
  </si>
  <si>
    <t>Rel-16 CRs on Study on non-file-based trace reporting</t>
  </si>
  <si>
    <t>Rel-16 CRs on Management Aspects of 5G Service-Level Agreement</t>
  </si>
  <si>
    <t>Rel-16 CRs on Enhancement of 3GPP management system for multiple tenant environment support</t>
  </si>
  <si>
    <t>MEMTANE</t>
  </si>
  <si>
    <t>Rel-16 CRs on Methodology for 5G management specifications</t>
  </si>
  <si>
    <t>Rel-15 CRs on Network Resource Model (NRM) for 5G networks and network slicing</t>
  </si>
  <si>
    <t>Rel-16 CRs on Streaming trace reporting</t>
  </si>
  <si>
    <t>OAM_RTT</t>
  </si>
  <si>
    <t>Rel-16 CRs on Integration of ONAP and 3GPP 5G management framework</t>
  </si>
  <si>
    <t>Rel-16 CRs on Management of QoE measurement collection</t>
  </si>
  <si>
    <t>Rel-16 CRs on Self-Organizing Networks (SON) for 5G networks</t>
  </si>
  <si>
    <t>SON_5G</t>
  </si>
  <si>
    <t>Rel-16 CRs on Trace Management in the context of Services Based Management Architecture</t>
  </si>
  <si>
    <t>TM_SBMA</t>
  </si>
  <si>
    <t>Rel-16 CRs on Volume Based Charging Aspects for VoLTE</t>
  </si>
  <si>
    <t>TS 32.256 "Charging management;5G connection and mobility domain charging; Stage 2"</t>
  </si>
  <si>
    <t>TR 32.845 "Study on Charging Aspects of Network Slicing"</t>
  </si>
  <si>
    <t>TS 28.311 "Network policy management for mobile network based on NFV scenarios"</t>
  </si>
  <si>
    <t>28.311</t>
  </si>
  <si>
    <t>NETPOL</t>
  </si>
  <si>
    <t>TS 28.535 "Management and orchestration; Management Services for Communication Service Assurance; Requirements"</t>
  </si>
  <si>
    <t>28.535</t>
  </si>
  <si>
    <t>COSLA</t>
  </si>
  <si>
    <t>New WID on Charging Access Traffic Steering, Switching and Splitting in 5G system architecture</t>
  </si>
  <si>
    <t>New WID on Charging Aspect for 5WWC</t>
  </si>
  <si>
    <t>New WID on CHF-controlled quota management</t>
  </si>
  <si>
    <t>New WID on Management of MDT in 5G</t>
  </si>
  <si>
    <t>Rel-16 CRs on Management of MDT in 5G</t>
  </si>
  <si>
    <t>New SID Study on network slice management enhancement</t>
  </si>
  <si>
    <t>Revised WID Energy Efficiency of 5G</t>
  </si>
  <si>
    <t>Revised WID Network policy management for mobile networks based on NFV scenarios</t>
  </si>
  <si>
    <t>New WID on 5G management capabilities</t>
  </si>
  <si>
    <t>Revised WID Management Aspects of 5G Service-Level Agreement</t>
  </si>
  <si>
    <t>LS from ETSI ISG SAI: Liaison statement from ETSI ISG SAI on Securing Artificial Intelligence</t>
  </si>
  <si>
    <t>ETSI ISG SAI (SAI(19)001010r1)</t>
  </si>
  <si>
    <t>Sonia Compans</t>
  </si>
  <si>
    <t>Revised in SP-191209</t>
  </si>
  <si>
    <t>This document is the summary of the corresponding moderated email discussion in SA Drafts reflector according to the principles agreed in SP-190950 with regard to the working tasks of 'Study on Support for 5WWC, Phase 2'.</t>
  </si>
  <si>
    <t>Florin Baboescu</t>
  </si>
  <si>
    <t>Revised SID: Study on Extended Access Traffic Steering, Switch and Splitting support in the 5G system architecture</t>
  </si>
  <si>
    <t>Broadcom Corp., Apple, Telecom Italia, Deutsche Telekom, BT, Charter Communications, CableLabs, Motorola Mobility, Lenovo, ZTE, Ruckus, CommScope Technologies, HPE, Nokia, Nokia Shanghai Bell, Cisco Systems</t>
  </si>
  <si>
    <t>FS_ATSSS_Ph2</t>
  </si>
  <si>
    <t xml:space="preserve">Revised SID: Study on enhancement of support for 5WWC </t>
  </si>
  <si>
    <t>Broadcom, Apple, Telecom Italia, Deutsche Telekom, BT, Charter Communications, CableLabs, Motorola Mobility, Lenovo, ZTE, Ruckus, CommScope Technologies, HPE, Nokia, Nokia Shanghai Bell, Cisco Systems</t>
  </si>
  <si>
    <t>FS_5WWC_Ph2</t>
  </si>
  <si>
    <t>Potential Rel-17 SA5 OAM work</t>
  </si>
  <si>
    <t>Consideration of SA WG5 OAM work in Rel-17</t>
  </si>
  <si>
    <t>Rel-15 CR 32.291 Add Session-AMBR change trigger</t>
  </si>
  <si>
    <t>Rel-16 CR 32.291 Add Session-AMBR change trigger</t>
  </si>
  <si>
    <t>Rel-15 CR 32.291 Correction of ChargingDataResponse description</t>
  </si>
  <si>
    <t>Rel-16 CR 32.291 Correction of ChargingDataResponse description</t>
  </si>
  <si>
    <t>Rel-15 CR 32.291 Update OpenAPI version</t>
  </si>
  <si>
    <t>Rel-16 CR 32.291 Update OpenAPI version</t>
  </si>
  <si>
    <t>5G NR Broadband satellite is safety</t>
  </si>
  <si>
    <t>MINISTERE DE L'INTERIEUR</t>
  </si>
  <si>
    <t>Emmanuelle Villebrun</t>
  </si>
  <si>
    <t>Revised WID for 5GSAT_ARCH_rm</t>
  </si>
  <si>
    <t>CATT</t>
  </si>
  <si>
    <t>This contribution proposes to revised the WID document for 5GSAT_ARCH.</t>
  </si>
  <si>
    <t>Hucheng Wang</t>
  </si>
  <si>
    <t>Report from moderated email discussion on study item FS_5GLAN_enh</t>
  </si>
  <si>
    <t>InterDigital Belgium. LLC</t>
  </si>
  <si>
    <t>Saad Ahmad</t>
  </si>
  <si>
    <t>Report from moderated email discussion on Item FS_5G_ProSe</t>
  </si>
  <si>
    <t>OPPO (Moderator)</t>
  </si>
  <si>
    <t>Report from email discussion for FS_5G_ProSe.</t>
  </si>
  <si>
    <t>Report from moderated email discussion on Item FS_IIoT</t>
  </si>
  <si>
    <t>Discussion on system level impacts of MT-EDT</t>
  </si>
  <si>
    <t>Huawei Tech.(UK) Co., Ltd</t>
  </si>
  <si>
    <t>This document discusses the system level impacts of MT-EDT in EPS and 5GS.</t>
  </si>
  <si>
    <t>Report from moderated email discussion on FS_5MBS</t>
  </si>
  <si>
    <t>Rel-15 CRs on REST Solution Sets</t>
  </si>
  <si>
    <t>Report from moderated email discussion on Item FS_eLCS_ph2</t>
  </si>
  <si>
    <t>FS_eLCS_ph2</t>
  </si>
  <si>
    <t>Ming Ai</t>
  </si>
  <si>
    <t>33.128 CR0052R1; 33.128 CR0053R1; 33.108 CR0417R1; 33.108 CR0415R2; 33.128 CR0054R1; 33.128 CR0055R1</t>
  </si>
  <si>
    <t>33.128 CR0057; 33.127 CR0047R1; 33.127 CR0049R1; 33.127 CR0056R1; 33.128 CR0059R1; 33.108 CR0416R1; 33.108 CR0418R1</t>
  </si>
  <si>
    <t>26.238 CR0015; 26.238 CR0011R2; 26.114 CR0495; 26.238 CR0012R2; 26.238 CR0013R1; 26.238 CR0014R1</t>
  </si>
  <si>
    <t>26.114 CR0492; 26.114 CR0493R1</t>
  </si>
  <si>
    <t>26.247 CR0163R1; 26.346 CR0629R1</t>
  </si>
  <si>
    <t>26.444 CR0027R5</t>
  </si>
  <si>
    <t>26.501 CR0003</t>
  </si>
  <si>
    <t>26.443 CR0029R1; 26.114 CR0460R5</t>
  </si>
  <si>
    <t>22.115 CR0100; 22.115 CR0098R2; 22.115 CR0099R1; 22.115 CR0101R1</t>
  </si>
  <si>
    <t>22.261 CR0407R1; 22.261 CR0417R2; 22.261 CR0418R1; 22.261 CR0427R2; 22.261 CR0432R1</t>
  </si>
  <si>
    <t>22.280 CR0136R1</t>
  </si>
  <si>
    <t>22.261 CR0409R1; 22.261 CR0411R1</t>
  </si>
  <si>
    <t>22.842 CR0003R3</t>
  </si>
  <si>
    <t>22.115 CR0096R1; 22.468 CR0016R3; 22.261 CR0403R4; 22.261 CR0405R2; 22.261 CR0413R2</t>
  </si>
  <si>
    <t>22.827 CR0001R2</t>
  </si>
  <si>
    <t>22.261 CR0420R3; 22.104 CR0027R5</t>
  </si>
  <si>
    <t>22.854 CR0001R1; 22.854 CR0002R3</t>
  </si>
  <si>
    <t>22.153 CR0044R1; 22.953 CR0003R1; 22.153 CR0045R3; 22.153 CR0046R1; 22.153 CR0043R3</t>
  </si>
  <si>
    <t>22.826 CR0003; 22.826 CR0004R1; 22.826 CR0001R1; 22.826 CR0002R2; 22.826 CR0005R1</t>
  </si>
  <si>
    <t>22.261 CR0426; 22.261 CR0416R2; 22.104 CR0026R1</t>
  </si>
  <si>
    <t>22.866 CR0001R1; 22.866 CR0004R3; 22.866 CR0002R2; 22.866 CR0003R3</t>
  </si>
  <si>
    <t>22.115 CR0097R1; 22.261 CR0422R1; 22.261 CR0421R3</t>
  </si>
  <si>
    <t>22.125 CR0026R2; 22.125 CR0027R3</t>
  </si>
  <si>
    <t>22.834 CR0032R1; 22.834 CR0037; 22.834 CR0031R3; 22.834 CR0033R3; 22.834 CR0036R3; 22.834 CR0034R3</t>
  </si>
  <si>
    <t>22.101 CR0562; 22.278 CR0271R1; 22.101 CR0564R1; 22.278 CR0272R3</t>
  </si>
  <si>
    <t>22.832 CR0014R1; 22.832 CR0009R1; 22.832 CR0010R1; 22.832 CR0012R1; 22.832 CR0013R1; 22.832 CR0015R1; 22.832 CR0017R1; 22.832 CR0002R4; 22.832 CR0005R3; 22.832 CR0004R3; 22.832 CR0019R3; 22.832 CR0018R2; 22.832 CR0020R3; 22.832 CR0016R3; 22.832 CR0021R4</t>
  </si>
  <si>
    <t>22.104 CR0028; 22.104 CR0029R1; 22.104 CR0030R1; 22.104 CR0035R1; 22.104 CR0037R1; 22.104 CR0032R2; 22.104 CR0038R2; 22.261 CR0430R3; 22.104 CR0033R5; 22.104 CR0034R4</t>
  </si>
  <si>
    <t>22.889 CR0164; 22.889 CR0165; 22.889 CR0161R1; 22.889 CR0162R1; 22.889 CR0163R1; 22.889 CR0166R1; 22.889 CR0167R2; 22.889 CR0168R2</t>
  </si>
  <si>
    <t>22.289 CR0006R2; 22.289 CR0007R2; 22.280 CR0138R2; 22.280 CR0137R1</t>
  </si>
  <si>
    <t>22.831 CR0001R1</t>
  </si>
  <si>
    <t>22.011 CR0307R2; 22.261 CR0378R4</t>
  </si>
  <si>
    <t>22.836 CR0001R1</t>
  </si>
  <si>
    <t>22.261 CR0384R7</t>
  </si>
  <si>
    <t>22.261 CR0425R2; 22.228 CR0233R2; 22.101 CR0563R3</t>
  </si>
  <si>
    <t>22.261 CR0412R1; 22.179 CR0073R1; 22.261 CR0423R2; 22.261 CR0419R2</t>
  </si>
  <si>
    <t>22.173 CR0129; 22.173 CR0130R2</t>
  </si>
  <si>
    <t>23.222 CR0065</t>
  </si>
  <si>
    <t>23.282 CR0195R2; 23.282 CR0196</t>
  </si>
  <si>
    <t>23.379 CR0236R1; 23.379 CR0237R1; 23.379 CR0244R1; 23.280 CR0227R2; 23.280 CR0228R1</t>
  </si>
  <si>
    <t>23.379 CR0242R1; 23.379 CR0243R1</t>
  </si>
  <si>
    <t>23.434 CR0009R1; 23.434 CR0011R1; 23.434 CR0012R1; 23.434 CR0015R1; 23.434 CR0014R2; 23.434 CR0010R2; 23.434 CR0013R2</t>
  </si>
  <si>
    <t>23.286 CR0011; 23.286 CR0012R3; 23.286 CR0010R2</t>
  </si>
  <si>
    <t>23.379 CR0241; 23.280 CR0224; 23.280 CR0223R1; 23.379 CR0238R1; 23.379 CR0239R1; 23.283 CR0049R3; 23.283 CR0052R1; 23.282 CR0191R1; 23.282 CR0190R2; 23.280 CR0221R4; 23.282 CR0193R2; 23.379 CR0240R2; 23.281 CR0137R2</t>
  </si>
  <si>
    <t>23.280 CR0226R1; 23.379 CR0245R1; 23.281 CR0138R1; 23.280 CR0222R2</t>
  </si>
  <si>
    <t>33.501 CR0688R1; 33.501 CR0689R1</t>
  </si>
  <si>
    <t>33.401 CR0687R1</t>
  </si>
  <si>
    <t>33.501 CR0693; 33.501 CR0694; 33.501 CR0692R1; 33.501 CR0696R1; 33.501 CR0675R1; 33.501 CR0710</t>
  </si>
  <si>
    <t>33.501 CR0667; 33.501 CR0668; 33.501 CR0685; 33.501 CR0686; 33.501 CR0690R1; 33.501 CR0708; 33.501 CR0666R1; 33.501 CR0691R1; 33.501 CR0672R1; 33.501 CR0673R1</t>
  </si>
  <si>
    <t>33.122 CR0026R1</t>
  </si>
  <si>
    <t>33.179 CR0103; 33.179 CR0104; 33.179 CR0105</t>
  </si>
  <si>
    <t>33.180 CR0118; 33.180 CR0119; 33.180 CR0120; 33.180 CR0121; 33.180 CR0122; 33.180 CR0123; 33.180 CR0124; 33.180 CR0125; 33.180 CR0126; 33.180 CR0127; 33.180 CR0128</t>
  </si>
  <si>
    <t>33.180 CR0130; 33.180 CR0132; 33.180 CR0133; 33.180 CR0129R1; 33.180 CR0131R1; 33.180 CR0134R1</t>
  </si>
  <si>
    <t>33.515 CR0003; 33.511 CR0006; 33.512 CR0001; 33.926 CR0029; 33.117 CR0055; 33.511 CR0008; 33.117 CR0056; 33.514 CR0001; 33.516 CR0001; 33.518 CR0001; 33.926 CR0030R1; 33.511 CR0010R1; 33.511 CR0007R1; 33.512 CR0004R1; 33.513 CR0002R1; 33.515 CR0004R1; 33.517 CR0001R1; 33.519 CR0002R1</t>
  </si>
  <si>
    <t>33.216 CR0005R1; 33.216 CR0006R1</t>
  </si>
  <si>
    <t>33.916 CR0006; 33.401 CR0685; 33.401 CR0686</t>
  </si>
  <si>
    <t>33.501 CR0701; 33.501 CR0702; 33.501 CR0705; 33.501 CR0704R1; 33.501 CR0709; 33.501 CR0684R1; 33.501 CR0706R1; 33.501 CR0707R2</t>
  </si>
  <si>
    <t>33.180 CR0117; 33.180 CR0120; 33.180 CR0121; 33.180 CR0122; 33.180 CR0123; 33.180 CR0124; 33.180 CR0125; 33.180 CR0126; 33.180 CR0127; 33.180 CR0128</t>
  </si>
  <si>
    <t>REl-16 CRs on IMS Charging in 5G System Architecture</t>
  </si>
  <si>
    <t>WI summary for 5G_eLCS</t>
  </si>
  <si>
    <t>WI summary of 5G_eLCS.</t>
  </si>
  <si>
    <t>[DRAFT] Reply LS to LS on analytics support for energy saving</t>
  </si>
  <si>
    <t>Ericsson Telecomunicazioni SpA</t>
  </si>
  <si>
    <t>TIM view on Rel17</t>
  </si>
  <si>
    <t>TELECOM ITALIA S.p.A.</t>
  </si>
  <si>
    <t>Maria Pia Galante</t>
  </si>
  <si>
    <t>Report from moderated email discussion on FS_MUSIM</t>
  </si>
  <si>
    <t>Intel (moderator)</t>
  </si>
  <si>
    <t>Extending R17, Stage 2</t>
  </si>
  <si>
    <t>We propose and motivate an extension of R17, Stage 2, until December 2020.</t>
  </si>
  <si>
    <t>Joachim Walewski</t>
  </si>
  <si>
    <t>Report from moderated email discussion on FS_UPCAS</t>
  </si>
  <si>
    <t>China Mobile (moderator)</t>
  </si>
  <si>
    <t>Summary the feedback on FS_UPCAS and propose a way forward</t>
  </si>
  <si>
    <t>Work Item Summary for RDSSI</t>
  </si>
  <si>
    <t>Convida Wireless LLC</t>
  </si>
  <si>
    <t>RDSSI</t>
  </si>
  <si>
    <t>This contribution adds a work item summary for RDSSI to TR 21.916.</t>
  </si>
  <si>
    <t>Report on moderated email discussion on FS_eNA_Ph2</t>
  </si>
  <si>
    <t>Report on the moderated email discussion on FS_eNA_Ph2 prior to SA#86</t>
  </si>
  <si>
    <t>R17 Time Schedule Revisit and Proposal</t>
  </si>
  <si>
    <t>China Mobile, AT&amp;T, Telstra, KPN, BT, China Telecom , Telefonica, Broadcom, Motorola Mobility, Lenovo, Interdigital</t>
  </si>
  <si>
    <t>Way forward on Introduction of the Inter PLMN UP functionality in the architecture</t>
  </si>
  <si>
    <t>Huawei, Hisilicon,</t>
  </si>
  <si>
    <t>This contribution the agreed SA WG2 CR of the introduction of the IPUPS.</t>
  </si>
  <si>
    <t>Patrice Hédé</t>
  </si>
  <si>
    <t>Introduction of the Inter PLMN UP functionality in the architecture</t>
  </si>
  <si>
    <t>Report from moderated email discussion on FS_enh_EC</t>
  </si>
  <si>
    <t>Analysis on available TU for Rel-17</t>
  </si>
  <si>
    <t>Clarifications to network protection against abnormally behaving UEs</t>
  </si>
  <si>
    <t>Summary of change: Add a note clarifying there is no support for distinguishing whether backoff timers are inititated because of congestion control or abnormal behavior analytics</t>
  </si>
  <si>
    <t>Proposed way forward on the EnTV for the 5MBS</t>
  </si>
  <si>
    <t>ABS, Qualcomm, ZTE</t>
  </si>
  <si>
    <t>Report from moderated email discussion on FS_ATSSS_Ph2</t>
  </si>
  <si>
    <t>Apple</t>
  </si>
  <si>
    <t>Discussion on the network data analysis assisted energy saving</t>
  </si>
  <si>
    <t>Discussion paper for response SP-191051</t>
  </si>
  <si>
    <t>Song Zhao</t>
  </si>
  <si>
    <t>Consideration for SA WG2 Rel-17 Prioritization</t>
  </si>
  <si>
    <t>[DRAFT] Reply LS on 'analytics support for energy saving'</t>
  </si>
  <si>
    <t>Reply LS on 'analytics support for energy saving'</t>
  </si>
  <si>
    <t>Release 17 Time Schedule</t>
  </si>
  <si>
    <t>Huawei, China Mobile, China Telecom, China Unicom, Hisilicon, CATT, CAICT, OPPO, ZTE, XiaoMi, Tencent, ABS, Sennheiser, Futurewei, Interdigital, Thales, Toyota Motor Corporation</t>
  </si>
  <si>
    <t>Report from moderated email discussion on FS_eNPN</t>
  </si>
  <si>
    <t>Nanjing Ericsson Panda Com Ltd</t>
  </si>
  <si>
    <t>Report on the moderated discussion for FS_eNPN</t>
  </si>
  <si>
    <t>NTN for the digital inclusion of the less favoured ones</t>
  </si>
  <si>
    <t>Report from moderated email discussion on FS_ID-UAS</t>
  </si>
  <si>
    <t>FS_ID_UAS_SA2</t>
  </si>
  <si>
    <t>Report from the moderated email discussion for FS_ID_UAS</t>
  </si>
  <si>
    <t>Summary for work item 'Service Interactivity'</t>
  </si>
  <si>
    <t>WI summary for Service Interactivity of SA WG4</t>
  </si>
  <si>
    <t>Proposes the addition of an objective SideLink (SL) Positioning in ProSe SID in order to cover requirements from RAN</t>
  </si>
  <si>
    <t>Proposed way forward for SA WG2 CR:'Registration with AMF Rellocation'</t>
  </si>
  <si>
    <t>Ericsson Telecomunicazioni SpA, Qualcomm Inc.</t>
  </si>
  <si>
    <t>Proposed way forward for SA WG2 CR:'MO EDT for User Plane CIoT 5GS Optimisation'</t>
  </si>
  <si>
    <t>Ericsson Telecomunicazioni SpA, Verizon Wireless</t>
  </si>
  <si>
    <t>Report from moderated email discussion on FS_MPS2</t>
  </si>
  <si>
    <t>AT&amp;T</t>
  </si>
  <si>
    <t>The document consolidates discussion from SA_DRAFT email list about Release 17 work on FS_MPS2.</t>
  </si>
  <si>
    <t>Farooq Bari</t>
  </si>
  <si>
    <t>Summary for work item 'OAM aspects of LTE and WLAN integration'</t>
  </si>
  <si>
    <t>Report from moderated email discussion on FS_5GSAT_ARCH</t>
  </si>
  <si>
    <t>Considerations on Rel-18 planning</t>
  </si>
  <si>
    <t>Qualcomm CDMA Technologies</t>
  </si>
  <si>
    <t>Revised to SP-191257</t>
  </si>
  <si>
    <t>This document is the summary of the moderated email discussion in SA Drafts reflector according to the principles agreed in SP-190950</t>
  </si>
  <si>
    <t>Revised in SP-191212</t>
  </si>
  <si>
    <t>Revised in SP-191253</t>
  </si>
  <si>
    <t>Inputs on Rel-17 prioritization</t>
  </si>
  <si>
    <t>Dear colleagues, Concerning the R17 items prioritization, it is of uttermost importance, from a commercial viewpoint, that operators would be able to offer per devices services for devices that do not use 3GPP procedures connected to the 5GC via a 5G-RG. In order to support this use case, some operators have expressed their preference to have a 5G-RG operating in a bridge mode, while there is an even stronger interest in having a 5G-RG operating in routed mode. In order to cover the most relevant use cases of interest to our providers BBF would request that 3GPP consider taking into its R17 work plan the FS_5WWC_Ph2 study items WT#1.3, WT#1.1 in addition to previously communicated interest in WT#0. We look forward to our continued cooperation and fruitful exchange. Sincerely, Lincoln Lavoie, Broadband Forum Technical Committee Chair</t>
  </si>
  <si>
    <t>WG1 of 5GAA has concluded that several V2X UCs [1] have stringent latency constraints; the list below indicatively provides a subset: - Cross-Traffic Left-Turn Assist [high automation]:10 ms; - High Definition Sensor Sharing: 10 ms; - See-Through for Pass Maneuver: 50 ms; - VRU discovery: 100 ms [recommended 20 ms]. Similarly, 3GPP has identified UCs with very demanding delay requirements presented in its analysis in [TS 22.186], e.g., 'Cooperative collision avoidance between UEs supporting V2X applications.', 'Sensor information sharing between UEs supporting V2X application', 'Information exchange between a UE supporting V2X application and a V2X Application Server'. 5GAA Network Reselection Improvements (NRI) cross-WI (xWI) identified that LTE-based test deployments, like the one presented in [2], even though it reduced the roaming delay significantly, still failed to meet the most stringent requirements of the previously mentioned UCs. 5GAA believes that enhancements are needed in the current network architecture to meet these requirements for UEs roaming to other MNOs. 5GAA also noticed that SA WG2 is currently working on eV2XArch_Ph2 architecture enhancements for V2X. Action: 5GAA respectfully asks the TSG SA to consider, if possible, broadening the scope of eV2XArch_Ph2 by including architectural enhancements for inter-PLMN interactions for UEs roaming to other MNOs in order to reduce the delay required for switching from one MNO to another.</t>
  </si>
  <si>
    <t>During RAN#85, it was decided that ITU-R Ad-Hoc should finalise the description of the 3GPP '5G' proposal by March 2020. In the meantime, the AH was tasked to draft a first version of the description by RAN#86. This liaison provides TSGs with a first draft of the description ('synopsis') of 3GPP '5G'. Note that the synopsis provides only the description of the SRIT (with component RITs LTE and NR), since the description of the NR RIT is simply a subset of the attached document</t>
  </si>
  <si>
    <t>LS from BBF: Request on work items for R17</t>
  </si>
  <si>
    <t>BBF (LIAISE-360)</t>
  </si>
  <si>
    <t>LS from BBF: General Status of Work</t>
  </si>
  <si>
    <t>BBF (LIAISE-363)</t>
  </si>
  <si>
    <t>Dear colleagues, We wish to advise you of a number of aspects of both timing and content of our efforts to define 5G FMC, coordinated with 3GPP Release 16: 1) We have added an overall architecture document (WT-470 5G FMC Architecture) to our work plan to capture end-to-end aspects of the work. 2) We have recast our work plan to address Release 16 with two phases, which we have termed 16.1 and 16.2. These phases are: - 16.1: which is expected to be complete and into final ballot out of our Q1/2020 meeting. It will include: - TR-124i6 Functional Requirements for Broadband Residential Gateway Devices, capturing the specification of 5G-RG requirements - TR-181i2 Amendment13 Device Data model for TR-069 - WT-456 AGF Functional Requirements - WT-470 5G FMC Architecture - 16.2: which is expected to be complete and into final ballot out of our Q3/2020 meeting. It will include: - WT-457 FMIF Functional Requirements - WT-458 CUPS for FMC - Updates to the 16.1 document set to capture requirements to support ATSSS and devices using 3GPP procedures in the home With respect to technical subjects: 1) Previous study work identified a potential need for the Access Network Resource Control Function (ARCF), however, we have subsequently concluded this is not needed, and have decided to deprecate it. 2) The specification of 5FE in the IETF is expected to achieve RFC status in 2Q2020. 3) We have initiated discussion on the specification of the RG-LWAC as part of WT-456, for the phase 16.1. 4) We recommend that 3GPP specifies the following new IEs at the N2 interface: AGF-ID, GlobalAGF-ID, UserLocationInformationAGF 5) We are looking to complete protocol work for the support of NAS exchange across Y4. We would like 3GPP to confirm that the maximum length of a NAS message can exceed 1490 bytes, to assist us in finalizing the design. We kindly request that you take this information into account and please advise us with respect to items #4 and #5 above. We are looking forward to continuing our fruitful collaboration. Sincerely, Lincoln Lavoie, Broadband Forum Technical Committee Chair</t>
  </si>
  <si>
    <t>Manuel Paul</t>
  </si>
  <si>
    <t>LS from 5GAA: LS to extend the scope of eV2X</t>
  </si>
  <si>
    <t>5GAA (5GAA_S-190225)</t>
  </si>
  <si>
    <t>Tomas Nylander</t>
  </si>
  <si>
    <t xml:space="preserve">LS from TSG RAN ITU-R ad-hoc: LS on 3GPP 5G synopsis towards ITU-R Recommendation on IMT-2020 Technical Specifications </t>
  </si>
  <si>
    <t>TSG RAN ITU-R ad-hoc (RT-190008)</t>
  </si>
  <si>
    <t>Revision of SP-191054. WITHDRAWN</t>
  </si>
  <si>
    <t>28.552 CR0143; 28.552 CR0144; 28.552 CR0139R1; 28.552 CR0131R1; 28.552 CR0146R1; 28.552 CR0147R1; 28.552 CR0148R1; 28.552 CR0149R1; 28.554 CR0033R1; 28.554 CR0034R1; 28.552 CR0142R1; 28.552 CR0133R2; 28.552 CR0132R2; 32.425 CR0199R2; 28.552 CR0145R2; 28.552 CR0151; 28.552 CR0152; 28.552 CR0153; 28.552 CR0154; 28.552 CR0155; 28.552 CR0156R1; 28.552 CR0158R1; 28.552 CR0159R1; 28.552 CR0160R1; 28.552 CR0161R1; 28.552 CR0157R3</t>
  </si>
  <si>
    <t>28.550 CR0039; 28.550 CR0038R1; 28.550 CR0034R4; 28.550 CR0042R1; 28.554 CR0036R1</t>
  </si>
  <si>
    <t>32.255 CR0121R1; 32.255 CR0139R1</t>
  </si>
  <si>
    <t>28.533 CR0051R1</t>
  </si>
  <si>
    <t>32.291 CR0164; 32.291 CR0153R2; 32.298 CR0769R1; 32.291 CR0193R1</t>
  </si>
  <si>
    <t>32.291 CR0159R1; 32.298 CR0786; 32.291 CR0186R1; 32.291 CR0187R1</t>
  </si>
  <si>
    <t>32.255 CR0091; 32.255 CR0095; 32.255 CR0107; 32.255 CR0111; 32.255 CR0122; 32.255 CR0093R1; 32.255 CR0109R1; 32.255 CR0094R1; 32.255 CR0110R1; 32.255 CR0096R1; 32.255 CR0097R1; 32.255 CR0113R1; 32.255 CR0098R1; 32.255 CR0114R1; 32.298 CR0783; 32.298 CR0770R1; 32.298 CR0771R1; 32.255 CR0146R1; 32.255 CR0153R1; 32.255 CR0147R1; 32.255 CR0154R1; 32.298 CR0772R1; 32.298 CR0775R1; 32.255 CR0149R1; 32.255 CR0156R1; 32.255 CR0148R1; 32.255 CR0155R1; 32.298 CR0782R1; 32.255 CR0161R1; 32.255 CR0162R1</t>
  </si>
  <si>
    <t>32.298 CR0745; 32.298 CR0757; 32.298 CR0758; 32.298 CR0755R1; 32.298 CR0751R1; 32.298 CR0783; 32.298 CR0770R1; 32.298 CR0771R1; 32.255 CR0153R1; 32.255 CR0154R1; 32.298 CR0772R1; 32.298 CR0775R1; 32.255 CR0149R1; 32.255 CR0156R1; 32.255 CR0155R1; 32.298 CR0782R1; 32.255 CR0161R1; 32.255 CR0162R1</t>
  </si>
  <si>
    <t>32.421 CR0082R2; 32.421 CR0083R2; 32.421 CR0084R2; 32.421 CR0085R2; 32.421 CR0086R2</t>
  </si>
  <si>
    <t>32.601 CR0007; 28.622 CR0056R2; 28.622 CR0057R2</t>
  </si>
  <si>
    <t>32.156 CR0035; 28.541 CR0146R3; 32.291 CR0154R1; 32.290 CR0094; 32.255 CR0123R1; 32.255 CR0124R1; 32.291 CR0157R1; 32.291 CR0158R1; 32.255 CR0108R1; 32.291 CR0145R1; 28.530 CR0010R1; 28.531 CR0033R1; 28.533 CR0049; 32.291 CR0192; 32.298 CR0778R1; 32.290 CR0101R1; 28.532 CR0081R1; 28.532 CR0082; 28.532 CR0069R2; 28.532 CR0071R2</t>
  </si>
  <si>
    <t>32.274 CR0069; 32.290 CR0088; 32.291 CR0128R1; 32.291 CR0130R1; 32.290 CR0092; 32.290 CR0093; 32.291 CR0134R1; 32.290 CR0085R1; 32.290 CR0084R1; 32.290 CR0086R1; 32.290 CR0087R1; 32.290 CR0091R1; 32.290 CR0095R1; 32.290 CR0098R1; 32.240 CR0410; 32.240 CR0411; 32.291 CR0131R3; 32.290 CR0102R1; 32.290 CR0103R1</t>
  </si>
  <si>
    <t>32.291 CR0142; 32.291 CR0151; 32.291 CR0146R1; 32.291 CR0150R1; 32.291 CR0155R1; 32.291 CR0156R1; 32.291 CR0152R1; 32.291 CR0161R1; 32.291 CR0162R1; 32.291 CR0163R1; 32.291 CR0188; 32.291 CR0189; 32.291 CR0165R1; 32.291 CR0171R1; 32.291 CR0169R1; 32.291 CR0175R1; 32.291 CR0147R3; 32.291 CR0190R1; 32.291 CR0191R1</t>
  </si>
  <si>
    <t>32.298 CR0760; 32.291 CR0144R1; 32.298 CR0741R1; 32.298 CR0753R1; 32.298 CR0743R1; 32.298 CR0761R1; 32.298 CR0763; 32.298 CR0762R1; 32.298 CR0764; 32.298 CR0752R1; 32.298 CR0759R1; 32.298 CR0767; 32.298 CR0768; 32.298 CR0765R1; 32.298 CR0766R1; 32.298 CR0787R1; 32.298 CR0788R1</t>
  </si>
  <si>
    <t>32.274 CR0068; 32.274 CR0067R1; 32.274 CR0070R1; 32.274 CR0071R1</t>
  </si>
  <si>
    <t>32.260 CR0400R1; 32.275 CR0073R1; 32.260 CR0401R1; 32.260 CR0402R1; 32.260 CR0403R1; 32.281 CR0007R2</t>
  </si>
  <si>
    <t>28.554 CR0032R1</t>
  </si>
  <si>
    <t>28.541 CR0185; 28.541 CR0161R1; 28.541 CR0195; 28.541 CR0184R1; 28.541 CR0182R1; 28.541 CR0186R1; 28.540 CR0003R2; 28.541 CR0166R1; 28.623 CR0031R1; 28.541 CR0167R1; 28.541 CR0197; 28.623 CR0035; 28.541 CR0180R3; 28.541 CR0192R1; 28.541 CR0213; 28.540 CR0007R1; 28.623 CR0039; 28.623 CR0040; 28.541 CR0175R2; 28.532 CR0076R1; 28.541 CR0200R1; 28.541 CR0212R2; 32.160 CR0004R2; 28.541 CR0202R3; 28.622 CR0062R2; 28.622 CR0063R2</t>
  </si>
  <si>
    <t>32.255 CR0115R1; 32.255 CR0116R1; 32.255 CR0117R1; 32.255 CR0118R1; 32.255 CR0129R1; 32.255 CR0132R1; 32.255 CR0127R1; 32.255 CR0133R1; 32.255 CR0134R1; 32.255 CR0135R1; 32.255 CR0142R1; 32.255 CR0160R1; 32.255 CR0144R1; 32.255 CR0145R1; 32.291 CR0179R1; 32.291 CR0180R1; 32.291 CR0194R1; 32.298 CR0780R1; 32.298 CR0789R1</t>
  </si>
  <si>
    <t>28.805 CR0005; 28.805 CR0006; 28.805 CR0007</t>
  </si>
  <si>
    <t>28.806 CR0001R1</t>
  </si>
  <si>
    <t>28.540 CR0004R1; 28.541 CR0178R2; 28.541 CR0198R1; 28.541 CR0177R3; 28.541 CR0199R2</t>
  </si>
  <si>
    <t>28.530 CR0011R1; 28.533 CR0044R1; 28.550 CR0030R1; 28.552 CR0140R1</t>
  </si>
  <si>
    <t>32.160 CR0001; 32.160 CR0002; 32.160 CR0003R2; 32.156 CR0036R4</t>
  </si>
  <si>
    <t>28.659 CR0036; 28.659 CR0037; 28.623 CR0030; 28.541 CR0170; 28.541 CR0171; 28.541 CR0172; 28.541 CR0173; 28.659 CR0035R1; 28.658 CR0050R1; 28.659 CR0038R1; 28.662 CR0010R1; 28.541 CR0155R2; 28.541 CR0156R2; 28.541 CR0196; 28.658 CR0051; 28.541 CR0160R1; 28.622 CR0059; 28.541 CR0206R1; 28.541 CR0051R14; 28.541 CR0193R3; 28.541 CR0226R1; 28.541 CR0227; 28.622 CR0058R1; 28.623 CR0036R1; 28.623 CR0037R1; 28.532 CR0074R1; 28.532 CR0075R1; 28.541 CR0168R2; 28.530 CR0012R2; 28.530 CR0013R2</t>
  </si>
  <si>
    <t>28.552 CR0134; 28.552 CR0135; 28.550 CR0032R2; 28.550 CR0033R2</t>
  </si>
  <si>
    <t>28.531 CR0031R1; 28.531 CR0032R1</t>
  </si>
  <si>
    <t>32.421 CR0087R1</t>
  </si>
  <si>
    <t>32.255 CR0126R1</t>
  </si>
  <si>
    <t>28.532 CR0055R1; 28.532 CR0073R2</t>
  </si>
  <si>
    <t>28.404 CR0001</t>
  </si>
  <si>
    <t>32.511 CR0026; 28.541 CR0223; 28.552 CR0163; 28.541 CR0222R2</t>
  </si>
  <si>
    <t>32.422 CR0302; 32.422 CR0303; 32.422 CR0304; 32.422 CR0305; 32.422 CR0306; 32.421 CR0088R1; 32.422 CR0307R1; 32.422 CR0308R1</t>
  </si>
  <si>
    <t>32.251 CR0514R1; 32.251 CR0516R1; 32.298 CR0784R1; 32.299 CR0823R1</t>
  </si>
  <si>
    <t>32.421 CR0091; 32.421 CR0092</t>
  </si>
  <si>
    <t>28.532 CR0058R1; 28.532 CR0059R1; 28.532 CR0060R2; 28.532 CR0061R2; 28.533 CR0038R2; 28.533 CR0039R2; 28.533 CR0053R1; 28.533 CR0054; 28.533 CR0046R2; 28.533 CR0047R2</t>
  </si>
  <si>
    <t>32.158 CR0005; 32.158 CR0006; 32.158 CR0007; 32.158 CR0008; 32.158 CR0010R2; 32.158 CR0004R3</t>
  </si>
  <si>
    <t>Objective: The objective of this work item is to enhance the 3GPP LI service to accommodate Release 17 service enhancements and extensions. Release 17 will, in addition to enhancements to the LI service based on 3GPP Release 17 new and enhanced capabilities, complete transition to new set onwards set of LI specifications detailed in clause 5.  Enhancements to TS 33.126 will address LI Service Stage 1 requirements. Enhancements to TS 33.107 and TS 33.127 will address LI Architectures and LI functions, LI stage 2. And TS 33.108 and TS 33.128 will address LI stage 3 aspects.  R17 will complete the transition from legacy LI specifications TS 33.107 and TS 33.108 to TS 33.127 and TS 33.128. During R17, a number of features including 4G LTE will be considered for migration into TS 33.127 &amp; TS 33.128 from TS 33.107 &amp; TS 33.108. This will complete the transfer work not completed during R16. While the WID includes update of TS 33.107 and TS 33.108, this is for maintenance purposes only, with only minor changes to 33.107 and 33.108 expected. In addition LI security requirements in TS 33.127 will be enhanced.</t>
  </si>
  <si>
    <t>Conclusions: In order to complete the full intended scope of FS_5MBS, including Objective: B, we support an 18-month time period for Release 17</t>
  </si>
  <si>
    <t>Objective: The Work item has the following objectives: - Document the transport of HLS Services over MBMS  - Document the support of HLS services in the MBMS API. - Document the support of HLS services over the xMB reference point.   - Specify the transport of hybrid HLS/DASH services over MBMS - Specify the support of hybrid HLS/DASH services in the MBMS API  - Specify the support of hybrid HLS/DASH services over the xMB reference point</t>
  </si>
  <si>
    <t>Objective: The objectives of the HaNTE work item are: - Update 3GPP TS 26.132 with reference to the appropriate version of ITU-T P.64 that addresses HaNTE devices. - Review performance of HaNTE devices and update requirements in 3GPP TS 26.131 if necessary, to ensure an adequate user experience. - Establish guidelines for mounting of HaNTE devices to ensure a repeatable and reproducible measurement method in 3GPP TS 26.132. - Investigate testing RFR/RLR at a single position and at different positions, and report the results; based on those results, and if judged necessary by SA WG4, new requirements/test methods may be specified.  - Address privacy aspects identified during the study phase and develop requirements/test method if necessary. - Address distortion aspects identified during the study phase and update requirements/test method if necessary. - Address out of band noise aspects identified during the study phase and develop requirements/test method if necessary.</t>
  </si>
  <si>
    <t>Abstract of document: The present document specifies speech and audio media capabilities, operation points and media profiles for 5G Media Streaming in the context of 3GPP services and deployments. Speech and audio media capabilities, operation points and media profiles are also provided for usage in other streaming applications. The document also specifies CMAF Media Profiles for 3GPP speech and audio codecs supported in 5GMS. Changes since last presentation: Not applicable Outstanding Issues: - Support for uplink streaming - Support for dual-mono EVS - Final clarifications of encoding requirements - General editorial updates  Contentious Issues: Uplink Streaming Media Capabilities are contentious as there is no agreement if capabilities require support for real-time encoding or not.</t>
  </si>
  <si>
    <t>Abstract of document: This technical specification describes: - Test cases needed to ensure an adequate level of RTP operation and RTP stream monitoring. - Test methods capable to verify that information contained in the RTP header and in RTCP is correct and consistent with the observed characteristics of the related RTP streams: - Between RTP/RTCP within the scope of a single RTP stream (e.g. between an RTP stream and the corresponding RTCP reporting from the remote party, or between an RTP stream and the corresponding RTCP metadata, e.g for sampling clock accuracy compensation between RTP sender and RTP receiver). - Between RTP/RTCP across RTP streams in the same RTP session (e.g. between sent and received RTP streams, or between audio RTP streams and video RTP streams). - Requirements on what constitutes acceptable RTP/RTCP protocol field values, including RTP payload header and RTP payload length, based on the observed characteristics of the related RTP streams. - A method for an RTP/RTCP implementation to announce on the network that it has passed the necessary tests and conforms to the new specification. Changes since last presentation to &lt;TSG&gt; Meeting #&lt;N&gt;: First presentation to SA Outstanding Issues: Tests for RTCP usage beyond IETF RFC 3550, e.g. RTCP feedback Tests for RTP Tests only applicable for SRTP/SRTCP Tests for RTP Translators and Mixers Conformance announcement description Contentious Issues: None</t>
  </si>
  <si>
    <t>Abstract of document: This specification defines the profiles, codecs and formats for 5G Media Streaming (5GMS) services based on the 5G Media Streaming Architecture (5GMSA) including both unicast downlink and unicast uplink. The codec and format capabilities are defined for media components such as video, speech and audio codecs, subtitles, presentation format, media encapsulation as well as content encryption. Based on those capabilities, a collection of 5GMS profiles addresses specific service scenarios by defining requirements on the media capabilities. So far, Television (TV) and Virtual Reality (VR) profiles are specified. A default profile is also defined in the case no other profile is claimed to be supported, providing indication on the minimum device capabilities supported by a 5GMS client. Changes since last presentation to SA Meeting: First presentation. Outstanding Issues: The 5GMS architecture defines both unicast uplink and unicast downlink media services. Uplink media capabilities are still to be finalized according to the service scenario specified in Framework for Live Uplink Streaming (FLUS).  Contentious Issues: None identified.</t>
  </si>
  <si>
    <t>Abstract of document: This TR documents typical media traffic characteristics (including bandwidth and latency requirements) that are of importance for 3GPP standardization work. This includes demands based on current services, but also expectations for new services or emerging services, considering developments in the industry in terms of efficiency improvements.  Changes since last presentation to &lt;TSG&gt; Meeting #&lt;N&gt;: First presentation to SA Outstanding Issues: Typical AR/VR/XR bitrates Protocol improvements and impacts on media services Used technologies Conclusions  Contentious Issues: none</t>
  </si>
  <si>
    <t>Abstract of document: SA WG4 reviewed the V2X works of 3GPP WGs and automotive SDOs, and assessed the feasibility of implementing these applications when media handling is involved. Changes since last presentation to SA Meeting: This is the first presentation to TSG SA. Outstanding Issues: None. Contentious Issues: None.</t>
  </si>
  <si>
    <t>Abstract of document: This document describes the service and performance requirements for the operation of professional video, audio and imaging via a 5G system, including a UE, NG-RAN and 5G Core network.  Changes since last presentation to SA#85 Added On network exposure requirement  Changes in Section 4.3 and 4.4 Update and clean-up of Audio Performance Requirements Clarification on communication service reliability Correction of CMED KPIs tables Unify unit of service area in table of performance requirements for medical Outstanding Issues: None Contentious Issues: None</t>
  </si>
  <si>
    <t>Objective: The objective of this WID is to define the requirements (if required by the local regulation) to support IMS voice with emergency services in standalone non-public networks (SNPN).</t>
  </si>
  <si>
    <t>Adds affected specifications</t>
  </si>
  <si>
    <t>Objective: The aim of this work is to study the use cases and to propose potential service and performance requirements for 5G system support of Artificial Intelligence (AI)/Machine Learning (ML) model distribution and transfer (download, upload, updates, etc.).  The objectives include: - Studying the use cases and potential service and performance requirements for identifying traffic characteristics of AI/ML model distribution, transfer and training for various applications, e.g. video/speech processing, automotive, other verticals, including: o Traffic characteristics and performance requirements for AI/ML operation splitting between AI/ML endpoints; o Traffic characteristics and performance requirements for AI/ML model/data distribution and sharing over 5G system; o Traffic characteristics and performance requirements for Distributed/Federated Learning over 5G system. - Gap analysis on performance requirements for AI/ML model distribution and transfer, e.g. o Data rate, latency, reliability, coverage and capacity, etc. for AI/ML model downloading/uploading. NOTE: Studying AI/ML models themselves are not in the scope of the SI.</t>
  </si>
  <si>
    <t>Adds affected specifications and supporting company</t>
  </si>
  <si>
    <t>Objective: When considering public 5G systems, this study will identify use cases for the provision of services when considering extra-territoriality of the corresponding 5G public network or access. The following topics will be addressed: - Identification of use cases and conditions generating extra-territoriality of public 5G systems (e.g. HAPS covering multiple countries, satellite access covering international waters, aeronautical networks), - Identification of 3GPP features (e.g. emergency calls, PWS, LI, charging) and technical aspects (e.g. MCC/MNC, location of UE/NW) for which extra-territoriality may be relevant, and types of regulations that may be applicable. - Guidelines on the fulfillment of relevant regulatory requirements (e.g. routing to a core network in a specific country, use of MCC)  A guidelines document will be produced that should also be useful as a basis for technical work in other 3GPP Working Groups.</t>
  </si>
  <si>
    <t>Updates Objectives and supporting company</t>
  </si>
  <si>
    <t>Objective: The main objective of the work item is to produce normative specifications based on the conclusions identified in TR 23.737 under the following key issues: - Mobility Management with large coverage areas. - Mobility Management with moving coverage areas. - Delay in satellite. - QoS with satellite access. - QoS with satellite backhaul. - RAN mobility with NGSO regenerative-based satellite access. - Regulatory services with super-national satellite ground station.</t>
  </si>
  <si>
    <t>Abstract of document: 3GPP TR 23.758 is a technical report capturing the study on application architecture for enabling edge applications over 3GPP networks.  The aspects of the study include identifying architecture requirements (e.g. discovery of edge services, authentication of the clients), supporting application layer functional model and corresponding solutions to enable the deployment of applications on the edge of 3GPP networks, with minimal impact to edge-based applications on the UE. The study item fulfils its objectives, and the technical report includes the following: 1. 14 key issues and related solutions: a. Service provisioning and configuration; b. Edge Data Network discovery and registration; c. Edge Application Server enablement on the Edge Hosting Environment; d. Edge Application Server discovery; e. Capability Exposure to Edge Application Server; f. Edge Computing Service authorization; g. Flexible deployment; h. Edge Data Network selection; i. Preserving Service Continuity; j. Dynamic availability; k. User consent/authorization for network capability exposure to Edge Application Servers; l. Provision of QoS information for the Edge Application Server; m. Lifecycle Management; and n. Exposure of Application Client KPIs; 2. Architectural requirements pertaining to the key issues; 3. Functional model solution to support the Edge application architecture; 4. Deployment options and individual business relations; 5. Solution evaluations and overall evaluation; and 6. Conclusions and recommendations for the normative work. Changes since last presentation to SA Meeting #85: TR 23.758 evolved since the last presentation to SA with: 1. Enhancements of existing solutions. 2. Addition of new individual solutions addressing the key issues; 3. Evaluation of individual solutions, and updates to the 'Overall Evaluation' clause; and 4. Conclusions and recommendations for the normative work. Outstanding Issues: Dependencies on other working groups (e.g. SA WG2, SA WG3, SA WG5), as documented in clause 11 of the TR 23.758, will be addressed during the normative phase.  Contentious Issues: None</t>
  </si>
  <si>
    <t>Updates Justification, Objectives and milestone dates</t>
  </si>
  <si>
    <t>Objective: The SA WG6 objectives of this work item include the following: 1. Develop Stage 2 normative technical specification for enabling Edge Applications based on the key issues, architecture, solutions and conclusions captured in 3GPP TR 23.758, with potential enhancements (including new solutions). The Stage 2 normative technical specification will include the following aspects: a. Architecture requirements and an application layer functional model to enable Edge Apps over 3GPP networks; b. Supporting detailed solutions including procedures, information flows conforming to the functional architecture specified in a); 2. Specify models to support different Edge network deployment options at the application layer, considering the deployment options captured in the TR 23.758.  3. Alignment of any northbound API definitions (e.g. network capability exposure, Edge application server enablement, NEF APIs) with CAPIF (TS 23.222) and related enhancements.  NOTE 1: Coordination with SA WG2 will be required for the aspects related to integration with 3GPP networks (e.g. configurations, usage of GPSI, NEF APIs). NOTE 2: Coordination with SA WG2 will be required for solutions where both, Application layer and Network based solutions, are identified by SA WG6 and SA WG2 respectively. NOTE 3: Analysis of related work in other standards bodies e.g. ETSI ISG MEC, based on Annex A of the TR 23.758 will be considered for the normative phase.</t>
  </si>
  <si>
    <t>Objective: SA WG6 objectives are: 1) Develop and agree on Stage 2 technical solutions for the following list of (not inclusive) areas: a. Data Streaming; b. IP Connectivity; c. MBMS enhancements; d. Message store enhancements; e. Content server enhancements; 2) Based on the agreement reached in 1) above, update the relevant Stage 2 Technical Specifications accordingly. 3) Address gaps identified by unresolved Editor's Notes.</t>
  </si>
  <si>
    <t>Objective: The objective of this work item is: - To provide security related normative specification for supporting an inter-PLMN UP Gateway Function, based on the conclusion of the study TR 33.855. - To specify binding of SBA signalling sessions to N9 sessions and to develop the necessary N9 security function.</t>
  </si>
  <si>
    <t>Objective: This work item is to add security solutions as per the conclusions and recommendations in TR 33.836 in order to meet the service requirements as defined in TS 22.186 and the architecture as defined in TS 23.287.</t>
  </si>
  <si>
    <t>Objective: Implement the conclusions reached in 33.815, namely: * Support RLOS calls in a fashion similar to unauthenticated emergency service calls. * Add an annex describing RLOS restrictions by PLMNs and UEs operating in regions where RLOS is not mandated as well as required user confirmation for the user of RLOS.</t>
  </si>
  <si>
    <t>Objective: The objective is to develop the Security Assurance Specification(s) (SCAS) for the IMS network product classes (Release 15): - identify threats and critical assets of IMS network elements ( e.g. CSCF, ATCF, ATGW, HSS, I-BCF, MRFC and MRFP) that are not already identified in TR 33.926; - develop and/or adapt IMS specific security functional requirements and related test cases; - develop and/or adapt IMS specific basic vulnerability testing requirements and related test cases.  This new work item assumes that the network elements are not based on virtualization architecture</t>
  </si>
  <si>
    <t>Objective: - Update of the 3GPP security protocol profiles for security algorithms from other standards bodies (e.g. IETF), considering the following:  - Prepare phase out of PKCS#1v1.5 padding and RSA-2048.  - Remove support for non-recommended TLS cipher suites.  - Follow minimum requirements and best practice on TLS extensions.  - Remove references to deprecated protocols (including TLS 1.1) in 3GPP specifications.</t>
  </si>
  <si>
    <t>Abstract of document: The present document studies key issues, derived requirements and potential solutions to support authentication and key management aspects for applications and 3GPP services based on 3GPP credentials in 5G. Potential architecture and security requirements are provided. Possible architecture enhancements to 5GS and AKMA authentication and key management procedures are proposed to support these requirements. Changes since last presentation: Conclusions on key management, AKMA interfaces and protocols, privacy, etc. have been made since last presentation. Except clean up and potential editorial corrections, no further work is expected on the TR. Outstanding Issues: Clean up and potential editorial corrections. Contentious Issues: None</t>
  </si>
  <si>
    <t>Abstract of document: The present document studies security enhancements to NPN, TSC, and 5GLAN to 5GS that are required to fulfil Stage-1 service requirements in vertical domains defined in TS 22.261 and TS 22.104 and addresses the solutions described by TR 23.734 and TR 23.725 studies. Potential security requirements are provided and possible security architecture enhancements to 5GS in vertical domains.  Changes since last presentation to SA Meeting: First presentation Outstanding Issues: - Conclusion on KI 6.2 on CAG ID privacy, depending on SA WG2 architecture decision &amp; finalization of conclusion clause accordingly  - Conclusion on KI 6.1 on (D)DoS attack by large number of registration requests to CAG Cell - Clean up and potential editorial corrections. Contentious Issues: Depending on conclusions</t>
  </si>
  <si>
    <t>Updates Objectives and affected specifications</t>
  </si>
  <si>
    <t>Updates Objectives and other WGs</t>
  </si>
  <si>
    <t>To: SA WG2, SA WG6</t>
  </si>
  <si>
    <t>Abstract of document: This document specifies the charging from AMF for Registration management, Connection management and location reporting specified by TS 23.501 and TS 23.502. The AMF is specified as a consumer of CHF converged charging service, with applicable options for each of these AMF functionalities. The specification provides the set of information exchanged across Nchf and corresponding CHF CDRs dedicated functional descriptions.  Changes since last presentation to SA Meeting #85: The roaming scenario is introduced for registration charging with corresponding message flows description. The location reporting charging is enhanced with the support of Presence Reporting Area (PRA) functionality. The CDRs generation mechanism is completed for each of Event Charging with Unit Reservation (ECUR), Immediate Event Charging (IEC) and Post Event Charging (PEC) scenario. The stage 3 Nchf_ConvergedCharging service is specified for AMF functionalities charging with corresponding evolution of resources definition, Data Model and OpenAPI. The stage 3 AMF CHF CDRs is specified. Outstanding Issues: None Contentious Issues: None</t>
  </si>
  <si>
    <t>Abstract of document: TR 32.845 studies the use cases, potential charging requirements, key issues and alternative solutions for network slice charging in 5G System. The following topics and solutions have been described:   - Business to Business - Network Slice usage - Performance and Analytics based charging - Usage based charging - Event based charging  - Template based charging - Business to Business - Network Slice management - NOP model - NSaaS model - Business to Consumer - Business to Business to X. Changes since last presentation to SA Meeting #85: Conclusion on the Event based charging, Template based charging, and Capacity based charging is achieved.  Outstanding Issues: None identified. Contentious Issues: None identified.</t>
  </si>
  <si>
    <t>Abstract of document: The document contains the architecture, requirements, use cases, procedures and definitions of interfaces for policy management for 4G networks. Changes since last presentation to SA Meeting #&lt;N&gt;: N/A (this is the first presentation) Outstanding Issues: None. Contentious Issues: None.</t>
  </si>
  <si>
    <t>Abstract of document: The present document contains the stage 1 specification for the feature Closed loop SLS Assurance.  Changes since last presentation to SA Meeting #-: This is first presentation Outstanding Issues: No outstanding issues Contentious Issues: No outstanding issues</t>
  </si>
  <si>
    <t>Objective: The objective of the work item is to specify charging associated to the support of Access Traffic Steering, Switching and Splitting (ATSSS) in the 5G System as specified in TS 23.501, TS 23.316, TS 23.502, and TS 23.503, which includes:  - Support of Multi Access-PDU (MA-PDU) sessions over one 3GPP access and one non-3GPP access. - Support of PCC rules extended for ATSSS. - Support of untrusted, trusted non-3GPP accesses, wireline 5G access networks, and any access type over which a MA-PDU Session can be established. - Support of of Multi Access-PDU (MA-PDU) session over 3GPP/EPC access and wireline access as specified in TS 23.316. Both Nchf_ConvergedCharging service and Nchf_OfflineOnlyCharging service will be covered from the SMF.</t>
  </si>
  <si>
    <t>Objective: This work item is considered to scenarios of 5WWC in release 16 including scenarios as following:  - UE Connects to 5G Core via Trusted Non-3GPP access - 5G-RG connects to 5G Core via NR-RAN and via W-5GAN - FN-RG connects via W-5GAN This work item is to specify charging enhancement for major scenarios for 5WWC as Non-3GPP access and the objectives of this work are shown as following: - Specify charging procedures and functionality enhancement for Trusted Non-3GPP access, 5G-RG connect via NR RAN, 5G-RG connect via W-AGF and FN-RG connects via W-5WAN. - Specify corresponding charging parameters and open API changes.</t>
  </si>
  <si>
    <t>Objective: The objective of the work item is to make CHF able to instruct SMF to suspend and to resume quota management: - for the current PDU-Session - on a given Rating Group for which Quota Management is requested (charging method = online)  Based on the above the objective is to define Nchf_ConvergedCharging specifications that allows CHF to instruct SMF to suspend and to resume quota management process for the current PDU-Session on a given Rating Group.</t>
  </si>
  <si>
    <t>Objective: To specify: - Activation and deactivation mechanism for MDT Trace Session, for both 5G Core and Radio - Describe procedures for management of MDT in 5G - MDT-specific configuration aspects o Include MDT measurements, Trace ID, Trace reference, … and MDT reporting type o Handling of MR-DC scenarios  o Area configuration enhancements o Handling of UEs in Inactive State (valid for signalling based MDT) o Sensor information (separate or together with Location Information) o Event based MDT configuration  o Inter System and Inter RAT MDT handling - MDT reporting o Re-use what is already done for LTE for file-based MDT o Stream-based MDT - Anonymization of MDT data o Re-use what is already done for LTE The scope includes both logged and immediate MDT, and also for signalling-based and area/management-based MDT.</t>
  </si>
  <si>
    <t>Objective: The objective of this study item is to: - Specify the potential network slice information model and management service enhancements (e.g. by adding external view of other operator NSI) to support cross-operator network slice instance management use case (e.g. for V2X, etc.) - Specify the potential new management capabilities to support end to end network slicing (e.g. identified by end to end network slicing ETSI ZSM work item, GSMA 5GJA work package 1, etc.)</t>
  </si>
  <si>
    <t>Objective: Specify Stage 1 for 5G management capabilities: - Use cases for heartbeat management - Requirements for heartbeat management - Procedures. Potentially specify how the 5G management capabilities use generic management services specified in TS 28.532.</t>
  </si>
  <si>
    <t>Updates Objectives, timescales and WI dependencies</t>
  </si>
  <si>
    <t>Updates Objectives and timescales</t>
  </si>
  <si>
    <t>Updates impaacted specifications and Rapporteur</t>
  </si>
  <si>
    <t>Updates Justification and Objectives</t>
  </si>
  <si>
    <t>Summary of change: Add Session-AMBR change as trigger of 5G Data Connectivity trigger.</t>
  </si>
  <si>
    <t>Rel-16 mirror CR: Summary of change: Add Session-AMBR change as trigger of 5G Data Connectivity trigger.</t>
  </si>
  <si>
    <t>Summary of change: Add the ChargingNotifyResponse.</t>
  </si>
  <si>
    <t>Rel-16 mirror CR: Summary of change: Add the ChargingNotifyResponse.</t>
  </si>
  <si>
    <t>Summary of change: Nchf_ ConvergedCharging Service version number is incremented from 2.0.2 to 2.0.3.</t>
  </si>
  <si>
    <t>Rel-16 mirror CR: Summary of change: Nchf_ ConvergedCharging Service version number is incremented from 3.0.0.alpha-1 to 4.0.0.alpha-1. Nchf_ OfflineOnlyCharging Service version number is incremented from 1.0.0.alph-1 to 1.0.1.alph-1.</t>
  </si>
  <si>
    <t>This contribution highlights the need for 5G NR coverage extension improvement for general public, public safety, and maritime communication services</t>
  </si>
  <si>
    <t>Abstract of document: Work done against WT level Work Item in SP-180827 Changes since last presentation to SA Meeting #85: Clean up the document by removing editor notes and excluding the functions that have not been studied. Outstanding Issues: None. Contentious Issues: None.</t>
  </si>
  <si>
    <t>Objective: The objectives of this work item is to - Specify the use cases and requirements for policy management; - Specify the policy management solution; - Specify information model and management services for policy managment.</t>
  </si>
  <si>
    <t>To: SA WG2, SA WG5</t>
  </si>
  <si>
    <t>This contribution highlights the potential role that 3GPP could play in digitally including the less favoured ones thanks to the integration of NTN networks in the 5G systems.</t>
  </si>
  <si>
    <t>It is proposed that SA plenary make a decision on Release 17 Stage-2 timeline as a first step before proceeding with Downscoping and Prioritization of Work Tasks of IN and IN* items.</t>
  </si>
  <si>
    <t xml:space="preserve">This contribution summarizes the progress of the normative specifications accomplished during the course of the OAM_LTE_WLAN work item </t>
  </si>
  <si>
    <t>In the recent times, there has been an increased attention in SA WG1 work, as important entry gate for 3GPP companies and verticals to introduce new use cases and requirements for the 3GPP system and technologies. This paper provides some considerations on the status and expectations of Rel-18 Stage-1 ongoing and upcoming activity in SA WG1, together with some planning suggestions for SA discussion.</t>
  </si>
  <si>
    <t>ToR template</t>
  </si>
  <si>
    <t>Proposed template for Terms of Reference</t>
  </si>
  <si>
    <t>Thales S.A. (Moderator)</t>
  </si>
  <si>
    <t>TSG SA Chairmans Report to TSG RAN</t>
  </si>
  <si>
    <t>IALA Document: RESPONSE TO MATTERS RELATED TO THE RADIOCOMMUNICATION ITU R STUDY GROUP AND ITU WORLD RADIOCOMMUNICATION CONFERENCE</t>
  </si>
  <si>
    <t>This document provides an update in the considerations made by IALA with respect to the developments within 3GPP that may support the maritime domain</t>
  </si>
  <si>
    <t>NGMN 5G Non-Terrestrial Networks Position Paper The position paper was started in August 2019 and an overview and analysis of non-terrestrial cellular technologies that can provide coverage to remote areas. The main content includes: - MNOs requirements for space-based systems to guarantee smooth integration and complementarity with existing terrestrial networks especially in regions that are not easily accessible by conventional deployments.- Provision of link budget assessment for the feasibility of service transmission of 3GPP Class 3 UE by NTN platforms GEO, NGSO (LEO, MEO) or HAPS. In addition, several use cases including GEO fixed IoT direct connectivity, NGSO cellular backhaul, GEO maritime and connected cars with VSAT in Ku/Ka bands are addressed. - Demonstration that non-terrestrial networks (NTN) can provide direct mobile broadband access to Class 3 UE, VSAT UE and IoT devices.  Intention of the LS and required actions: This NGMN liaison is intended for information sharing on the completion of the position paper that is attached to this LS that a space-based system could provide viable solutions for rural coverage area and therefore NGMN support standardization effort of NTN in Rel-17 and future releases. Please take this into account for Meeting#86 decision on Rel-17 content.</t>
  </si>
  <si>
    <t>LS from NGMN: NGMN 5G Non-Terrestrial Networks Position Paper</t>
  </si>
  <si>
    <t>NGMN (191206 Liaison_NGMN_NTN_RAN86)</t>
  </si>
  <si>
    <t>TSG SA Chairman's View and Proposals for Rel-17 Timeline and Content Planning</t>
  </si>
  <si>
    <t>Overview of SA WG2 Rel-17 Work Tasks</t>
  </si>
  <si>
    <t>(in*). Revised to SP-191269</t>
  </si>
  <si>
    <t xml:space="preserve">Revised </t>
  </si>
  <si>
    <t>Rel-16 CR TS 28.552 Re-orgnize the structure of TS 28.552</t>
  </si>
  <si>
    <t>Zou Lan</t>
  </si>
  <si>
    <t>16.3.0</t>
  </si>
  <si>
    <t>28.552</t>
  </si>
  <si>
    <t>LS from SA WG5: LS reply to LS on O-RAN - 3GPP Cooperation on Management Services</t>
  </si>
  <si>
    <t>SA WG5 (S5-197545)</t>
  </si>
  <si>
    <t>SA WG5 thanks O-RAN Alliance / WG1 for their Liaison Statement on 'LS on O-RAN - 3GPP Cooperation on Management Services'. SA WG5 would like to provide the following feedback to the O-RAN Alliance / WG1 {. . .}</t>
  </si>
  <si>
    <t>Review of the Work Plan</t>
  </si>
  <si>
    <t>TR 21.916: Summary of Release 16 WIs</t>
  </si>
  <si>
    <t>Draft TR</t>
  </si>
  <si>
    <t>MCC Work Pan Manager</t>
  </si>
  <si>
    <t>(in). Wrong version uploaded. Revised to SP-191274</t>
  </si>
  <si>
    <t>WITHDRAWN: -</t>
  </si>
  <si>
    <t>Update of S5-196776 CR to resolve a conflict between with other CRs in the CR Pack SP-191149 WITHDRAWN</t>
  </si>
  <si>
    <t>New WID Network policy management for 5G mobile networks</t>
  </si>
  <si>
    <t>Revised to SP-191275</t>
  </si>
  <si>
    <t>(in*). Revised to SP-191276</t>
  </si>
  <si>
    <t>Summary for WI Volume Based Charging Aspects for VoLTE</t>
  </si>
  <si>
    <t>FS_VBCLTE</t>
  </si>
  <si>
    <t>Based on the Study Item FS_VBCLTE (TR 32.848) which has investigated potential charging requirements and possible mechanisms to support volume based charging for VoLTE, the WI VBCLTE is the enhancement of online and offline charging aspects of volume based charging for VoLTE.</t>
  </si>
  <si>
    <t>TSG CT Status Report to TSG SA#86. Slides: http://www.3gpp.org/ftp/tsg_sa/TSG_SA/TSGS_86/Docs/SP-191278.zip.</t>
  </si>
  <si>
    <t>Draft report of TSG CT meeting #86.</t>
  </si>
  <si>
    <t>Draft meeting report of TSG CT#86</t>
  </si>
  <si>
    <t>Status report of TSG CT#86</t>
  </si>
  <si>
    <t>IETF Status Report to TSG SA#86. Slides: http://www.3gpp.org/ftp/tsg_sa/TSG_SA/TSGS_86/Docs/SP-191279.zip.</t>
  </si>
  <si>
    <t>LS on Proposal to transfer the study on service-based support for SMS in 5GC to CT WGs</t>
  </si>
  <si>
    <t>In reference to the GSMA 5GJA LS (CP-193242/SP-190959) to TSG SA and SA WG2 to request the completion of the service-based interface for SMS in 5GC (SP-190184) to meet the operators' requirements for supporting the inter-PLMN security framework based on the SEPP and the use of the secured N32 interface, TSG CT discussed the proposal (CP-193255) to transfer this work to CT WGs to complete the work in Release 17 timeframe. While some stage 2 work is needed, this work could be led by TSG CT if it is agreeable to TSG SA to offload from SA WG2 the work on Service Based Interfaces for SMS in 5GC to TSG CT. TSG CT would like to inform TSG SA of the possibility of doing the study and the relative stage 2 and stage 3 normative work in the relevant CT WGs in Rel-17 with necessary coordination with SA WG2. Action: TSG CT kindly requests TSG SA to consider the above proposal during the Release 17 content prioritization discussion and inform TSG CT of the decision.</t>
  </si>
  <si>
    <t>TSG CT (CP-193301)</t>
  </si>
  <si>
    <t>Revised to SP-191282</t>
  </si>
  <si>
    <t>The agenda was reviewed and approved.</t>
  </si>
  <si>
    <t>Revision of SP-191215. (in). Nokia commented that the agreement not to allocate more than 3 TUs per SA WG2 meeting to a task should be taken into account and also that many of the proposed tasks do not necessarily have support from a number of members. BT plc commented that there were items where companies did not provide their opinion and this should not be taken as a assumption of non-support. The main goal was to determine support for work tasks and the 'yes' votes should be used as an initial indicator. Explicit 'no' votes should be left for secondary consideration. The TSG SA Chairman commented that 5G_ProSe was the biggest work item for Rel 17 and could be expected to be allocated up to the 3 TUs per SA WG2 meeting. This should be further considered after reviewing the other reports for other work tasks. Broadcom commented that there are still over 30 TUs and objected to considering new Work Tasks introduced after the approval of the WIDs. Qualcomm commented that expecting to complete the whole Work Item in a single release was unrealistic. Huawei commented that we should keep in mind that all the work is already approved and therefore wanted eventually, the discussions should focus on deciding what is really needed in Release 17 as a whole package, understanding that all work is wanted eventually. Ericsson commented that there is already a lot of ProSe functionality in Rel-15, and this new work is for relay support. This was left for off-line discussion and revised in SP-191283.</t>
  </si>
  <si>
    <t>Revised to SP-191283</t>
  </si>
  <si>
    <t>Revised to SP-191284</t>
  </si>
  <si>
    <t>(in). Intel commented that the total is well above the theoretical maximum TUs possible of 19. Ericsson commented that there are strong RAN dependencies for this work and suggested this should be split into areas which can be handled in a second phase for early Rel-18 planning. The EBU commented that it was important to take into account that there may be TV and Radio requirements which would not be covered if the work is concentrated on Mission Critical applications. Orange considered that if the TUs are limited to 3 per meeting, then a choice would be needed to be made between 3.1 and 3.2, as both cannot be achieved. BT plc asked to add the 'X' and 'Y' figures, as was done for FS_5G_ProSe. This was left for off-line discussion and revised in SP-191284.</t>
  </si>
  <si>
    <t>Revised to SP-191285</t>
  </si>
  <si>
    <t>(in). Intel commented that an excellent job had been done here and the number of TUs needed for the reduced scope of only 3.1 is much lower than the whole WI. Orange asked for clarification of the figures in table 3.1 and also table 3.2. Cisco commented that 3GPP should focus on what needs to be standardized and recommendations and deployment options are considered 'nice to have' only and can be left to other groups or bodies to develop. This was left for off-line discussion and revised in SP-191285.</t>
  </si>
  <si>
    <t>Report from moderated email discussion on 'Study on Support for 5WWC, Phase 2'</t>
  </si>
  <si>
    <t>(in). There was some discussion over whether WT2 should be kept or passed to SA WG6 to work on. Huawei commented that for item 1.3, maximum number of deployments needs to be considered. The TSG SA Chairman commented that serious consideration should be given for items whether TUs should be included to do deployment guidelines, or whether TUs can be reduced by removing non-essential work, including items marked as (in) as well as (in*). The SA WG2 Chairman commented that such work can probably be done off-line via conference calls and e-mail discussions and this may be a way of reducing the estimated TUs. Ericsson commented that the use of guidelines can also circumvent issues with the understanding of the specification work and is considered valuable to the 3GPP community. T-Mobile commented that operators are quite confident with their deployments and such guidelines can be left for other groups and bodies to consider. This was left for off-line discussion and revised in SP-191286.</t>
  </si>
  <si>
    <t>Revised to SP-191286</t>
  </si>
  <si>
    <t>(in). It was clarified that the conclusion was to include WT5, 4.1, 4.3 and potentially WT7, related to the SID. There were some comments on whether items should be in or out. Ericsson commented that there were also items that they would like to keep which are not in the 'yes' list and the goal was also to find items which can be downsized in order to reduce the TUs needed. The SA WG2 Chairman reported that the original estimates for the eNPN work had been underestimated work needed with customisation, which presented more issues to be solved than estimated and suggested either removing this or clarifying exactly what customisation will be done. This was left for off-line discussion and revised in SP-191287.</t>
  </si>
  <si>
    <t>Revised to SP-191287</t>
  </si>
  <si>
    <t>(in). AT&amp;T commented that it appears that there is similar discussions ongoing in IEEE and if so, this should wait for conclusions there and be left to Rel 18. There was some support for leaving WT4 out of the work. The SA WG2 Chairman asked why the TU estimates do not change whether TSN is included or not. Ericsson explained that the TUs would have needed to be increased if TSN was included. Nokia proposed to allow WT4 if there are requests for it but to limit it to some study only in Rel-17. This was left for off-line discussion and revised in SP-191288.</t>
  </si>
  <si>
    <t>Revised to SP-191288</t>
  </si>
  <si>
    <t>Revised to SP-191289</t>
  </si>
  <si>
    <t>Revision of SP-191256. (in). This work will depend upon the RAN work which may be clarified in the Joint session. It was reported that this has already used 2 TUs at the previous meeting. Qualcomm commented that there will be a need for some TUs to work on studies which have not yet been done due to dependencies. Ericsson suggested the study work should include the results of the RAN dependencies, rather than leaving this to the normative phase. The SA WG2 Chairman suggested one of the Normative TUs is moved to the Study part. This was left for off-line discussion and revised in SP-191288. Revised to SP-191289</t>
  </si>
  <si>
    <t>Revision of SP-191228. (in*). The SA WG2 Chairman warned that with this large study, there will be little time to finish the study and progress the normative work. Cisco suggested that CT WG4 should be consulted to make sure that the protocol updates that will be needed will be completed also in the Release. Huawei commented that as WT2 is dependent on WT1 and therefore handled sequentially, it is unlikely that both can be done in Release 17. This was left for off-line discussion and revised in SP-191290.</t>
  </si>
  <si>
    <t>Revised to SP-191290</t>
  </si>
  <si>
    <t>(in*). The SA WG2 Chairman asked why the Study work and Normative Work are both 6 TUs, as normative work should take less time once the study is complete. ZTE asked whether the argument about large numbers of CRs for a particular WI is justified as this could apply to many other WIs. Ericsson questioned the validity of sending requests to IETF to speed up the work, as the IETF can only progress by direct participation and work by companies. This was left for off-line discussion and revised in SP-191291.</t>
  </si>
  <si>
    <t>Revised to SP-191291</t>
  </si>
  <si>
    <t>Revision of SP-191221. (in*). This was left for off-line discussion and revised in SP-191292.</t>
  </si>
  <si>
    <t>Revised to SP-191292</t>
  </si>
  <si>
    <t>(in*). This was left for off-line discussion and revised in SP-191293.</t>
  </si>
  <si>
    <t>Revised to SP-191293</t>
  </si>
  <si>
    <t>At SA WG2#136 meeting, the SA WG2 work plan was discussed (in S2-1912781 [1]) and following observations can be made: {. . .}</t>
  </si>
  <si>
    <t>Revised to SP-191294</t>
  </si>
  <si>
    <t>(in*). This was left for off-line discussion and revised in SP-191294</t>
  </si>
  <si>
    <t>TSG SA Chairman's View and Proposals for Rel 17 Timeline and Content Planning. The following is proposed to be endorsed / approved by TSG SA: 1) The freeze time for Rel-17 SA WG2 work is December 2020. 2) After this freeze work will progress as usual, i.e. exceptions will be granted if they can be approved. 3) The freeze time for Rel-17 stage 3 work is September 2021 (ASN.1/coding: December 2021). 4) The roughly 50 time units gained due to the two 'additional' meetings in Q4/2020 should be split as follows by TSG SA and SA WG2: a. 25 TUs more to work on additional work tasks and/or items on the in/in* lists as well as on items that might be added due to synchronization with RAN. b. 25 TUs as a generic buffer which needs to be used to guarantee that Rel-16 is completed in a stable way and that Rel-17 maintenance is kept at a low level once frozen. Note that item 3 can only be endorsed by TSG SA and needs to be approved by the TSG SA/TSG RAN joint session.</t>
  </si>
  <si>
    <t>Chitturi</t>
  </si>
  <si>
    <t>Suresh</t>
  </si>
  <si>
    <t>Samsung R&amp;D Institute India</t>
  </si>
  <si>
    <t>Gaal</t>
  </si>
  <si>
    <t>Qualcomm Austria RFFE GmbH</t>
  </si>
  <si>
    <t>Guttman</t>
  </si>
  <si>
    <t>Samsung Electronics GmbH</t>
  </si>
  <si>
    <t>Hayes</t>
  </si>
  <si>
    <t>Stephen</t>
  </si>
  <si>
    <t>Hwang</t>
  </si>
  <si>
    <t>Chungwoo</t>
  </si>
  <si>
    <t>KT Corp.</t>
  </si>
  <si>
    <t>Soenghun</t>
  </si>
  <si>
    <t>Samsung Research America</t>
  </si>
  <si>
    <t>Wuk</t>
  </si>
  <si>
    <t>Samsung Electronics Romania</t>
  </si>
  <si>
    <t>NEC Corporation</t>
  </si>
  <si>
    <t>Ning</t>
  </si>
  <si>
    <t>Beijing OPPO Com. corp., ltd</t>
  </si>
  <si>
    <t>Ericsson LM</t>
  </si>
  <si>
    <t>Suzuki</t>
  </si>
  <si>
    <t>van der Veen</t>
  </si>
  <si>
    <t>Hans</t>
  </si>
  <si>
    <t>Yeo</t>
  </si>
  <si>
    <t>Jeongho</t>
  </si>
  <si>
    <t>Samsung Electronics Nordic AB</t>
  </si>
  <si>
    <t>Rel-17 prioritization for SA WG2</t>
  </si>
  <si>
    <t>23.502 CR1679R3; 23.502 CR1682R1; 23.502 CR1701R1; 23.502 CR1703; 23.502 CR1704R2; 23.502 CR1705R1; 23.502 CR1709R1; 23.502 CR1710R2; 23.502 CR1715R4; 23.502 CR1716R1; 23.502 CR1718R1; 23.502 CR1719; 23.502 CR1720R2; 23.502 CR1735R1; 23.502 CR1739R1; 23.502 CR1771R2; 23.502 CR1785R2; 23.502 CR1803R1; 23.502 CR1804R3; 23.502 CR1826R3; 23.502 CR1835R2; 23.502 CR1836; 23.502 CR1837; 23.502 CR1842R2; 23.502 CR1846R2; 23.502 CR1859R2; 23.502 CR1872R4; 23.502 CR1874R2; 23.502 CR1875R1; 23.502 CR1883; 23.502 CR1893; 23.502 CR1894R3; 23.502 CR1907R3; 23.502 CR1908R2; 23.502 CR1941R4</t>
  </si>
  <si>
    <t>23.501 CR1459R3; 23.501 CR1576R2; 23.501 CR1695R2; 23.501 CR1703R3; 23.501 CR1710R4; 23.501 CR1722R2; 23.501 CR1728R1; 23.501 CR1734R1; 23.501 CR1736R2; 23.501 CR1739R5; 23.501 CR1740R1; 23.501 CR1743R2; 23.501 CR1754R1; 23.501 CR1755R3; 23.501 CR1767R2; 23.501 CR1775R2; 23.501 CR1819R1; 23.501 CR1840R1; 23.501 CR1845R3; 23.501 CR1847R2; 23.501 CR1848R4; 23.501 CR1849R1; 23.501 CR1859R4; 23.501 CR1918; 23.501 CR1941R4; 23.501 CR1945</t>
  </si>
  <si>
    <t>23.167 CR0350R3; 23.167 CR0351R2; 23.203 CR1130R1; 23.204 CR0119R1; 23.216 CR0362R1; 23.401 CR3538R5; 23.401 CR3547R2; 23.401 CR3552R1; 23.503 CR0316; 23.503 CR0327R1; 23.503 CR0329R3; 23.503 CR0339R1; 23.503 CR0348R3; 23.503 CR0354R2; 23.503 CR0362R3; 23.682 CR0461R1; 23.682 CR0462R2; 23.682 CR0463; 23.682 CR0464</t>
  </si>
  <si>
    <t>23.401 CR3520R2; 23.401 CR3527R2; 23.401 CR3541R3; 23.401 CR3549R6; 23.401 CR3561R2; 23.501 CR1564R3; 23.501 CR1592R10; 23.501 CR1717R2; 23.501 CR1828R3; 23.501 CR1829R6; 23.501 CR1936R2; 23.502 CR1546R3; 23.502 CR1814R5; 23.502 CR1853R3; 23.502 CR1890R2; 23.502 CR1891R2</t>
  </si>
  <si>
    <t>23.285 CR0057R1; 23.285 CR0058R2; 23.285 CR0059R2; 23.287 CR0008R2; 23.287 CR0009R1; 23.287 CR0015R3; 23.287 CR0019R2; 23.287 CR0021R3; 23.287 CR0023R3; 23.287 CR0024R7; 23.287 CR0025R3; 23.287 CR0027R2; 23.287 CR0028R3; 23.287 CR0030R2; 23.287 CR0033R2; 23.287 CR0034R3; 23.287 CR0036R1; 23.287 CR0037; 23.287 CR0039R1; 23.287 CR0040R2; 23.287 CR0041R2; 23.287 CR0042R1; 23.287 CR0043R2; 23.287 CR0044R2; 23.287 CR0045R1; 23.287 CR0047R1; 23.287 CR0048R2; 23.287 CR0049R3; 23.287 CR0053R2; 23.287 CR0059R2; 23.287 CR0018R1; 23.288 CR0100R5</t>
  </si>
  <si>
    <t>23.501 CR1654R2; 23.501 CR1737; 23.501 CR1787R7; 23.501 CR1992R1; 23.502 CR1477R6; 23.502 CR1617R3; 23.502 CR1627R4; 23.502 CR1712; 23.502 CR1713; 23.502 CR1782R2; 23.502 CR1824R3; 23.502 CR1889R1; 23.502 CR1905; 23.502 CR1946; 23.503 CR0290R5; 23.503 CR0330R1</t>
  </si>
  <si>
    <t>23.288 CR0002R6; 23.288 CR0003R8; 23.288 CR0004R3; 23.288 CR0009R4; 23.288 CR0043R2; 23.288 CR0044R6; 23.288 CR0047R3; 23.288 CR0055R1; 23.288 CR0057R5; 23.288 CR0062; 23.288 CR0063; 23.288 CR0064R7; 23.288 CR0065; 23.288 CR0066R6; 23.288 CR0068R4; 23.288 CR0071R3; 23.288 CR0072; 23.288 CR0076R2; 23.288 CR0078R2; 23.288 CR0081R3; 23.288 CR0084R3; 23.288 CR0087R3; 23.288 CR0088; 23.288 CR0091R1; 23.288 CR0092; 23.288 CR0093R4; 23.288 CR0094R1; 23.288 CR0095R2; 23.288 CR0099R1</t>
  </si>
  <si>
    <t>23.501 CR1702R3; 23.501 CR1714R2; 23.501 CR1733R1; 23.501 CR1769R3; 23.501 CR1771R3; 23.501 CR1772R2; 23.501 CR1773R2; 23.501 CR1774R3; 23.501 CR1868R5; 23.501 CR1869R10; 23.501 CR1870R3; 23.501 CR1875R2; 23.501 CR1923R2; 23.501 CR1924R1; 23.501 CR1937R1; 23.502 CR1616R2; 23.502 CR1686R2; 23.502 CR1687R2; 23.502 CR1708R1; 23.502 CR1767R4; 23.502 CR1769R5; 23.502 CR1770R2; 23.502 CR1880R2; 23.502 CR1902; 23.503 CR0334R7</t>
  </si>
  <si>
    <t>23.316 CR0010R4; 23.316 CR0012R1; 23.316 CR0029R3; 23.316 CR0036R3; 23.316 CR0038R6; 23.316 CR0039R3; 23.316 CR0040R4; 23.316 CR0041R3; 23.316 CR0044R1; 23.316 CR0045R1; 23.316 CR0046R2; 23.316 CR0048R3; 23.316 CR0049R2; 23.316 CR0050R3; 23.316 CR0051R1; 23.316 CR0052R3; 23.316 CR0053R2; 23.316 CR0054R2; 23.316 CR0055R1; 23.316 CR0056; 23.316 CR0057; 23.316 CR0058R2; 23.316 CR0059R2; 23.316 CR0060R1; 23.316 CR0061R1; 23.501 CR1373R2; 23.501 CR1553R2; 23.501 CR1688; 23.501 CR1920R1; 23.502 CR1465R2; 23.502 CR1635R1; 23.502 CR1860R2; 23.502 CR1861R2</t>
  </si>
  <si>
    <t>23.502 CR1380R4; 23.502 CR1661R1; 23.502 CR1675R3; 23.502 CR1678; 23.502 CR1680R2; 23.502 CR1697; 23.502 CR1768R1; 23.502 CR1818R3; 23.502 CR1871R2; 23.502 CR1950; 23.503 CR0322R1; 23.503 CR0346R1; 23.503 CR0349R2; 23.503 CR0351; 23.503 CR0367R1; 23.503 CR0368R1; 23.503 CR0375R2</t>
  </si>
  <si>
    <t>23.501 CR1686R1; 23.501 CR1687R1; 23.501 CR1756R1; 23.501 CR1757R1; 23.501 CR1852R1; 23.501 CR1853R1; 23.501 CR1860R4; 23.501 CR1934R1; 23.501 CR1939R3; 23.501 CR1940R3; 23.501 CR1955; 23.501 CR1956; 23.501 CR1984R1; 23.501 CR1985R1; 23.501 CR1986R2; 23.501 CR1738R3; 23.501 CR1770R2; 23.501 CR1778R2; 23.501 CR1801R2; 23.501 CR1837R2; 23.501 CR1839R2; 23.501 CR1935R2; 23.501 CR1949R1; 23.501 CR1976R2</t>
  </si>
  <si>
    <t>23.501 CR1472R2; 23.501 CR1473R4; 23.501 CR1527R3; 23.501 CR1623R2; 23.501 CR1679R2; 23.501 CR1715R1; 23.501 CR1729R4; 23.501 CR1765R3; 23.501 CR1766R3; 23.501 CR1895; 23.501 CR1942R2; 23.501 CR1994R1; 23.502 CR1470R5; 23.502 CR1601R1; 23.502 CR1647R1; 23.502 CR1738; 23.502 CR1766R1; 23.502 CR1774; 23.502 CR1817R1; 23.502 CR1819R3; 23.502 CR1849R1; 23.502 CR1855R5; 23.502 CR1909; 23.503 CR0376</t>
  </si>
  <si>
    <t>23.273 CR0033R3; 23.273 CR0037R2; 23.273 CR0041; 23.273 CR0045; 23.273 CR0046; 23.273 CR0047R1; 23.273 CR0048R2; 23.273 CR0049R2; 23.273 CR0055R1; 23.273 CR0056R1; 23.273 CR0057R1; 23.273 CR0059; 23.273 CR0060R2; 23.273 CR0062R1; 23.273 CR0074R1; 23.273 CR0076R2; 23.273 CR0080; 23.502 CR1474R1; 23.502 CR1952</t>
  </si>
  <si>
    <t>23.502 CR1372R2; 23.502 CR1482R8; 23.502 CR1516R3; 23.502 CR1555R2; 23.502 CR1587R3; 23.502 CR1645R3; 23.502 CR1668R1; 23.502 CR1721R2; 23.502 CR1727R1; 23.502 CR1728R2; 23.502 CR1775R2; 23.502 CR1779R2; 23.502 CR1791R2; 23.502 CR1807R1; 23.502 CR1808R4; 23.502 CR1809R2; 23.502 CR1810R2; 23.502 CR1868R3; 23.502 CR1916R1; 23.502 CR1927R1; 23.502 CR1929R1</t>
  </si>
  <si>
    <t>23.501 CR1363R3; 23.501 CR1485R3; 23.501 CR1486R1; 23.501 CR1594R3; 23.501 CR1666R8; 23.501 CR1667R4; 23.501 CR1689R2; 23.501 CR1690R2; 23.501 CR1692R1; 23.501 CR1693R1; 23.501 CR1721R2; 23.501 CR1745; 23.501 CR1746R1; 23.501 CR1792R2; 23.501 CR1817R1; 23.501 CR1818R2; 23.501 CR1899R2; 23.501 CR1972; 23.501 CR1993</t>
  </si>
  <si>
    <t>23.501 CR1711R1; 23.501 CR1747R7; 23.501 CR1750R3; 23.501 CR1751R3; 23.501 CR1752R3; 23.501 CR1797R3; 23.501 CR1798R2; 23.501 CR1802R2; 23.501 CR1804R3; 23.501 CR1806R5; 23.501 CR1815R2; 23.501 CR1821R3; 23.501 CR1822R3; 23.501 CR1823R1; 23.501 CR1857R5; 23.501 CR1879R2; 23.501 CR1881R3; 23.501 CR1887R2; 23.501 CR1888R5; 23.501 CR1889R2; 23.501 CR1890R7; 23.501 CR1893R3; 23.501 CR1932R2; 23.501 CR1981R5; 23.501 CR1997R3; 23.502 CR1729R3; 23.502 CR1799R1; 23.502 CR1812R1; 23.502 CR1870R2; 23.502 CR1900R2; 23.502 CR1940R2; 23.503 CR0325R3; 23.503 CR0336R1</t>
  </si>
  <si>
    <t>Way Forward: - Reduce 2 TUs from FS_5MBS study phase. - Determine whether FS_eNS_ph2, FS_eV2XARC_ph2 needs to be down scoped. - Agree that FS_eNPN, FS_5G_ProSe and FS_5MBS will be granted 1Qtr exception. - Agree that at maximum 1 Qtr exception will be granted. - Determine additional Available TU to be allocated to which IN* item. - There is scope to add only 1 IN* item unless further down scoping of IN items is undertaken.</t>
  </si>
  <si>
    <t>Revised to SP-191296</t>
  </si>
  <si>
    <t>The TSG SA Chairman asked that the request for pre-agreement for exceptions in the planning what not acceptable, as exceptions are granted on a case by case basis with regard to the completion of the work and potential for the work completing in the exception period. Ericsson commented that it is the meeting which makes such decisions, and this is an important issue for Ericsson, at least. The TSG CT Chairman commented that exceptions should not be planned in advance and the project plan itself should rather set the milestones for completion. T-Mobile suggested that if there is a study running, which does not complete at least 1 plenary cycle before the freeze date in order for the related Work Item to be included in the Release. Qualcomm commented that some further down scoping is possible and that Studies which do not have a normative part in Rel 17 can be reduced significantly or left to Rel 18. The TSG SA Chairman expected SA WG2 would handle such problems and raise them to TSG SA before the freeze deadline for decision. It was proposed that a table for planning an 18 month Release is provided for comparison. Huawei suggested that the planning should revert to the 38 TUs per meeting, in order to allow some buffer at the meetings, as previously agreed. BT plc commented that the conclusion to be drawn from the request for pre-agreed exceptions is that we need to extend the Release freeze date. Samsung agreed that buffer needs to be left in the meetings and that exceptions should not be pre-planned. CATT commented that release planning in TSG SA will have an impact on the TSG CT Release dates and asked for an 18 month Release option table to also be provided. Vodafone suggested that the main important items are identified and the focus on completion of those is done first, also that extending the Release by 3 months could be perceived poorly by the industry. Verizon commented that the quality of the products also needs to be taken into account and the work should not be rushed. The UK Home office considers the 5G_ProSe work as an essential item for public safety. This was left for off-line discussion and revised in SP-191296.</t>
  </si>
  <si>
    <t>Way forward for WWC</t>
  </si>
  <si>
    <t>Broadcom, Apple</t>
  </si>
  <si>
    <t>Xiaobao Chen</t>
  </si>
  <si>
    <t>SA WG5 Vice Chairman</t>
  </si>
  <si>
    <t>The report from TSG SA meeting #85 was approved and will be updated to accept revision marks and placed on the FTP server as version 1.0.0.</t>
  </si>
  <si>
    <t>This was noted</t>
  </si>
  <si>
    <t>[DRAFT] LS on IMO NCSR 7/INF.6 submitted by IALA</t>
  </si>
  <si>
    <t xml:space="preserve">To: .IALA </t>
  </si>
  <si>
    <t>Response to SP-191264. AT&amp;T asked for clarification of the role of the liaison contacts and Qualcomm asked for some corrections to the text. This was left for off-line discussion and revised, also to remove 'draft' in SP-191298.</t>
  </si>
  <si>
    <t>Revised to SP-191298</t>
  </si>
  <si>
    <t>To: TSG CT. CC: SA WG2, CT WG1, CT WG</t>
  </si>
  <si>
    <t>3GPP TSG Leadership information for newcomers welcome</t>
  </si>
  <si>
    <t>3GPP Newcomer Orientation information</t>
  </si>
  <si>
    <t>3GPP Liaison Persons information</t>
  </si>
  <si>
    <t>3GPP (TSG SA) Improvement Suggestions (living document)</t>
  </si>
  <si>
    <t>Release 17 Time Schedule. Proposed way forward: - Keep the 15 month release planning as agreed in TSG#83 joint RAN and SA meeting. - Selectively prioritizing functionality, giving opportunities for new markets and services. - De-prioritize and postpone 'optimizations' to Rel-18. - Utilize the good planning tools we have in 3GPP with objectives in SID/WID and Exception Requests, as needed.</t>
  </si>
  <si>
    <t>This paper provide analysis on the available TU for Rel17 and propose to extend 18 months for Rel 17. Proposal: we propose to extend the Rel-17 to at least 18 months, - In order to provide possibility that all key WTs in big IN items can be included in Rel-17 - Additional 6 TU can be allocated for some big items - Simplify SA discussion on down scope for the IN items - In order to give chance for the IN* items to be included in Rel-17 - There are big interest from industry for the IN* items. - SA#85 agreed 'SA has the intention to accommodate as many in* items as possible in R17.'</t>
  </si>
  <si>
    <t>Release 17 Time Schedule proposal. Proposal: It is proposed that SA discuss and agree on a more practical and reasonable schedule for Rel-17 that will accommodate market priorities - Include features for both MBB enhancement and vertical enablement - Include Public Safety requirements - Set Target date for stage 2 freeze as December 2020 - Set Target date for state 3 completion for Rel-17 as September 2021 (maintain 3 quarters gap to finish the stage 3 work)</t>
  </si>
  <si>
    <t>General/timeline. This was presented briefly and noted.</t>
  </si>
  <si>
    <t>Discuss the situation of the R17 time plan. Suggest to set the R17 Stage 2 target date as December 2020. - Proposals to agree on a practical schedule for Rel-17 - Proposal 1: Stage 2 target date December 2020 - Proposal 2: Stage 3 target date September 2021 (3 quarters gap to finish the stage 3 work)</t>
  </si>
  <si>
    <t>Summary &amp; rationale of priorities expressed by TIM on Rel17 SA WG2 activities. - Further thoughts on Rel-17 planning - Set the deadline first, then prioritize the content accordingly - Shorter-cycle release fits better in current times of fast-paced innovation - Current agreement (15 months lenght) is a reasonable compromise and should be confirmed - Exceptions will lead to an «18 months» actual lenght, anyway… - Encourage SA WG2 alignments with downstream groups as soon as possible - Increase coordination between SA WG2 and other SA WGs via e.g. conf call, joint sessions, … on selected topics: - with SA WG5 in the area of Network Analytics, Network Slicing,… - with SA WG6 in the area of Edge Computing,…</t>
  </si>
  <si>
    <t>Some basic principles on how to progress the prioritization discussions in SA#86. Proposals It is proposed to agree and apply following principles for SA WG2 Rel-17 prioritization: - Proposal #1: Downscoping of the IN items shall be carried out first. - Proposal #2: Downscoping of the IN* items will be carried out only if the downscoping of the IN items bring the number of TU's below the number available in Release 17. - Proposal #3: Once the IN* items have been downscoped then one or more of them can be considered for inclusion in Release 17.</t>
  </si>
  <si>
    <t>Feature specific. This was noted.</t>
  </si>
  <si>
    <t>This paper propose one way forward on the prioritization of 5MBS. Proposal It is proposed that WT#3.1 is included in the Rel-17 with the downscoping proposed in slide 7 - Transparent transport mode is support in the Rel-17 - Full service mode can be studied in SA WG4 (if needed) - Switch between unicast and broadcast is postponed to next release</t>
  </si>
  <si>
    <t>Feature specific. This was presented briefly and noted.</t>
  </si>
  <si>
    <t>This was discussed off-line and was noted.</t>
  </si>
  <si>
    <t>IN* Package Discussion</t>
  </si>
  <si>
    <t>In* Discussion report. Proposal: - Put all in* as a package included in R17 and set R17 Phase 2 deadline as Dec. 2020. NOTE: The IN* items are request to reduce the Work Task to fill in the TUs with 30 as total.</t>
  </si>
  <si>
    <t>The SA WG2 Chairman stated that this proposal is unfeasible and objected to it. There were some problems raised with understanding what is proposed to be progressed or not and a decision is difficult to make based on this. Samsung repeated that they could live with an 18 month release, but if more is then added we will move from an overloaded 15 month Release to an overloaded 18 month Release which will not solve the problem. This was left for off-line discussion and revised in SP-191301.</t>
  </si>
  <si>
    <t>Revised to SP-191301</t>
  </si>
  <si>
    <t>[DRAFT] Reply LS on the translation of GSMA GST/NEST</t>
  </si>
  <si>
    <t>Revised to SP-191303</t>
  </si>
  <si>
    <t>Revision of SP-191001. Wrong document uploaded. Revised to SP-191304.</t>
  </si>
  <si>
    <t>Revised to SP-191304</t>
  </si>
  <si>
    <t>Revised to SP-191305</t>
  </si>
  <si>
    <t>Revision of SP-191300. An informal show of hands was held to gauge objections to dropping in* items for consideration in Rel-17: WI Objections Comment UPCAS: 7 TBD eATSSS 13 OK if time WWC 10 OK if time eLCS_2 8 Dependent on RAN decision 5G_LAN_E 3 OK if time MPS2 9 OK if time UAS 12 OK if time KDDI asked whether it is feasible for in* items to be stalled until June 2020, when they can be reconsidered. This was left for off-line discussion and revised in SP-191306.</t>
  </si>
  <si>
    <t>Revised to SP-191306</t>
  </si>
  <si>
    <t>Revision of SP-191303. The SA WG2 Chairman asked whether there were going to be priorities defined for in* items. Verizon commented that if TSG SA decide to include any in* items then they should be considered as in from then on. Some rephrasing over the show of hands on stage 2 freeze date was made. Vodafone commented that there is no indication of RAN impacts for potential in* items. This will need to be considered when the results of RAN WI prioritisation is known. China Mobile suggested moving all in* items except 5G_LAN to in. There were objections to this because the revised WTs need to be provided in order to be able to estimate the impact of this. The SA WG1 RAN impacts need also to be added. This was updated and revised in SP-191305 for presentation to the joint TSG SA and TSG RAN session.</t>
  </si>
  <si>
    <t>Revision of SP-191304. Noted</t>
  </si>
  <si>
    <t>FS_eNS_Ph2 Work Tasks</t>
  </si>
  <si>
    <t>FS_5G_AIS Work Task</t>
  </si>
  <si>
    <t>FS_eV2XARC_Ph2 Work Tasks</t>
  </si>
  <si>
    <t>FS_eLCS_ph2 Work Tasks</t>
  </si>
  <si>
    <t>FS_5G_ProSe Work Tasks</t>
  </si>
  <si>
    <t>FS_MUSIM Work Tasks</t>
  </si>
  <si>
    <t>FS_UPCAS Work Tasks</t>
  </si>
  <si>
    <t>FS_MPS2_St2 Work Tasks</t>
  </si>
  <si>
    <t>FS_eATSSS_Ph2 Work Tasks</t>
  </si>
  <si>
    <t>FS_5WWC_Ph2 Work Tasks</t>
  </si>
  <si>
    <t>FS_5MBS Work Tasks</t>
  </si>
  <si>
    <t>FS_eNA_Ph2 Work Tasks</t>
  </si>
  <si>
    <t>FS_ID_UAS-SA2 Work Tasks</t>
  </si>
  <si>
    <t>FS_5GLAN_enh Work Tasks</t>
  </si>
  <si>
    <t>FS_IIoT Work Tasks</t>
  </si>
  <si>
    <t>FS_eNPN Work Tasks</t>
  </si>
  <si>
    <t>FS_5GSAT_ARCH Work Tasks</t>
  </si>
  <si>
    <t>ZTE (Rapporteur)</t>
  </si>
  <si>
    <t>Tencent (Rapporteur)</t>
  </si>
  <si>
    <t>LG Electronics (Rapporteur)</t>
  </si>
  <si>
    <t>CATT (Rapporteur)</t>
  </si>
  <si>
    <t>CATT, OPPO (Rapporteurs)</t>
  </si>
  <si>
    <t>Intel (rapporteur)</t>
  </si>
  <si>
    <t xml:space="preserve">China Mobile </t>
  </si>
  <si>
    <t>Perspecta Labs (Rapporteur)</t>
  </si>
  <si>
    <t>Huawei (Rapporteur)</t>
  </si>
  <si>
    <t>China Mobile, Huawei (Rapporteur)</t>
  </si>
  <si>
    <t>Nokia, Nokia Shanghai Bell (Rapporteur)</t>
  </si>
  <si>
    <t>Intel (Rapporteur)</t>
  </si>
  <si>
    <t>Ericsson (Rapporteur)</t>
  </si>
  <si>
    <t>THALES S.A. (Rapporteur)</t>
  </si>
  <si>
    <t>The SA WG1 Chairman was thanked for this report, which was noted.</t>
  </si>
  <si>
    <t>(in*). The moderator reported that this has been reduced to 3 TUs (2+1) and asked whether TSG SA wanted to try to further optimise this, e.g. by skipping the TR phase, or leave this for SA WG2 to consider. Qualcomm commented that less than 3 TUs is not really practical as there are overheads for each work item which takes up time in SA WG2, such as skeleton TR, agreement of Key issues, etc. which may be avoided by using discussion papers and working directly with a normative WID. Huawei considered 3 TUs to be more reasonable for this work. It was decided to keep the 3 for the moment. This was left for off-line discussion and was revised in SP-191326.</t>
  </si>
  <si>
    <t>Revised to SP-191326</t>
  </si>
  <si>
    <t>Noted. The individual work tasks were revised with updates of the Time Units in SP-191307 to SP-191325.</t>
  </si>
  <si>
    <t>Revised to SP-191327</t>
  </si>
  <si>
    <t>Summary for work item 'EVS Float Conformance for Non Bit-exact'</t>
  </si>
  <si>
    <t>EVS_FCNBE Rapporteur (Intel)</t>
  </si>
  <si>
    <t>Summary for work item 'EVS Float Conformance for Non Bit-exact</t>
  </si>
  <si>
    <t>This paper proposes the break-down of objectives of FS_enh_EC into a set of Work Tasks with granular TU estimate per Work Task.</t>
  </si>
  <si>
    <t>Futurewei (Moderator)</t>
  </si>
  <si>
    <t>Postponed SP-190859 from TSG SA#85. This LS was reviewed and noted.</t>
  </si>
  <si>
    <t>Revised to SP-191329</t>
  </si>
  <si>
    <t>Revision of SP-191230. (in). Revised to SP-191329</t>
  </si>
  <si>
    <t>Huawei suggested that a response LS to confirm the cooperation approach would be useful. Nokia did not see the need for a response from TSG SA as this LS was for information. Huawei clarified that SA WG5 have asked for this in their LS in SP-190977. This LS was then noted.</t>
  </si>
  <si>
    <t>WITHDRAWN: To: SA WG5. CC: SA WG2</t>
  </si>
  <si>
    <t>Response to SP-190977. WITHDRAWN</t>
  </si>
  <si>
    <t>The TSG SA Chairman commented that TSG SA should not challenge TSG RAN decisions based on the SA WG2 Rel 17 content. SA WG6 dependencies to RAN work items should be analysed and any issues raised to TSG level if they cannot be resolved between the WGs. This LS was then noted.</t>
  </si>
  <si>
    <t>Qualcomm commented that there has already been a study on energy saving which should be reviewed. Nokia agreed that the study has already been done and principles will apply for 5G system. China mobile commented that the energy efficiency aspects should be taken into account between SA WG2 and SA WG5 and energy efficiency is considered an important aspect of the system. Vodafone commented that the choice on energy saving methods used are an operator decision and SA WG2 can provide information of available methods. Samsung commented that the statement that there will be no OAM impact, which is against the conclusions of the TR. Huawei commented that this is a typical example of where close coordination between SA WG2 and SA WG5 is needed. The TSG SA Chairman commented that energy saving and green issues should always be taken into consideration in the work of 3GPP. The response LSs should be worked on off-line to align them. This was then noted.</t>
  </si>
  <si>
    <t>Maria Pia Gallante</t>
  </si>
  <si>
    <t>WITHDRAWN: 3GPP Release Planning summary</t>
  </si>
  <si>
    <t>SA WG5 specific. The SA WG5 Vice Chairman was thanked for this report, which was noted.</t>
  </si>
  <si>
    <t>Samsung commented that early planning for Rel 18 is useful, but the potential work should not be limited by the planning. Huawei commented that whereas SA WG1 planning can be done, it is difficult to plan a full release schedule so soon. The SA WG2 Chairman agreed that planning should start early, possibly in June 2020, when the Rel 17 work is closer to completion. The TSG SA Chairman suggested that TSG SA should have a discussion in the next meeting related to the Release planning mechanism to resolve issues already found with what to do with work items which are moved out of a Release due to time constraints, rather than lack of support for the work, as there is no mechanism available at present. Ericsson commented that this presentation of SA WG1 ideas to TSG SA for review will help TSG SA to focus and plan the Release content before developing requirements which need to wait for Stage 2 work before determining whether they are achievable. Contributions on this were invited to TSG SA meetings. This was then noted.</t>
  </si>
  <si>
    <t>Agreed in SA WG2 with objection from Huawei. Huawei commented that there are CRs in block approval which will result in resolution of the issue and withdraw of their objections. This CR Pack was then approved.</t>
  </si>
  <si>
    <t>Haris</t>
  </si>
  <si>
    <t>Revision of SP-190989. This New WID was approved.</t>
  </si>
  <si>
    <t>UE Radio Capability ID allocation in EPS</t>
  </si>
  <si>
    <t>16.4.0</t>
  </si>
  <si>
    <t>(in*). This was left for off-line discussion and was revised in SP-191333</t>
  </si>
  <si>
    <t>Security aspects of RLOS</t>
  </si>
  <si>
    <t>33.401</t>
  </si>
  <si>
    <t>Revised to SP-191333</t>
  </si>
  <si>
    <t>Revised to SP-191334</t>
  </si>
  <si>
    <t>MCC have an objection to the text 'The version of the whitelist given in the latest available release shall supersede the whitelist defined in the present document.' in this CR. The SA WG3 Chairman reported that removal of the sentence had been proposed on the SA WG3 reflector with no objection to this. This CR pack was noted and 33.401 CR0687R1 was revised in SP-191332.</t>
  </si>
  <si>
    <t>Qualcomm commented that the TR indicates interactions with RAN but they do not see any normative interaction which will need to be specified in 3GPP. China Telecom commented that there are some roaming aspects which may have impacts and suggested clarifying the indication of interactions with RAN. This was left for off-line discussion and revised in SP-191335.</t>
  </si>
  <si>
    <t>Revised to SP-191335</t>
  </si>
  <si>
    <t>Revised to SP-191336</t>
  </si>
  <si>
    <t>Revision of SP-191105. This New WID was approved.</t>
  </si>
  <si>
    <t>Company 'SS8' is not a 3GPP member and should be removed. This was revised in SP-191337.</t>
  </si>
  <si>
    <t>Revised to SP-191337</t>
  </si>
  <si>
    <t>Orange commented that for the Scope and Objectives, the work should take into account existing specifications produced in ETSI ISG MEC. This was indicated in note 3 of the Objectives. Qualcomm suggested agreeing this WID and handling the deployment guidelines via an LS to WGs to remove some of the dependencies here. This was revised in SP-191336.</t>
  </si>
  <si>
    <t>Revision of SP-190983. This New WID was approved.</t>
  </si>
  <si>
    <t>Merged into SAT_ARCH work Item.</t>
  </si>
  <si>
    <t>Merged</t>
  </si>
  <si>
    <t>This was revised to make some corrections in SP-191338.</t>
  </si>
  <si>
    <t>Revised to SP-191338</t>
  </si>
  <si>
    <t>Revision of SP-191192. This new Study WID was approved.</t>
  </si>
  <si>
    <t>Revision of S5-197667. This CR was approved.</t>
  </si>
  <si>
    <t>Revision of S5-197668. This CR was approved.</t>
  </si>
  <si>
    <t>Revision of S5-197694. This CR was approved.</t>
  </si>
  <si>
    <t>Revision of S5-197695. This CR was approved.</t>
  </si>
  <si>
    <t>This was revised to correct the change proposal in SP-191339.</t>
  </si>
  <si>
    <t>Revised to SP-191339</t>
  </si>
  <si>
    <t>Proposed way forward for Rel-17 timeline in TSG SA</t>
  </si>
  <si>
    <t>Proposes not approving 23.502 CR1892 in SP-191058. This was reviewed and noted.</t>
  </si>
  <si>
    <t>Agreed in SA WG2 with objection from Nokia. Nokia withdrew their objection and this CR Pack was approved.</t>
  </si>
  <si>
    <t>Agreed in SA WG2 with objection from Huawei. Huawei withdrew their objection and this CR Pack was approved.</t>
  </si>
  <si>
    <t>Agreed in SA WG2 with objection from Qualcomm. Revision of CR proposed in SP-191237. This CR Pack was noted.</t>
  </si>
  <si>
    <t>Revision of 23.288 CR0102R1 in CR Pack SP-191062. This CR was approved.</t>
  </si>
  <si>
    <t>This paper proposes the break-down of objectives of 5G_AIS into a set of Work Tasks with granular TU estimate per Work Task.</t>
  </si>
  <si>
    <t>This paper proposes the break-down of objectives of FS_eNS_Ph2 into a set of Work Tasks with granular TU estimate per Work Task.</t>
  </si>
  <si>
    <t>This paper proposes the break-down of objectives of FS_eV2XARC_Ph2 into a set of Work Tasks with granular TU estimate per Work Task.</t>
  </si>
  <si>
    <t>This paper proposes the break-down of objectives of FS_MPS2_St2 into a set of Work Tasks with granular TU estimate per Work Task.</t>
  </si>
  <si>
    <t>This paper proposes the break-down of objectives of FS_ATSSS_Ph2 into a set of Work Tasks with granular TU estimate per Work Task.</t>
  </si>
  <si>
    <t>This paper proposes the break-down of objectives of FS_5WWC_Ph2 into a set of Work Tasks with granular TU estimate per Work Task.</t>
  </si>
  <si>
    <t>FS_enh_EC Work Tasks</t>
  </si>
  <si>
    <t>This paper proposes the break-down of objectives of FS_IIoT into a set of Work Tasks with granular TU estimate per Work Task.</t>
  </si>
  <si>
    <t>This paper proposes the break-down of objectives of FS_MUSIM into a set of Work Tasks with granular TU estimate per Work Task.</t>
  </si>
  <si>
    <t>As a revision of the WT tasks agreed by Email, this paper proposes the break-down of objectives of 5G_SAT_ARCH into a set of Work Tasks with granular TU estimate per Work Task. In the background clause, this paper proposes to update the reference to the 5G_SAT_ARCH.</t>
  </si>
  <si>
    <t>Summary of change: UE Radio Capability ID is done using GUTI Reallocation and Attach/TAU Accept</t>
  </si>
  <si>
    <t>Summary of change: Add new annex to include the security aspects of RLOS.</t>
  </si>
  <si>
    <t>Proposed way forward for Rel-17 timeline in TSG SA Way Forward: - The Rel-17 timeline for SA WG2 completion is December 2020. - The Rel-17 freeze date from SA perspective is September 2021.</t>
  </si>
  <si>
    <t>Working agreement for Rel-17 timeline in TSG SA</t>
  </si>
  <si>
    <t>This was endorsed.</t>
  </si>
  <si>
    <t>Revised to SP-191342</t>
  </si>
  <si>
    <t>Revision of SP-191334. This was endorsed.</t>
  </si>
  <si>
    <t>This paper proposes the break-down of objectives of FS_eLCS_ph2 into a set of Work Tasks with granular TU estimate per Work Task.</t>
  </si>
  <si>
    <t>This paper proposes the break-down of objectives of FS_5MBS into a set of Work Tasks with granular TU estimate per Work Task.</t>
  </si>
  <si>
    <t>Revision of SP-191307. It was asked why this cannot be further reduced. Nokia commented that there are more key issues to be added in January and so far only 1 solution proposed and this time has already been reduced significantly and all estimated TUs are needed. AT&amp;T asked why the tasks had not been further broken down. It was clarified that the TUs are 6+2, but as 2 have already been used the total should be 6 rather than 8. This was revised to correct tis in SP-191342.</t>
  </si>
  <si>
    <t>Revised to SP-191343</t>
  </si>
  <si>
    <t>This paper proposes the break-down of objectives of FS_UPCAS into a set of Work Tasks with granular TU estimate per Work Task.</t>
  </si>
  <si>
    <t>Revised to SP-191344</t>
  </si>
  <si>
    <t>This paper proposes the break-down of objectives of FS_eNA_Ph2 into a set of Work Tasks with granular TU estimate per Work Task.</t>
  </si>
  <si>
    <t>Wrong document uploaded</t>
  </si>
  <si>
    <t>Revised to SP-191345</t>
  </si>
  <si>
    <t>Ericsson commented that the levels of control for access had been discussed in SA WG2, but there was no understanding of what this means and suggested this could be removed as a Work Task. Qualcomm asked whether there was an overlap between service level control and access level control and asked why these need different TUs rather than being handled together. Nokia did not think 2 TUs were needed for this as there is little needed to do on it. Nokia commented that in order to cater for the possibility that there will not be an 18 month Release, the planning needs to be done based on a 15 month Release and scope reductions still need to be done. This was left for off-line discussion and revised in SP-191346.</t>
  </si>
  <si>
    <t>Revised to SP-191346</t>
  </si>
  <si>
    <t>Revision of SP-191285. (in). Qualcomm commented that WT12 is already supported in Rel-16 and asked what the expectation for WT9 for specification work. LGE asked why WT8 was needed as it is covered in Rel-16. AT&amp;T asked why WTs which have a majority of 'No' are added. Orange replied that these were WTs which received less 'No' than those that were excluded. Ericsson commented that good justification is needed for including items, rather than including lower support items. The related Work Task document was revised and this report was noted.</t>
  </si>
  <si>
    <t>This was left for off-line discussion and revised in SP-191347.</t>
  </si>
  <si>
    <t>Revised to SP-191347</t>
  </si>
  <si>
    <t>Revised to SP-191348</t>
  </si>
  <si>
    <t>Revision of SP-191301. Revised to SP-191348</t>
  </si>
  <si>
    <t>Intel commented that due to the greater resource that may be available they would prefer to revert the figures for WT2. There were comments on the Application Level WTs, as this should be considered only near the end of the release and take into consideration that SA WG6 now have a related Work Item for this. The importance of the inclusion of deployment guidelines was questioned. Blackberry commented that any deployment guidelines should be done at the end of the work. This was left for off-line discussion and revised in SP-191350.</t>
  </si>
  <si>
    <t>Revised to SP-191350</t>
  </si>
  <si>
    <t>Revision of SP-191311. The Moderator report was used as a basis instead of the work task paper and this should be corrected. The completion of the work in September when the RAN study does not complete until after the Study end date. was questioned. OPPO replied that once the RAN study completes the Stage 2 normative work can be done quickly. Qualcomm commented that if layer 3 Relay is used, then the IP routing mechanism can be used and this can be completed quickly, saving most of the 7 TUs reserved for this. This was left for off-line discussion and revised in SP-191351.</t>
  </si>
  <si>
    <t>Revised to SP-191351</t>
  </si>
  <si>
    <t>Revision of SP-191322. Some companies asked to reinstate the WT4. There was also support for leaving it out as this was a late addition in SA WG2 and was not in the currently approved SID. This was left for off-line discussion and revised in SP-191352.</t>
  </si>
  <si>
    <t>Revised to SP-191352</t>
  </si>
  <si>
    <t>Revised to SP-191353</t>
  </si>
  <si>
    <t>Nokia asked whether there was expected RAN support for this. Intel clarified that the RAN objectives mirror the SA WG2 objectives so there should not be an issue. RAN will start MUSIM in Q3 which will have an impact on A WG2 scheduling of the MUSIM work. This was revised in SP-191352. Revised to SP-191353</t>
  </si>
  <si>
    <t>Revision of SP-191323. This was endorsed.</t>
  </si>
  <si>
    <t>Revision of SP-191310. The total figures were incorrect and this should be corrected. Blackberry asked what criteria were used to reduce the TUs. CATT explained that there was support for all Work tasks and in order to reduce the necessary TUs the highest supported items were chosen. Qualcomm commented that they did not support this as eLCS is not in Rel-17, but if it is in Rel-17, then they would like WT 4.2 included. This was left for off-line discussion and revised in SP-191354.</t>
  </si>
  <si>
    <t>Revised to SP-191354</t>
  </si>
  <si>
    <t>Nokia commented that the estimated TUs was optimistic, as the CAPS WI was a complex development and this will likely have some difficult and involved work. This was left for off-line discussion and revised in SP-191355.</t>
  </si>
  <si>
    <t>Revised to SP-191355</t>
  </si>
  <si>
    <t>SP-191361</t>
  </si>
  <si>
    <t>SP-191362</t>
  </si>
  <si>
    <t>SP-191363</t>
  </si>
  <si>
    <t>SP-191364</t>
  </si>
  <si>
    <t>SP-191365</t>
  </si>
  <si>
    <t>SP-191366</t>
  </si>
  <si>
    <t>SP-191367</t>
  </si>
  <si>
    <t>SP-191368</t>
  </si>
  <si>
    <t>SP-191369</t>
  </si>
  <si>
    <t>SP-191370</t>
  </si>
  <si>
    <t>SP-191371</t>
  </si>
  <si>
    <t>SP-191372</t>
  </si>
  <si>
    <t>SP-191373</t>
  </si>
  <si>
    <t>SP-191374</t>
  </si>
  <si>
    <t>SP-191375</t>
  </si>
  <si>
    <t>SP-191376</t>
  </si>
  <si>
    <t>SP-191377</t>
  </si>
  <si>
    <t>SP-191378</t>
  </si>
  <si>
    <t>SP-191379</t>
  </si>
  <si>
    <t>SP-191380</t>
  </si>
  <si>
    <t>SP-191381</t>
  </si>
  <si>
    <t>Intel asked how the TUs were reduced to half. Apple clarified that the solutions will be restricted to IETF based protocols. This was endorsed.</t>
  </si>
  <si>
    <t>Intel asked how the TUs were reduced to half for WT1.3. Huawei clarified that this was restricted to layer 3, which is clarified in the SID. This was endorsed.</t>
  </si>
  <si>
    <t>Updated Work Tasks and TU estimates.</t>
  </si>
  <si>
    <t>The moderator report was used for this and the Work task document should be used as a basis. Intel asked to clarify which WTs have been increased to increase the overall total. Ericsson clarified that these were a set of high priority WTs and extra time was considered reasonable. ZTE commented that this is against the spirit of the TU reduction exercise to increase the Scope of the Work Item. Qualcomm supported having all the WTs in this. Huawei commented that they also support much of this work, but considered some of the WTs can be handled elsewhere. This was left for off-line discussion and revised in SP-191357.</t>
  </si>
  <si>
    <t>Revised to SP-191357</t>
  </si>
  <si>
    <t>This paper proposes the break-down of objectives of FS_ID_UAS-SA2 ('Study on supporting Unmanned Aerial Systems Connectivity, Identification, and Tracking') into a set of Work Tasks with granular TU estimate per Work Task.</t>
  </si>
  <si>
    <t>Some calculation errors needed correction. There were a number of comments on the TUs and scope of the work. This was left for off-line discussion and revised in SP-191358.</t>
  </si>
  <si>
    <t>Revised to SP-191358</t>
  </si>
  <si>
    <t>Proposed revision to 23.288 CR0095R2 in CR Pack SP-191079. This CR was approved.</t>
  </si>
  <si>
    <t>Proposed revision of 23.502 CR1875R1 in SP-191115. Other CRs in this CR Pack were approved.</t>
  </si>
  <si>
    <t>Response to SP-191051. Revised, merging SP-191242 to SP-191359.</t>
  </si>
  <si>
    <t>Revised to SP-191359</t>
  </si>
  <si>
    <t>Response to SP-191051. Merged into SP-191359</t>
  </si>
  <si>
    <t>Update to 23.502 CR1875R1 in CR Pack SP-191091. This CR was approved.</t>
  </si>
  <si>
    <t>Huawei proposed to withdraw 28.552 CR0149R1 as it conflicts with other CRs. 28.552 CR0149R1 was withdrawn and the other CRs in this CR Pack were approved (Partially approved).</t>
  </si>
  <si>
    <t>Summary status report of TSG RAN#86</t>
  </si>
  <si>
    <t>TSG RAN Status Report to TSG SA#86. Slides: http://www.3gpp.org/ftp/tsg_sa/TSG_SA/TSGS_86/Docs/SP-191360.zip</t>
  </si>
  <si>
    <t>Way forward on Release 17 prioritisation</t>
  </si>
  <si>
    <t>Reply LS to Transfer the study on service-based support for SMS in 5GC to CT WGs</t>
  </si>
  <si>
    <t>Huawei commented that in their understanding the work will be done in CT WGs and SA WG2 will only need to do any necessary alignment. Nokia commented that if this method is used for getting the work completed, TSG CT should ensure that any TSG SA prioritised items will be completed in the Release. A response LS was drafted in SP-191299. Final response in SP-191362.</t>
  </si>
  <si>
    <t>The response to this from TSG CT was reviewed. This LS was noted.</t>
  </si>
  <si>
    <t>Created at meeting. Response to SP-191281. A correction from TSG CT to TSG SA was needed. This was revised accordingly in SP-191362</t>
  </si>
  <si>
    <t>Revised to SP-191362</t>
  </si>
  <si>
    <t>Revision of SP-191299. Approved</t>
  </si>
  <si>
    <t>Revised to SP-191363</t>
  </si>
  <si>
    <t>Response to SP-191052. Revised to SP-191363</t>
  </si>
  <si>
    <t>[DRAFT] Reply LS to extend the scope of eV2X</t>
  </si>
  <si>
    <t>Telecom Italia</t>
  </si>
  <si>
    <t>To: 5GAA WG4. CC: SA WG2, SA WG1, RAN WG2. Attachments: SP-191261</t>
  </si>
  <si>
    <t>Created at meeting. Response to SP-191261. Some clarifications were needed and this was left for off-line discussion and revised in SP-191364.</t>
  </si>
  <si>
    <t>Revised to SP-191364</t>
  </si>
  <si>
    <t>Reply LS to extend the scope of eV2X</t>
  </si>
  <si>
    <t>Ericsson, China Telecom</t>
  </si>
  <si>
    <t>Revision of SP-191224, merging SP-191242. Some issues were raised with the proposed actions and this was left for off-line discussion and revised in SP-191365.</t>
  </si>
  <si>
    <t>Revised to SP-191365</t>
  </si>
  <si>
    <t>Revision of SP-191265. This was revised to remove 'draft' and clean up revision marks in SP-191366</t>
  </si>
  <si>
    <t>Revised to SP-191366</t>
  </si>
  <si>
    <t>LS on IMO NCSR 7/INF.6 submitted by IALA</t>
  </si>
  <si>
    <t>Revision of SP-191298. Approved</t>
  </si>
  <si>
    <t>TSG RAN received and discussed the LS from GSMA on 'Requirements for NR carrier frequency mismatch in 5G status indication.' [RP-193053]. In order to implement the requirements from GSMA, RAN concluded the following changes to the E-UTRA RRC specification are required: 1 Introduce signalling to enable a UE camped on an E-UTRA cell to be informed, with frequency band granularity, of the NR frequency bands available for configuration of EN-DC operation within the area of this cell. In the case of RAN sharing, it must be possible to provide the NR frequency bands independently per PLMN. RAN WG2 can involve other groups as necessary to introduce the appropriate signalling. 2 For a UE in RRC Idle (or Inactive), specify that the presence of the upperLayerIndication is only provided to upper layers if the UE supports EN-DC operation for one or more of the indicated frequency bands. 3 For a UE in RRC Connected, specify that the presence or absence of the upperLayerIndication is provided to upper layers depending on whether or not the UE is configured by RRC for EN-DC operation. TSG RAN has decided that further 3GPP work related to the display of any user interface indication, such as hysteresis to avoid toggling between displaying 4G and 5G icon as mentioned in the GSMA LS, is not needed.</t>
  </si>
  <si>
    <t>LS from TSG RAN: LS on Local NR positioning in NG-RAN</t>
  </si>
  <si>
    <t>TSG RAN (RP-193262)</t>
  </si>
  <si>
    <t>FS_NR_LOCAL_POS</t>
  </si>
  <si>
    <t>RAN WG3 has studied the feasibility and specification impact of local LMF (i.e., LMC) in NG-RAN as per the SA WG2 conclusion from the study (Study on Enhancement to the 5GC Location Services, TR 23.731), as well as the RAN WG2 conclusion (Study on NR Positioning Support, TR 38.855). RAN WG3 also concluded as below (see TR 38.856 for more details). RAN WG3 has studied the feasibility and specification impact of local LMF (i.e., LMC) in NG-RAN. Three architecture alternatives have been studied. It is concluded that support of LMC in NG-RAN is feasible Architecture 3 seems like the most promising option among the ones studied. RAN WG3 did not evaluate the benefits of any of the architecture options in terms of latency towards the core network, RAN WG3 also did not fully evaluate, e.g., mobility issues associated with the introduction of the LMC. RAN WG3 could not reach consensus on any recommendation for normative work. RAN discussed LMC, but has not reached consensus on any follow-on work. Questions were raised during the discussion about the benefit and deployment scenario.</t>
  </si>
  <si>
    <t>Tsunehiko Chiba</t>
  </si>
  <si>
    <t>LS from TSG RAN: LS on 5G indicator</t>
  </si>
  <si>
    <t>TSG RAN (RP-193265)</t>
  </si>
  <si>
    <t xml:space="preserve">NR_NewRAT-Core, TEI16 </t>
  </si>
  <si>
    <t>Richard Burbidge</t>
  </si>
  <si>
    <t>Revision of SP-191122. General: Increasing contributions, but falling attendance: The TSG SA Chairman commented that in order to have good security in the specifications, resources need to be made available to SA WG3 and companies were encouraged to provide experts to SA WG3. T-Mobile commented that this is a very important WG for operators and asked that parallel discussions on critical security issues are avoided, to ensure the relevant experts are involved in the discussions. If SA WG3 need to hold parallel sessions to complete their work, then the SA WG3 Chairman was advised to give plenty of warning about the intention, so that companies can plan their attendance at the meetings. General: The SA WG3 Chairman reported that there had been questions on why 3GPP try to put so many Features into a Release as this has an impact on the workload of the security group. SA WG3 were asked to raise to TSG SA any issues with Features which do not fit well into the Release from a Security perspective. Slide 18: Nokia asked what the issue for AMF re-allocation was. It was clarified that SA WG3 are awaiting a response to their questions on Rel-16, as SA WG2 have introduced the AMF re-allocation which changes the security assumption that AMFs communicate with each other as in Rel-15.</t>
  </si>
  <si>
    <t>SA WG1 Report to TSG SA#86. Slides: http://www.3gpp.org/ftp/tsg_sa/TSG_SA/TSGS_86/Docs/SP-191144.zip</t>
  </si>
  <si>
    <t>Report to SA WG2 Activities. Slides: http://www.3gpp.org/ftp/tsg_sa/TSG_SA/TSGS_86/Docs/SP-191055.zip</t>
  </si>
  <si>
    <t>Report of SA WG3 activities. Slides: http://www.3gpp.org/ftp/tsg_sa/TSG_SA/TSGS_86/Docs/SP-191275.zip</t>
  </si>
  <si>
    <t>Report of SA WG4 activities. Slides: http://www.3gpp.org/ftp/tsg_sa/TSG_SA/TSGS_86/Docs/SP-190987.zip</t>
  </si>
  <si>
    <t>Report of SA WG6 activities. Slides: http://www.3gpp.org/ftp/tsg_sa/TSG_SA/TSGS_86/Docs/SP-191102.zip</t>
  </si>
  <si>
    <t>Slide 15: Qualcomm suggested that SA WG2 should also be strict on allowing non-FASMO CRs in Rel-16, as many CRs are submitted for Rel-15 and considered non-FASMO and are then only agreed for Rel 16, whereas they are not FASMO for Rel 16 either. The SA WG2 replied that this will be scrutinised more closely in future meetings, but companies should also consider this before submitting CRs to SA WG2. The SA WG2 Chairman was thanked for this report, which was noted.</t>
  </si>
  <si>
    <t>Report of SA WG5 activities. Presented by the SA WG5 Vice Chairs. Slides: http://www.3gpp.org/ftp/tsg_sa/TSG_SA/TSGS_86/Docs/SP-191282.zip</t>
  </si>
  <si>
    <t>LS approved in SP-191366.. Noted.</t>
  </si>
  <si>
    <t>Revision of SP-191121. General: The TSG SA Chairman commented that SA WG5 take more work requiring internal coordination and also work which requires cooperation with other bodies and asked whether SA WG5 can try to organise their meetings to include co-location when possible, in particular in the November meetings. It was reported that SA WG1 are co-located with SA WG5 in January 2020. The SA WG3 Chairman reported that the groups share the same MCC support and only allow one co-located meeting per year. Verizon suggested that this would be useful for SA WG5 and SA WG6 coordination on Edge computing and other common work areas. The SA WG5 Vice Chairs were thanked for this report, which was noted.</t>
  </si>
  <si>
    <t>Slide 11: It was commented that there is a dependency with ProSe work with items which are expected to complete in 09/2020, which is the target completion in SA WG2. The TSG SA Chairman commented that the planning of other WGs will be impacted by the planning being done for SA WG2, but TSG SA will focus on SA WG2 for this meeting. Slide 22: Orange asked if there was a relationship between MONASTERY and 5G_MBS. It was clarified that there is not. The SA WG6 Chairman was thanked for this report, which was noted.</t>
  </si>
  <si>
    <t>The RAN ITU-R ad-hoc Chairman asked what the lists will be made. Samsung replied that the lists are automatically generated by MCC. The MCC Director commented that the list of informative TSs is not an automated process. The TSG SA Chairman suggested that previously we had decided not to include the informative list if it is not required for the submission. Samsung were thanked for doing this work and this proposal was then endorsed.</t>
  </si>
  <si>
    <t>General: Qualcomm commented that it is very important that the 3GPP schedule between the TSGs are aligned and that the SA work is dependent on RAN work and the scheduling of the work should be closely reviewed to avoid slippage of important Features. Ericsson commented that the TSG decision to misalign the TSG SA schedule from the TSG RAN schedule even with a large number of objections from 3GPP Members. The TSG SA Chairman commented that TSG RAN had done the same thing late in Rel 16 so the same applies for that change. This will anyway be further discussed and debated in March 2020 when the working agreement is reviewed. General: AT&amp;T asked whether the Rel 17 RAN content had identified dependencies to TSG SA items. The TSG RAN Chairman replied that this needs to be analysed for each item in the lists, companies were encouraged to do the analysis and contribute to the meetings. The SA WG2 Chairman commented that there are items in the RAN list which are not in the SA WG2 list so far. Motorola Solutions commented that there is a need for coordination between SA WG2 and RAN WGs. This is expected to happen. The TSG RAN Chairman was thanked for this report, which was noted.</t>
  </si>
  <si>
    <t>Qualcomm Inc., Nokia, Nokia Shanghai Bell, Ericsson, Deutsche Telekom, Telstra, Sony, Telecom Italia, Telia Company, Vodafone, Charter, BT, T-Mobile USA, Broadcom, Apple, Telenor, CableLabs, Mediatek, Cisco, Telus</t>
  </si>
  <si>
    <t>Way forward on Release 17 prioritisation Way Forward (IN items downscoping): - FS_eNPN - Remove WT 4.5 'Optimizations for expected UE behaviour' (0.5+0.5) - FS_enh_EC - Remove WT 2 'deployment guidelines' (1+1) - ProSe 5G - Remove WT 2.6 'path selection' (1+0.5) and WT 2.7 'path switching' (1+0.5) - to be based on EPS and V2X approach which was UE implementation based - FS_5MBS - Reconsider updated TU estimates as per next slide Way Forward (IN*): - UAS (5) as in SP-191294 (updated moderator report) - WT#1 without WT#1.1 as in updated moderator report - eATSSS (4.5) as in SP-191315 - WWC (4) as in SP-191316 - eLCS (1) -&gt; can start WID in Q3 2020 (Aug. SA WG2) - Alignment with RAN on latency reduction (WT#1.1) - MPS2 (2) as in SP-191314  Total=16.5 TUs</t>
  </si>
  <si>
    <t>This paper proposes the break-down of objectives of FS_5G_ProSe into a set of Work Tasks with granular TU estimate per Work Task.</t>
  </si>
  <si>
    <t>Revised to SP-191369</t>
  </si>
  <si>
    <t>Revision of SP-191101. Revised to SP-191369</t>
  </si>
  <si>
    <t>Revised to SP-191370</t>
  </si>
  <si>
    <t>Revision of SP-191343. Revised to SP-191370</t>
  </si>
  <si>
    <t>Revised to SP-191371</t>
  </si>
  <si>
    <t>Revision of SP-191344. Qualcomm commented that a decision needs to be made on whether there are extra TUs available before looking at the content proposals. It was suggested to look at the proposals and reduce the with consideration of the proposal in SP 191361. Huawei commented that the final cut-down figures need to leave a realistic content for the features.  The TSG SA Chairman suggested that further WT planning should be done based on the figures in SP 191361. In practice, this would mean a 15 month Release but with the understanding that usually at the end of a Release exceptions are granted for work which is considered important and which can reasonable be completed within 3 months.  Who agrees that further WT planning should be done based on the figures in SP 191361. around 40 Who Objects to doing this? 11. Revised to SP-191371</t>
  </si>
  <si>
    <t>Revised to SP-191372</t>
  </si>
  <si>
    <t>Revision of SP-191313. Revised to SP-191372</t>
  </si>
  <si>
    <t>Revised to SP-191373</t>
  </si>
  <si>
    <t>Revision of SP-191317. Revised to SP-191373</t>
  </si>
  <si>
    <t>Revised to SP-191374</t>
  </si>
  <si>
    <t>Revision of SP-191318. Revised to SP-191374</t>
  </si>
  <si>
    <t>Revised to SP-191375</t>
  </si>
  <si>
    <t>Revision of SP-191319. Revised to SP-191375</t>
  </si>
  <si>
    <t>Revised to SP-191376</t>
  </si>
  <si>
    <t>Revision of SP-191324. Revised to SP-191376</t>
  </si>
  <si>
    <t>Marco Spini</t>
  </si>
  <si>
    <t>YANG Ning</t>
  </si>
  <si>
    <t>Don Lukacs</t>
  </si>
  <si>
    <t>Yixue Lei</t>
  </si>
  <si>
    <t>Revised to SP-191377</t>
  </si>
  <si>
    <t>Revision of SP-191295. This was revised to take into account the Work Task adjustments drafting during Friday lunchtime in SP-191377.</t>
  </si>
  <si>
    <t>Revised to SP-191378</t>
  </si>
  <si>
    <t>Revision of SP-191359. This was reviewed and revised to remove 'draft' in SP-191378,. Revised to SP-191378</t>
  </si>
  <si>
    <t>Reply LS to LS on analytics support for energy saving</t>
  </si>
  <si>
    <t>Revision of SP-191365. Approved</t>
  </si>
  <si>
    <t>WITHDRAWN: To: SA WG2, SA WG6</t>
  </si>
  <si>
    <t>Revision of SP-191148. This was withdrawn. WITHDRAWN</t>
  </si>
  <si>
    <t>Response drafted in SP-191148. This LS was noted.</t>
  </si>
  <si>
    <t>Revised to SP-191379</t>
  </si>
  <si>
    <t>Revision of SP-191364. Approved</t>
  </si>
  <si>
    <t>To: 5GAA WG4. CC: TSG RAN, SA WG2, SA WG1, RAN WG2. Attachments: SP-191261</t>
  </si>
  <si>
    <t>There were no questions or comments. The TSG CT Chairman was thanked for this report, which was noted.</t>
  </si>
  <si>
    <t>Huawei commented that there was discussion in SA WG2 on this and suggested this LS is forwarded to SA WG2. The SA WG2 Chairman reported that as a result of down scoping, this work will not be done for Rel-17. Telecom Italia commented that they support this work but acknowledge that it is not possible to add more work to an already overloaded workload and suggested 5GAA are asked to consider clarifying and focussing the scope of the work needed from SA WG2. A response LS was drafted in SP-191330. Final response in SP-191379</t>
  </si>
  <si>
    <t>T-Mobile indicated some issues with this CR Pack. Vodafone reported there was a clash between these CRs. This CR Pack was postponed.</t>
  </si>
  <si>
    <t>Proposed revision of 23.501 CR1848R4 in SP-191234. 23.501 CR1848R4 was postponed and the remaining CRs in this CR Pack were approved. (Status: Partially approved).</t>
  </si>
  <si>
    <t>WITHDRAWN: This contribution updated the agreed CR (TS 23.501 CR1848) to align with the latest SA WG3 conclsuion.</t>
  </si>
  <si>
    <t>Revision of SP-191335. This New WID was approved.</t>
  </si>
  <si>
    <t>Revision of SP-191207. This CR was approved.</t>
  </si>
  <si>
    <t>Agreed in SA WG2 with objections from Ericsson and Qualcomm. This CR Pack was postponed.</t>
  </si>
  <si>
    <t>Proposed update to 23.288 CR0095R2 in SP-191120. All CRs except 23.288 CR0095R2 in this CR Pack were approved (Status: Partially approved).</t>
  </si>
  <si>
    <t>Revision of S2-1911806 from CR pack SP-191088. This CR was approved.</t>
  </si>
  <si>
    <t>Revision of S3-194633 from CR pack SP-191127. This CR was approved.</t>
  </si>
  <si>
    <t>23.401 CR3527R2: Nokia commented that there is an error in the step numbering. 23.401 CR3527R2 was revised in SP-191331. All CRs except 23.401 CR3527R2 in this CR pack were approved (Status: Partially approved).</t>
  </si>
  <si>
    <t>This was Block approved.</t>
  </si>
  <si>
    <t>Revision of SP-191135. This was Block approved.</t>
  </si>
  <si>
    <t>This was revised to correct some information in SP-191380</t>
  </si>
  <si>
    <t>Revised to SP-191380</t>
  </si>
  <si>
    <t>Revision of SP-191272. Noted</t>
  </si>
  <si>
    <t>WITHDRAWN: TSG SA Improvement Suggestions</t>
  </si>
  <si>
    <t xml:space="preserve">This was withdrawn. </t>
  </si>
  <si>
    <t>Qualcomm commented that this proposal is to add 3 months to the Release but also to add items into it, so this will only move the same issues to the next Release where the same exercise will need to be done again. Ericsson agreed that this undoes the work on down scoping done so far, which has so far been quite successful and suggested rather that we accept a smaller Rel-17 content and then get back on track for Rel-18. BT plc commented that there are items which were moved out of Rel 16 which are now in danger f being moved out of Rel 17 and something needs to be done to start to fulfil the expectations of the industry also suggesting considering creating another WG which may be able to handle some of the SA WG2 work. Vodafone commented that the proposal from SA WG2 Chairman should be considered and to consider having a short follow-up Release if necessary to try to avoid the perception that 3GPP is slow and does not deliver specifications in a timely manner. The SA WG2 Chairman commented that the perception that WI Exceptions are the norm at the end of a Release and this should be avoided in the future. Samsung commented that project plans should always build in a buffer, and the lack of this in Rel-16 lead to the use of Rel-17 time being used for Rel-16 and this should be avoided. Therefore Samsung suggested to down scope the work to aim at a September 2020 finish and then try to finish in time, with a buffer until a December 2020 stage 2 freeze, to allow for good completion of the stage 2 work. AT&amp;T supported having a December 2020 freeze and asked what the expectations for the (in*) items would then be. This was noted.</t>
  </si>
  <si>
    <t>This was Block Endorsed</t>
  </si>
  <si>
    <t>This was block noted</t>
  </si>
  <si>
    <t>(in). This was left for off-line discussion. This was noted.</t>
  </si>
  <si>
    <t>Revision of SP-191274. (in). This was noted.</t>
  </si>
  <si>
    <t>Revision of SP-191218. (in). This was noted.</t>
  </si>
  <si>
    <t>Revision of SP-191235. (in). This was noted.</t>
  </si>
  <si>
    <t>Revision of SP-191216. (in). This was noted.</t>
  </si>
  <si>
    <t>Revision of SP-191257. (in). This was noted.</t>
  </si>
  <si>
    <t>Revision of SP-191276. (in*). This was noted.</t>
  </si>
  <si>
    <t>Revision of SP-191239. (in*). This was noted.</t>
  </si>
  <si>
    <t>Revision of SP-191269. (in*). This was noted.</t>
  </si>
  <si>
    <t>Revision of SP-191214. (in*). This was noted.</t>
  </si>
  <si>
    <t>Revision of SP-191246. (in*). This was noted.</t>
  </si>
  <si>
    <t>Revision of SP-191198. This was noted.</t>
  </si>
  <si>
    <t>Responses drafted in SP-191224 and SP-191242. Final response in SP-191378</t>
  </si>
  <si>
    <t>Revision of SP-191263. This was endorsed.</t>
  </si>
  <si>
    <t>WITHDRAWN: Overview of SA WG2 Rel-17 Work Tasks</t>
  </si>
  <si>
    <t>Revised to SP-191381</t>
  </si>
  <si>
    <t>Revision of SP-191296. There was a request to have an ad-hoc meeting for specific large items in order to allow the work to be able to be completed in time. SA WG2 were asked to consider holding an ad-hoc meeting in order to better progress at least the 5G_ProSe and 5MBS work items. Some adjustments to the 5G_ProSe figures were made. It was clarified that there will be a buffer to handle issues resulting from Liaison from other WGs asking for work to be done in SA WG2.  Who supports to the following being taken in for Release 17: eATSSS: 27 IN eLCS: 31 IN 5WWC: 16 OUT ID_UAS: 28 IN UPCAS: 20 OUT MPS: 23 IN  13.5 TUs for these 4 items, so The SA WG2 Chairman will need to free up 0.25 TU somehow. Edge_Compute should be 4+4.5.  The slides were updated and revised in SP-191381</t>
  </si>
  <si>
    <t>WITHDRAWN: Working agreement for Rel-17 timeline in TSG SA</t>
  </si>
  <si>
    <t>SA WG2 Chairman will run 2020/Q1 in a similar way as before and only in items will be scheduled, in* items will only be given consideration if the assumption is confirmed. AT&amp;T objected that SA WG2 should proceed with the working agreement until it is overturned. Nokia considered that in* items would not be scheduled for 2020/Q1 even if there was agreement for a December 2020 completion. The issue was extensively discussed and the working Agreement proposal was withdrawn. WITHDRAWN</t>
  </si>
  <si>
    <t>Revision of SP-191377. The proposed way forward was endorsed.</t>
  </si>
  <si>
    <t>Revision of SP-191354. Endorsed</t>
  </si>
  <si>
    <t>Revision of SP-191351. Endorsed</t>
  </si>
  <si>
    <t>Revision of SP-191355. Endorsed</t>
  </si>
  <si>
    <t>Revision of SP-191346. Endorsed</t>
  </si>
  <si>
    <t>Revision of SP-191347. Endorsed</t>
  </si>
  <si>
    <t>Revision of SP-191350. Endorsed</t>
  </si>
  <si>
    <t>Revision of SP-191357. Endorsed</t>
  </si>
  <si>
    <t>General/timeline. It was commented that the cancellation of the SA WG2 July 2020 ad-hoc meeting should be reconsidered. The EU commented that there is an issue with the down scoping as there is no guarantee in the 3GPP process of the work being accepted and progressed for the next Release. The TSG SA Chairman replied that this is a process discussion which may be held at some future date, but preferred to focus on the Rel-17 prioritisation at this meeting. Nokia commented that there is a need for further down scoping of the items for SA WG2 to be able to do the work with the available TUs. Ericsson commented that a change in behaviour is needed in order to avoid these problems and agree to allow Rel-17 work to be completed in a timely manner and then allow other work to be handled in Rel-18. this was left for off-line discussion. This was then noted.</t>
  </si>
  <si>
    <t>Revision of SP-191306. This was then noted.</t>
  </si>
  <si>
    <t>Revision of SP-191345. Endorsed</t>
  </si>
  <si>
    <t>Revision of SP-191356. Endorsed</t>
  </si>
  <si>
    <t>Qualcomm asked for the rationale of this proposal. The TSG SA Chairman replied that this is based on the preference indicated in a show of hands by TSG SA delegates and the discussions in the joint session with TSG RAN. Ericsson replied that there were no agreements made in the meeting on this and considered that some in* items can still be added while keeping the 15 month Release. Cisco commented that the RAN impacts and RAN work plan for Rel-17 needs to be taken into consideration for the TSG SA content. This cannot be determined until March 2020 when RAN provide feedback and currently a 15 month Release is a blocking factor for the SA WG2 work. Nokia commented that it is recognised that there are two large items which cause concern but they believe these can be down scoped enough to allow also some inclusion of some in* items with a 15 month Release. Vodafone would like to understand what is meant by an extension as it appears that some companies assume they can include more of the existing work tasks than in the scoped down proposals. FutureWei commented that they supported this proposal. FirstNet commented that the 5G_ProSe and MBS2 items completing in Release 17 are essential for Public Safety members and support this proposal. Huawei commented that MUSIM will start study in RAN when SA WG2 are expected to finish their normative work and expected TSG RAN to do the same as for previous Releases and extend by 3 months near the end of the Release. Telefonica supported this proposal as the Work Plan had mentioned that staggered completion dates between WGs was not unusual in practice. The TSG SA Chairman commented that if this way forward is accepted then TSG SA will need to do some serious project management to ensure there is some time available at the end of the Release to do the work that is always found to be necessary and to avoid further work item exception requests. The SA WG2 Chairman commented that some of the Work tasks have reduced TUs without changing the Scope, which does not provide a reasonable chance of completion. The first proposal should read SA WG2 freeze, rather than 'completion. The TSG SA Chairman asked if this proposal can be adopted as a way forward. Qualcomm objected to this as a way forward as this will fragment the timescales of the Release between TSG RAN, TSG CT and TSG SA. Ericsson also indicated their objection to this way forward. The TSG SA Chairman asked which companies Object to the way forward? 13 companies Samsung suggested some items are chosen which have no RAN impact and leave those for completion in Q4/2020 and to concentrate on completing items which have RAN impact in Q3/2020.  The TSG SA Chairman asked which companies Support the way forward? Around 46-50 companies Ericsson commented that there had been photographs taken during the show of hands. Anybody having taken photographs during any show of hands during the meeting were instructed to delete them. This proposal was translated into a Working agreement in SP-191340, but that was finally withdrawn. This way Forward document was then noted.</t>
  </si>
  <si>
    <t>The TSG SA Chairman thanked the source companies for this useful input which will allow TSG SA to consider an efficient way forward. EBU asked whether WT 3.1 was out as there is a mismatch with the moderator proposal. Qualcomm clarified that WT 3 is out according to the original report from the moderator. Huawei clarified that this is a 12 month content planning (i.e. 15 month Release) and 5MBS will not be able to be done due to the timing of receiving the RAN dependencies information. Broadcom commented that despite the discussions held o far for the 18 month planning people are increasing the content of some items and therefore they are a supporting company for this proposal. FirstNet commented that they are concerned with the completion of 5G_ProSe due to RAN dependency timing and suggested a dedicated ad-hoc meeting on 5G_ProSe could mitigate the problem. AT&amp;T commented that they are not convinced that the large topics can be completed according to this plan, as the normative work will need more meeting cycles. Telefonica commented that there is a working agreement for 18 month and this should not be re-discussed. Motorola Solutions commented that they have concerns about being able to complete the coordination with RAN using a 15 month planning. Huawei did not believe that the 5MBS work can be completed in the time shown. BT plc commented that there are too many different opinions for individual WTs that companies want to include and companies need to make a proposal covering the whole content as done in this proposal to show how this may be achievable. CATT commented that this proposal cannot work due to the timing for the RAN dependency completion. Ericsson commented that by having a September completion and then a second phase for the work this allows more Features to be included in the system. The TSG SA Chairman commented that following the working agreement, the budget for the work has been overspent already, whereas the intention was to gain more time but leave a buffer for good project planning, in order to achieve completion in 18 months, a plan to fit in 15 months needs to be made, or the work still needs to be drastically reduced. Nokia commented that if it can be agreed to hold an ad-hoc meeting for the two large items this would relieve the pressure on the other items too. Comscope commented that they supported this proposal if some corrections to the figures are made they would like to be added to the supporting companies. The TSG SA Chairman suggested a compromise that we set a September Stage 2 freeze and wait until December 2020 before starting Release 18 work, allowing the intermediate time for maintenance work on Rel 17. Qualcomm commented that the main issues appear to be with completion of the 5G_ProSe and 5MBS items and methods can be considered to overcome these problems. This was then noted.</t>
  </si>
  <si>
    <t>Revision of SP-191251. (in*). This was noted.</t>
  </si>
  <si>
    <t>Response drafted in SP-191302. The reply LSs from other groups in SP-191049 and SP-190981 were reviewed. Nokia commented that there was an erroneous perception that SA WG2 had taken over work in SA WG5 responsibility. AT&amp;T commented that there is an issue on the responsibility for some control plane interface work. The SA WG2 Chairman commented that this should have been left for resolution between SA WG2 and SA WG5 rather than raised to TSG SA. Telecom Italia commented that this is an important area where closer cooperation is needed between SA WG2 and SA WG5 and asked whether better coordination can be achieved between the groups. TSG SA were satisfied with the response from SA WG2 on this issue. This LS was then noted. The TSG SA chairman suggested SA WG2 and SA WG5 work closely with each other, and recommend SA WG2 and SA WG5 leadership to consider to find a better way for coordination.</t>
  </si>
  <si>
    <t>Agreed in SA WG2 with objection from Huawei and Ericsson. Ericsson asked for a statement in the report and this CR Pack was then approved. Ericsson asked for the following statement to be included in this report: Any RAN WG(s) work/enhancement resulting in potential changes to this CR concept can be handled via additional CR(s) in SA WG2 in future meetings. With that understanding we withdraw our objection to the CR.</t>
  </si>
  <si>
    <t>Revision of S2-1912045 (23.501 CR1848R4) in CR Pack SP-191090. This was withdrawn. Huawei provided the following statement: TSG SA has agreed to send back CR0688 and CR0689 to SA WG3 and CR1848 to SA WG2, and tasks SA WG2 and SA WG3 to work further on the topic of UPGF/IPUPS, with the following understanding: - the IPUPS/UPGF functionality is expected to be supported and described in the 5GS architecture according to the 5GS architectural principles, so that such functionality can be deployed as part of a UPF, and can also be deployed as a stand-alone functionality on the user plane. - SA WG3 is tasked to provide the requirements to secure the IPUPS/UPGF. - SA WG2 is tasked to provide an architectural solution meeting the security requirements by working further on the existing CR1848 to TS 23.501, with the understanding that the FASMO regime does not apply to this alignment work. Both groups are expected to provide a solution with relevant CRs submitted for approval to SA#87 in March 2020.</t>
  </si>
  <si>
    <t>To:TSG CT. CC: SA WG2, SA WG3, CT WG1, CT WG4</t>
  </si>
  <si>
    <t>To: SA WG2, SA WG5. CC: SA WG3, SA WG3-LI</t>
  </si>
  <si>
    <t>No clean version provided. Noted</t>
  </si>
  <si>
    <t>Proposes not approving 23.502 CR1867R2 in SP-191059. Qualcomm commented that the CR was a compromise way forward after a number of meetings which did not await the necessary RAN WG2 decision. Ericsson replied that even so, it is best to await the RAN WG2 decision before finalizing a CR. Nokia suggested that the CR is approved and Ericsson can bring additional proposals to SA WG2. The SA WG2 Chairman commented that this will not be discussed in SA WG2 until information is received from RAN WG2. This was then noted.</t>
  </si>
  <si>
    <t>Revision of SP-191244. (in). This was noted.</t>
  </si>
  <si>
    <t>WITHDRAWN: Report on the moderated discussion for FS_eNPN</t>
  </si>
  <si>
    <t>Revision of SP-191287. (in). WITHDRAWN</t>
  </si>
  <si>
    <t>Revision of SP-191330. LGE commented that some use cases listed in the LS are not only related to 'latency' but also to other KPIs, such as positioning, without which the use case support seems not possible, and therefore, they proposed to add RAN as relevant group to review. This was revised to add TSG RAN in CC: and to remove 'draft' in SP-191379,</t>
  </si>
  <si>
    <t>New WID on Security Aspects of 3GPP support for Advanced V2X Services</t>
  </si>
  <si>
    <t>Questions and comments: General: The TSG SA Chairman thanked the SA WG4 Chairman for organising alternative methods for progressing work outside of face to face meetings. Slide 36: FS_mV2X study: LGE asked for possible impact of the results of this study on other 3GPP WGs and what is intended with the potential workshop. The SA WG4 Chairman replied that there was no impact identified on other 3GPP WGs and that the workshop has not yet been finalized and content is still to be determined. The SA WG6 Chairman asked for clarification between the V2X in SA WG4 and SA WG6. Motorola Solutions commented that better coordination is needed between SA WG4 and SA WG6. The TSG SA Chairman suggested that occasional co-location of meetings can help facilitate this. The SA WG4 Chairman was thanked for this report, which was noted.</t>
  </si>
  <si>
    <t>Telstra Corporation Limited</t>
  </si>
  <si>
    <t>Chuberre</t>
  </si>
  <si>
    <t>Nicolas</t>
  </si>
  <si>
    <t>Dees</t>
  </si>
  <si>
    <t>Walter</t>
  </si>
  <si>
    <t>TELUS</t>
  </si>
  <si>
    <t>Fan</t>
  </si>
  <si>
    <t>Wei</t>
  </si>
  <si>
    <t>Sony Europe B.V.</t>
  </si>
  <si>
    <t>Yixue</t>
  </si>
  <si>
    <t>Savaglio</t>
  </si>
  <si>
    <t>Frank</t>
  </si>
  <si>
    <t>Schaffnit</t>
  </si>
  <si>
    <t>Tom</t>
  </si>
  <si>
    <t>U.S. Department of Transport.</t>
  </si>
  <si>
    <t>Schmitz</t>
  </si>
  <si>
    <t>Steffen</t>
  </si>
  <si>
    <t>Volkswagen AG</t>
  </si>
  <si>
    <t>Kunikazu</t>
  </si>
  <si>
    <t>DENSO CORPORATION</t>
  </si>
  <si>
    <t>Yuda</t>
  </si>
  <si>
    <t>Tetsuya</t>
  </si>
  <si>
    <t>Kyocera Corporation</t>
  </si>
  <si>
    <t>SP-200001</t>
  </si>
  <si>
    <t>SP-200002</t>
  </si>
  <si>
    <t>Draft agenda for TSG SA meeting #87E</t>
  </si>
  <si>
    <t>Draft Report of TSG SA meeting #86</t>
  </si>
  <si>
    <t>SP-200003</t>
  </si>
  <si>
    <t>SP-200004</t>
  </si>
  <si>
    <t>SP-200005</t>
  </si>
  <si>
    <t>SP-200006</t>
  </si>
  <si>
    <t>SP-200007</t>
  </si>
  <si>
    <t>SP-200008</t>
  </si>
  <si>
    <t>SP-200009</t>
  </si>
  <si>
    <t>SP-200010</t>
  </si>
  <si>
    <t>SP-200011</t>
  </si>
  <si>
    <t>SP-200012</t>
  </si>
  <si>
    <t>SP-200013</t>
  </si>
  <si>
    <t>SP-200014</t>
  </si>
  <si>
    <t>SP-200015</t>
  </si>
  <si>
    <t>SP-200016</t>
  </si>
  <si>
    <t>SP-200017</t>
  </si>
  <si>
    <t>SP-200018</t>
  </si>
  <si>
    <t>SP-200019</t>
  </si>
  <si>
    <t>SP-200020</t>
  </si>
  <si>
    <t>SP-200021</t>
  </si>
  <si>
    <t>SP-200022</t>
  </si>
  <si>
    <t>SP-200023</t>
  </si>
  <si>
    <t>SP-200024</t>
  </si>
  <si>
    <t>SP-200025</t>
  </si>
  <si>
    <t>SP-200026</t>
  </si>
  <si>
    <t>SP-200027</t>
  </si>
  <si>
    <t>SP-200028</t>
  </si>
  <si>
    <t>SP-200029</t>
  </si>
  <si>
    <t>SP-200030</t>
  </si>
  <si>
    <t>SP-200031</t>
  </si>
  <si>
    <t>SP-200032</t>
  </si>
  <si>
    <t>SP-200033</t>
  </si>
  <si>
    <t>SP-200034</t>
  </si>
  <si>
    <t>SP-200035</t>
  </si>
  <si>
    <t>SP-200036</t>
  </si>
  <si>
    <t>SP-200037</t>
  </si>
  <si>
    <t>SP-200038</t>
  </si>
  <si>
    <t>SP-200039</t>
  </si>
  <si>
    <t>SP-200040</t>
  </si>
  <si>
    <t>SP-200041</t>
  </si>
  <si>
    <t>SP-200042</t>
  </si>
  <si>
    <t>SP-200043</t>
  </si>
  <si>
    <t>SP-200044</t>
  </si>
  <si>
    <t>SP-200045</t>
  </si>
  <si>
    <t>SP-200046</t>
  </si>
  <si>
    <t>SP-200047</t>
  </si>
  <si>
    <t>SP-200048</t>
  </si>
  <si>
    <t>SP-200049</t>
  </si>
  <si>
    <t>SP-200050</t>
  </si>
  <si>
    <t>SP-200051</t>
  </si>
  <si>
    <t>SP-200052</t>
  </si>
  <si>
    <t>SP-200053</t>
  </si>
  <si>
    <t>SP-200054</t>
  </si>
  <si>
    <t>SP-200055</t>
  </si>
  <si>
    <t>SP-200056</t>
  </si>
  <si>
    <t>SP-200057</t>
  </si>
  <si>
    <t>SP-200058</t>
  </si>
  <si>
    <t>SP-200059</t>
  </si>
  <si>
    <t>SP-200060</t>
  </si>
  <si>
    <t>SP-200061</t>
  </si>
  <si>
    <t>SP-200062</t>
  </si>
  <si>
    <t>SP-200063</t>
  </si>
  <si>
    <t>SP-200064</t>
  </si>
  <si>
    <t>SP-200065</t>
  </si>
  <si>
    <t>SP-200066</t>
  </si>
  <si>
    <t>SP-200067</t>
  </si>
  <si>
    <t>SP-200068</t>
  </si>
  <si>
    <t>SP-200069</t>
  </si>
  <si>
    <t>SP-200070</t>
  </si>
  <si>
    <t>SP-200071</t>
  </si>
  <si>
    <t>SP-200072</t>
  </si>
  <si>
    <t>SP-200073</t>
  </si>
  <si>
    <t>SP-200074</t>
  </si>
  <si>
    <t>SP-200075</t>
  </si>
  <si>
    <t>SP-200076</t>
  </si>
  <si>
    <t>SP-200077</t>
  </si>
  <si>
    <t>SP-200078</t>
  </si>
  <si>
    <t>SP-200079</t>
  </si>
  <si>
    <t>SP-200080</t>
  </si>
  <si>
    <t>SP-200081</t>
  </si>
  <si>
    <t>SP-200082</t>
  </si>
  <si>
    <t>SP-200083</t>
  </si>
  <si>
    <t>SP-200084</t>
  </si>
  <si>
    <t>SP-200085</t>
  </si>
  <si>
    <t>SP-200086</t>
  </si>
  <si>
    <t>SP-200087</t>
  </si>
  <si>
    <t>SP-200088</t>
  </si>
  <si>
    <t>SP-200089</t>
  </si>
  <si>
    <t>SP-200090</t>
  </si>
  <si>
    <t>SP-200091</t>
  </si>
  <si>
    <t>SP-200092</t>
  </si>
  <si>
    <t>SP-200093</t>
  </si>
  <si>
    <t>SP-200094</t>
  </si>
  <si>
    <t>SP-200095</t>
  </si>
  <si>
    <t>SP-200096</t>
  </si>
  <si>
    <t>SP-200097</t>
  </si>
  <si>
    <t>SP-200098</t>
  </si>
  <si>
    <t>SP-200099</t>
  </si>
  <si>
    <t>SP-200100</t>
  </si>
  <si>
    <t>SP-200101</t>
  </si>
  <si>
    <t>SP-200102</t>
  </si>
  <si>
    <t>SP-200103</t>
  </si>
  <si>
    <t>SP-200104</t>
  </si>
  <si>
    <t>SP-200105</t>
  </si>
  <si>
    <t>SP-200106</t>
  </si>
  <si>
    <t>SP-200107</t>
  </si>
  <si>
    <t>SP-200108</t>
  </si>
  <si>
    <t>SP-200109</t>
  </si>
  <si>
    <t>SP-200110</t>
  </si>
  <si>
    <t>SP-200111</t>
  </si>
  <si>
    <t>SP-200112</t>
  </si>
  <si>
    <t>SP-200113</t>
  </si>
  <si>
    <t>SP-200114</t>
  </si>
  <si>
    <t>SP-200115</t>
  </si>
  <si>
    <t>SP-200116</t>
  </si>
  <si>
    <t>SP-200117</t>
  </si>
  <si>
    <t>SP-200118</t>
  </si>
  <si>
    <t>SP-200119</t>
  </si>
  <si>
    <t>SP-200120</t>
  </si>
  <si>
    <t>SP-200121</t>
  </si>
  <si>
    <t>SP-200122</t>
  </si>
  <si>
    <t>SP-200123</t>
  </si>
  <si>
    <t>SP-200124</t>
  </si>
  <si>
    <t>SP-200125</t>
  </si>
  <si>
    <t>SP-200126</t>
  </si>
  <si>
    <t>SP-200127</t>
  </si>
  <si>
    <t>SP-200128</t>
  </si>
  <si>
    <t>SP-200129</t>
  </si>
  <si>
    <t>SP-200130</t>
  </si>
  <si>
    <t>SP-200131</t>
  </si>
  <si>
    <t>SP-200132</t>
  </si>
  <si>
    <t>SP-200133</t>
  </si>
  <si>
    <t>SP-200134</t>
  </si>
  <si>
    <t>SP-200135</t>
  </si>
  <si>
    <t>SP-200136</t>
  </si>
  <si>
    <t>SP-200137</t>
  </si>
  <si>
    <t>SP-200138</t>
  </si>
  <si>
    <t>SP-200139</t>
  </si>
  <si>
    <t>SP-200140</t>
  </si>
  <si>
    <t>SP-200141</t>
  </si>
  <si>
    <t>SP-200142</t>
  </si>
  <si>
    <t>SP-200143</t>
  </si>
  <si>
    <t>SP-200144</t>
  </si>
  <si>
    <t>SP-200145</t>
  </si>
  <si>
    <t>SP-200146</t>
  </si>
  <si>
    <t>SP-200147</t>
  </si>
  <si>
    <t>SP-200148</t>
  </si>
  <si>
    <t>SP-200149</t>
  </si>
  <si>
    <t>SP-200150</t>
  </si>
  <si>
    <t>SP-200151</t>
  </si>
  <si>
    <t>SP-200152</t>
  </si>
  <si>
    <t>SP-200153</t>
  </si>
  <si>
    <t>SP-200154</t>
  </si>
  <si>
    <t>SP-200155</t>
  </si>
  <si>
    <t>SP-200156</t>
  </si>
  <si>
    <t>SP-200157</t>
  </si>
  <si>
    <t>SP-200158</t>
  </si>
  <si>
    <t>SP-200159</t>
  </si>
  <si>
    <t>SP-200160</t>
  </si>
  <si>
    <t>SP-200161</t>
  </si>
  <si>
    <t>SP-200162</t>
  </si>
  <si>
    <t>SP-200163</t>
  </si>
  <si>
    <t>SP-200164</t>
  </si>
  <si>
    <t>SP-200165</t>
  </si>
  <si>
    <t>SP-200166</t>
  </si>
  <si>
    <t>SP-200167</t>
  </si>
  <si>
    <t>SP-200168</t>
  </si>
  <si>
    <t>SP-200169</t>
  </si>
  <si>
    <t>SP-200170</t>
  </si>
  <si>
    <t>SP-200171</t>
  </si>
  <si>
    <t>SP-200172</t>
  </si>
  <si>
    <t>SP-200173</t>
  </si>
  <si>
    <t>SP-200174</t>
  </si>
  <si>
    <t>SP-200175</t>
  </si>
  <si>
    <t>SP-200176</t>
  </si>
  <si>
    <t>SP-200177</t>
  </si>
  <si>
    <t>SP-200178</t>
  </si>
  <si>
    <t>SP-200179</t>
  </si>
  <si>
    <t>SP-200180</t>
  </si>
  <si>
    <t>SP-200181</t>
  </si>
  <si>
    <t>SP-200182</t>
  </si>
  <si>
    <t>SP-200183</t>
  </si>
  <si>
    <t>SP-200184</t>
  </si>
  <si>
    <t>SP-200185</t>
  </si>
  <si>
    <t>SP-200186</t>
  </si>
  <si>
    <t>SP-200187</t>
  </si>
  <si>
    <t>SP-200188</t>
  </si>
  <si>
    <t>SP-200189</t>
  </si>
  <si>
    <t>SP-200190</t>
  </si>
  <si>
    <t>SP-200191</t>
  </si>
  <si>
    <t>SP-200192</t>
  </si>
  <si>
    <t>SP-200193</t>
  </si>
  <si>
    <t>SP-200194</t>
  </si>
  <si>
    <t>SP-200195</t>
  </si>
  <si>
    <t>SP-200196</t>
  </si>
  <si>
    <t>SP-200197</t>
  </si>
  <si>
    <t>SP-200198</t>
  </si>
  <si>
    <t>SP-200199</t>
  </si>
  <si>
    <t>SP-200200</t>
  </si>
  <si>
    <t>SP-200201</t>
  </si>
  <si>
    <t>SP-200202</t>
  </si>
  <si>
    <t>SP-200203</t>
  </si>
  <si>
    <t>SP-200204</t>
  </si>
  <si>
    <t>SP-200205</t>
  </si>
  <si>
    <t>SP-200206</t>
  </si>
  <si>
    <t>SP-200207</t>
  </si>
  <si>
    <t>SP-200208</t>
  </si>
  <si>
    <t>SP-200209</t>
  </si>
  <si>
    <t>SP-200210</t>
  </si>
  <si>
    <t>SP-200211</t>
  </si>
  <si>
    <t>SP-200212</t>
  </si>
  <si>
    <t>SP-200213</t>
  </si>
  <si>
    <t>SP-200214</t>
  </si>
  <si>
    <t>SP-200215</t>
  </si>
  <si>
    <t>SP-200216</t>
  </si>
  <si>
    <t>SP-200217</t>
  </si>
  <si>
    <t>SP-200218</t>
  </si>
  <si>
    <t>SP-200219</t>
  </si>
  <si>
    <t>SP-200220</t>
  </si>
  <si>
    <t>SP-200221</t>
  </si>
  <si>
    <t>SP-200222</t>
  </si>
  <si>
    <t>SP-200223</t>
  </si>
  <si>
    <t>SP-200224</t>
  </si>
  <si>
    <t>SP-200225</t>
  </si>
  <si>
    <t>SP-200226</t>
  </si>
  <si>
    <t>SP-200227</t>
  </si>
  <si>
    <t>SP-200228</t>
  </si>
  <si>
    <t>SP-200229</t>
  </si>
  <si>
    <t>SP-200230</t>
  </si>
  <si>
    <t>SP-200231</t>
  </si>
  <si>
    <t>SP-200232</t>
  </si>
  <si>
    <t>SP-200233</t>
  </si>
  <si>
    <t>SP-200234</t>
  </si>
  <si>
    <t>SP-200235</t>
  </si>
  <si>
    <t>SP-200236</t>
  </si>
  <si>
    <t>SP-200237</t>
  </si>
  <si>
    <t>SP-200238</t>
  </si>
  <si>
    <t>SP-200239</t>
  </si>
  <si>
    <t>SP-200240</t>
  </si>
  <si>
    <t>SP-200241</t>
  </si>
  <si>
    <t>SP-200242</t>
  </si>
  <si>
    <t>SP-200243</t>
  </si>
  <si>
    <t>SP-200244</t>
  </si>
  <si>
    <t>SP-200245</t>
  </si>
  <si>
    <t>SP-200246</t>
  </si>
  <si>
    <t>SP-200247</t>
  </si>
  <si>
    <t>SP-200248</t>
  </si>
  <si>
    <t>SP-200249</t>
  </si>
  <si>
    <t>SP-200250</t>
  </si>
  <si>
    <t>SP-200251</t>
  </si>
  <si>
    <t>SP-200252</t>
  </si>
  <si>
    <t>SP-200253</t>
  </si>
  <si>
    <t>SP-200254</t>
  </si>
  <si>
    <t>SP-200255</t>
  </si>
  <si>
    <t>SP-200256</t>
  </si>
  <si>
    <t>SP-200257</t>
  </si>
  <si>
    <t>SP-200258</t>
  </si>
  <si>
    <t>SP-200259</t>
  </si>
  <si>
    <t>SP-200260</t>
  </si>
  <si>
    <t>SP-200261</t>
  </si>
  <si>
    <t>SP-200262</t>
  </si>
  <si>
    <t>SP-200263</t>
  </si>
  <si>
    <t>SP-200264</t>
  </si>
  <si>
    <t>SP-200265</t>
  </si>
  <si>
    <t>SP-200266</t>
  </si>
  <si>
    <t>SP-200267</t>
  </si>
  <si>
    <t>SP-200268</t>
  </si>
  <si>
    <t>SP-200269</t>
  </si>
  <si>
    <t>SP-200270</t>
  </si>
  <si>
    <t>SP-200271</t>
  </si>
  <si>
    <t>SP-200272</t>
  </si>
  <si>
    <t>SP-200273</t>
  </si>
  <si>
    <t>SP-200274</t>
  </si>
  <si>
    <t>SP-200275</t>
  </si>
  <si>
    <t>SP-200276</t>
  </si>
  <si>
    <t>SP-200277</t>
  </si>
  <si>
    <t>SP-200278</t>
  </si>
  <si>
    <t>SP-200279</t>
  </si>
  <si>
    <t>SP-200280</t>
  </si>
  <si>
    <t>SP-200281</t>
  </si>
  <si>
    <t>SP-200282</t>
  </si>
  <si>
    <t>SP-200283</t>
  </si>
  <si>
    <t>SP-200284</t>
  </si>
  <si>
    <t>SP-200285</t>
  </si>
  <si>
    <t>SP-200286</t>
  </si>
  <si>
    <t>SP-200287</t>
  </si>
  <si>
    <t>SP-200288</t>
  </si>
  <si>
    <t>SP-200289</t>
  </si>
  <si>
    <t>SP-200290</t>
  </si>
  <si>
    <t>SP-200291</t>
  </si>
  <si>
    <t>SP-200292</t>
  </si>
  <si>
    <t>SP-200293</t>
  </si>
  <si>
    <t>SP-200294</t>
  </si>
  <si>
    <t>SP-200295</t>
  </si>
  <si>
    <t>SP-200296</t>
  </si>
  <si>
    <t>SP-200297</t>
  </si>
  <si>
    <t>SP-200298</t>
  </si>
  <si>
    <t>SP-200299</t>
  </si>
  <si>
    <t>SP-200300</t>
  </si>
  <si>
    <t>SP-200301</t>
  </si>
  <si>
    <t>SP-200302</t>
  </si>
  <si>
    <t>SP-200303</t>
  </si>
  <si>
    <t>SP-200304</t>
  </si>
  <si>
    <t>SP-200305</t>
  </si>
  <si>
    <t>SP-200306</t>
  </si>
  <si>
    <t>SP-200307</t>
  </si>
  <si>
    <t>SP-200308</t>
  </si>
  <si>
    <t>SP-200309</t>
  </si>
  <si>
    <t>SP-200310</t>
  </si>
  <si>
    <t>SP-200311</t>
  </si>
  <si>
    <t>SP-200312</t>
  </si>
  <si>
    <t>SP-200313</t>
  </si>
  <si>
    <t>SP-200314</t>
  </si>
  <si>
    <t>SP-200315</t>
  </si>
  <si>
    <t>SP-200316</t>
  </si>
  <si>
    <t>SP-200317</t>
  </si>
  <si>
    <t>SP-200318</t>
  </si>
  <si>
    <t>SP-200319</t>
  </si>
  <si>
    <t>SP-200320</t>
  </si>
  <si>
    <t>SP-200321</t>
  </si>
  <si>
    <t>SP-200322</t>
  </si>
  <si>
    <t>SP-200323</t>
  </si>
  <si>
    <t>SP-200324</t>
  </si>
  <si>
    <t>SP-200325</t>
  </si>
  <si>
    <t>SP-200326</t>
  </si>
  <si>
    <t>SP-200327</t>
  </si>
  <si>
    <t>SP-200328</t>
  </si>
  <si>
    <t>SP-200329</t>
  </si>
  <si>
    <t>SP-200330</t>
  </si>
  <si>
    <t>SP-200331</t>
  </si>
  <si>
    <t>SP-200332</t>
  </si>
  <si>
    <t>SP-200333</t>
  </si>
  <si>
    <t>SP-200334</t>
  </si>
  <si>
    <t>SP-200335</t>
  </si>
  <si>
    <t>SP-200336</t>
  </si>
  <si>
    <t>SP-200337</t>
  </si>
  <si>
    <t>SP-200338</t>
  </si>
  <si>
    <t>SP-200339</t>
  </si>
  <si>
    <t>SP-200340</t>
  </si>
  <si>
    <t>SP-200341</t>
  </si>
  <si>
    <t>SP-200342</t>
  </si>
  <si>
    <t>SP-200343</t>
  </si>
  <si>
    <t>SP-200344</t>
  </si>
  <si>
    <t>SP-200345</t>
  </si>
  <si>
    <t>SP-200346</t>
  </si>
  <si>
    <t>SP-200347</t>
  </si>
  <si>
    <t>SP-200348</t>
  </si>
  <si>
    <t>SP-200349</t>
  </si>
  <si>
    <t>SP-200350</t>
  </si>
  <si>
    <t>SP-200351</t>
  </si>
  <si>
    <t>SP-200352</t>
  </si>
  <si>
    <t>SP-200353</t>
  </si>
  <si>
    <t>SP-200354</t>
  </si>
  <si>
    <t>SP-200355</t>
  </si>
  <si>
    <t>SP-200356</t>
  </si>
  <si>
    <t>SP-200357</t>
  </si>
  <si>
    <t>SP-200358</t>
  </si>
  <si>
    <t>SP-200359</t>
  </si>
  <si>
    <t>SP-200360</t>
  </si>
  <si>
    <t>SP-200361</t>
  </si>
  <si>
    <t>SP-200362</t>
  </si>
  <si>
    <t>SP-200363</t>
  </si>
  <si>
    <t>SP-200364</t>
  </si>
  <si>
    <t>SP-200365</t>
  </si>
  <si>
    <t>SP-200366</t>
  </si>
  <si>
    <t>SP-200367</t>
  </si>
  <si>
    <t>SP-200368</t>
  </si>
  <si>
    <t>SP-200369</t>
  </si>
  <si>
    <t>SP-200370</t>
  </si>
  <si>
    <t>SP-200371</t>
  </si>
  <si>
    <t>SP-200372</t>
  </si>
  <si>
    <t>SP-200373</t>
  </si>
  <si>
    <t>SP-200374</t>
  </si>
  <si>
    <t>SP-200375</t>
  </si>
  <si>
    <t>SP-200376</t>
  </si>
  <si>
    <t>SP-200377</t>
  </si>
  <si>
    <t>SP-200378</t>
  </si>
  <si>
    <t>SP-200379</t>
  </si>
  <si>
    <t>SP-200380</t>
  </si>
  <si>
    <t>SP-200381</t>
  </si>
  <si>
    <t>SP-200382</t>
  </si>
  <si>
    <t>SP-200383</t>
  </si>
  <si>
    <t>SP-200384</t>
  </si>
  <si>
    <t>SP-200385</t>
  </si>
  <si>
    <t>SP-200386</t>
  </si>
  <si>
    <t>SP-200387</t>
  </si>
  <si>
    <t>SP-200388</t>
  </si>
  <si>
    <t>SP-200389</t>
  </si>
  <si>
    <t>SP-200390</t>
  </si>
  <si>
    <t>SP-200391</t>
  </si>
  <si>
    <t>SP-200392</t>
  </si>
  <si>
    <t>SP-200393</t>
  </si>
  <si>
    <t>SP-200394</t>
  </si>
  <si>
    <t>SP-200395</t>
  </si>
  <si>
    <t>SP-200396</t>
  </si>
  <si>
    <t>SP-200397</t>
  </si>
  <si>
    <t>SP-200398</t>
  </si>
  <si>
    <t>SP-200399</t>
  </si>
  <si>
    <t>SP-200400</t>
  </si>
  <si>
    <t>SP-200401</t>
  </si>
  <si>
    <t>SP-200402</t>
  </si>
  <si>
    <t>SP-200403</t>
  </si>
  <si>
    <t>SP-200404</t>
  </si>
  <si>
    <t>SP-200405</t>
  </si>
  <si>
    <t>SP-200406</t>
  </si>
  <si>
    <t>SP-200407</t>
  </si>
  <si>
    <t>SP-200408</t>
  </si>
  <si>
    <t>SP-200409</t>
  </si>
  <si>
    <t>SP-200410</t>
  </si>
  <si>
    <t>SP-200411</t>
  </si>
  <si>
    <t>SP-200412</t>
  </si>
  <si>
    <t>SP-200413</t>
  </si>
  <si>
    <t>SP-200414</t>
  </si>
  <si>
    <t>SP-200415</t>
  </si>
  <si>
    <t>SP-200416</t>
  </si>
  <si>
    <t>SP-200417</t>
  </si>
  <si>
    <t>SP-200418</t>
  </si>
  <si>
    <t>SP-200419</t>
  </si>
  <si>
    <t>SP-200420</t>
  </si>
  <si>
    <t>SP-200421</t>
  </si>
  <si>
    <t>SP-200422</t>
  </si>
  <si>
    <t>SP-200423</t>
  </si>
  <si>
    <t>SP-200424</t>
  </si>
  <si>
    <t>SP-200425</t>
  </si>
  <si>
    <t>SP-200426</t>
  </si>
  <si>
    <t>SP-200427</t>
  </si>
  <si>
    <t>SP-200428</t>
  </si>
  <si>
    <t>SP-200429</t>
  </si>
  <si>
    <t>SP-87E</t>
  </si>
  <si>
    <t>Tuesday, 17th March 2020, 09:00 CET</t>
  </si>
  <si>
    <t>Opening of the Meeting by e-mail</t>
  </si>
  <si>
    <t>Latest 16:00 CET on Friday 20th March 2020</t>
  </si>
  <si>
    <t>TD Requests:    Thursday 12 March 2020 (23:59 CET)</t>
  </si>
  <si>
    <t>TD Submission: Thursday 12 March 2020 (23:59 CET)</t>
  </si>
  <si>
    <t>Documents under this agenda item will not be presented.</t>
  </si>
  <si>
    <t>WITHDRAWN: Draft Report of TSG SA meeting #86</t>
  </si>
  <si>
    <t>Overall Description: GSMA 5GJA thanks SA WG2 for their LS 'LS reply on Clarification NG.116 GST Throughput Attributes and Non-3GPP Access Support' and the review of the attributes listed in the NG.116. Question from SA WG2: In GSMA NG.116 GST v2.0, clauses 3.4.5, 3.4.6, 3.4.31 and 3.4.32 describe the Downlink throughput per network slice, Downlink throughput per UE, Guarantee Uplink/Downlink Throughput and the Maximum Uplink/Downlink Throughput attributes. Do these attributes apply across to GBR and non-GBR traffic or just non-GBR traffic? Answer: These attributes apply to both GBR and non-GBR traffic. Question from SA WG2: 3GPP 5G network slicing supports both 3GPP and non-3GPP accesses for a given S-NSSAI. When enforcing the two attributes above in Rel-17, we assume to apply the enforcement to 3GPP access only. Answer from GSMA: These attributes are for 3GPP access only.</t>
  </si>
  <si>
    <t>LS from ATIS UAV Ad-Hoc Group: Liaison Statement on UAV Remote ID Priority in Release 17</t>
  </si>
  <si>
    <t>The ATIS UAV Ad-Hoc group believes that support for remote identification of UAVs in 3GPP standards is important to fulfil regulatory requirements and to maximize the opportunity for mobile networks develop their business serving UAVs. To ensure 3GPP is aware of the technical direction of regulations in the US, we would like to bring to your attention the Notice of Proposed Rulemaking published by the Federal Aviation Authority (FAA) in December 2019. The notice can be found here: https://www.federalregister.gov/documents/2019/12/31/2019-28100/remoteidentification-of-unmanned-aircraft-systems The notice describes the current plans for FAA regulations for the use of UAVs in the US. As explained in more detail in the notice, the proposed rulemaking would require most UAVs to support Network Publishing ID and Direct Broadcast ID. We kindly ask SA WG1 and SA WG2 experts study the notice and to work to ensure that 3GPP standards fulfill the technical requirements in Release 17 in anticipation of the FAA's final rules. Sincerely, Iain Sharp Chair, ATIS UAV Ad Hoc Group</t>
  </si>
  <si>
    <t>ATIS UAV Ad-Hoc Group (LS on FAA NPRM for UAV Remote ID)</t>
  </si>
  <si>
    <t>SG2 Q1/2 would like to thank you for your liaison regarding Enhancements of Cell-Broadcast based Public Warning Service over 3GPP Systems. The following intends to provide answers to the questions you raised. - Does ITU-T SG2 have or have any plans to develop or recommend a set of internationally recognized language-independent contents such as pictograms mapping to disasters that can be compatible with Unicode-based texts and can be included in public warning message? Answer: No. Currently, ITU-T SG2 has no plan to develop new Recommendations for such kind of Public Warning Services including requirements for language-independent contents. - What kind of disasters does ITU-T SG2 take into account for current public warning? In addition, are there any categories of disasters that are not supported by current public warning but need to be notified to the new IoT devices described above? ITU-T SG2 has developed several Recommendations for disaster relief services, such as ITU-T E.108 https://www.itu.int/rec/T-REC-E.108-201601-I and ITU-T E.119 https://www.itu.int/rec/T-REC-E.119-201704-I. However, these Recommendations do not focus on specific types of disasters, although they are developed mostly for natural disasters such as earthquakes and tsunamis. For additional information, ITU-T SG2 also developed a supplement document on 'Framework of disaster management for disaster relief system (E.100SerSup1)' https://www.itu.int/ITU-T/recommendations/rec.aspx?rec=13896&amp;lang=fr . This supplement describes 'Lead time for early warning systems' and suggests some examples of lead times for some kinds of natural disasters as follows: earthquakes, tornadoes and tsunamis, volcanic eruptions, hurricanes, droughts, El Nino and climate change.</t>
  </si>
  <si>
    <t>The ETSI ISG Zero-touch network and Service Management (ZSM) would like to inform you of the publication of major ZSM specifications: GS ZSM 001 (ZSM Requirements), GS ZSM 002 (ZSM Reference Architecture) and GS ZSM 007 (ZSM Terminology). In GS ZSM 001, the ZSM ISG examined business-oriented scenarios and the related automation challenges faced by telecom operators and vertical industries. Subsequently, the ISG specified the architectural, functional and operational requirements for end-to-end network and service automation. The ZSM reference architecture specified in GS ZSM 002 was developed to satisfy these requirements. The architecture harnesses modular, flexible, scalable, extensible and service-based properties. It is designed to support advanced, data-driven automation based on closed-loop and integration of AI/ML techniques. The published specifications are publicly available at Link to Specifications. The ETSI ISG ZSM is currently working on the specification of solutions and management interfaces for the orchestration and automation of the emerging end-to-end network slicing technology (GS ZSM003) as well as of the end-to-end, cross-domain service orchestration and automation (GS ZSM008). Recently, the group has started work on specifying solutions for closed-loop automation. Specifically, the ISG works on generic enablers for closed-loop automation (GS ZSM009-1), solutions to closed-loop automation use cases (GS ZSM009-2), and investigation of advanced topics for next generation closed-loop operations (GR ZSM 009-3). In addition, the group is studying security aspects related to the ZSM framework and solutions (GR ZSM010), which include identifying potential security threats and mitigation options to be considered by the ZSM specifications to ensure that the automated processes are secured automatically and deliver the intended business outcomes. All the draft specifications are available via the ZSM open area (Link). The ETSI ISG ZSM invites you to study these specifications and consider them in your technical work. The ISG looks forward towards close and fruitful cooperation to achieve alignment, leverage synergies and ensure that end-to-end automation can be efficiently and consistently achieved.</t>
  </si>
  <si>
    <t>SA WG2 thanks Artificial Intelligence Industry Alliance (AIIA) for their Liaison Statement on 'new task group named 5G Intelligent Network Architecture and Use Case'. SA WG2 welcomes further information on AIIA. 3GPP has a well-defined process and successful track record in delivering global standards to meet market requirements for multivendor interoperation (see http://www.3gpp.org/about-3gpp/about-3gpp). SA WG2 will consider input from AIIA if submitted via 3GPP individual members in accordance with 3GPP working procedures.</t>
  </si>
  <si>
    <t>SA WG2 conditionally agreed (pending confirmation from CT WG1) the attached CRs clarifying that the UE does not send the CAG ID to the network, and the NG-RAN provides the list of supported CAG IDs to the AMF. The AMF uses the list of CAG IDs from the NG-RAN and the Allowed CAG list from the UE subscription (part of Mobility Restrictions) as to perform access control. SA WG2 would like to clarify that the CAG IDs are used to represent areas, in form of CAG cells, from which the UEs having the CAG IDs in their subscription are allowed to access the network. Having to explicitly list all the Cell IDs would provide an equivalent functionality but would not be as efficient. From a system perspective, SA WG2 does not think there is any need for the UE to provide the CAG ID to the network. It was asked that CT WG1 should confirm whether the CRs are ok from CT WG1 perspective. Action: Kindly note the attached CRs shall be approved after CT WG1 confirmation.</t>
  </si>
  <si>
    <t>In Release 14, support for eCall was extended from the CS domain to eCall in IMS over LTE access (See the extract from TR 21.914 'Release 14 Work Item Summary' in Annex 1). In Release 15 the related functionality for eCall in IMS was specified for the 5G System. However Release 15 TS 23.501 prohibits eCall in IMS over NR with 5GCore (see annex 2). This prohibition was included because there were concerns that the relevant studies had not been performed by other working groups (e.g. by SA WG4 or by ETSI groups) for performance of eCall over NR. As a result, the 5GS in Release 15 only supports eCall in IMS over LTE. As eCall devices (e.g. cars) can have a long life, in order to allow the refarming of spectrum from LTE to NR and/or the removal of the CS domain core network, SA WG2 believes that 3GPP work should be undertaken to remove this restriction on the use of NR. Hence SA WG2 invites TSG SA to coordinate and potentially task other WGs, e.g. SA WG4, to investigate whether they see any problems with 3GPP introducing support for eCall in IMS over NR with 5GCore. Separately, some companies in SA WG2 indicated that they were concerned that EU regulations for eCall, and type approval, are only available for CS domain eCall. SA WG2 invites TSG SA to investigate this topic. Action: SA WG2 requests that: a) 'eCall over NR' is considered in the TSGs' work planning activities and that the target Release is identified b) TSG SA coordinates the work of SA/RAN/CT working groups to investigate whether they see any problems with 3GPP introducing support for eCall in IMS over NR with 5GCore. c) the existing EU regulations on eCall are investigated with respect to the use of LTE and NR.</t>
  </si>
  <si>
    <t>SA WG2 thanks SA WG3 for their Reply LS on UP gateway function on the N9 interface in S3-194452. SA WG2 agreed to the attached CR. When referring to SA WG3 TS 33.501, requirements for User Plane Gateway Function (UPGF) include: '- The UPGF shall only forward valid GTP-U packets on the N9 interface to the concerned UPF.' The above requirement bullet indicates that the IPUPS functionality (called UPGF in current SA WG3 spec) supports 'GTP-u packet filtering'. However, it is unclear to SA WG2 what information a UPF that supports the IPUPS functionality needs from SMF to achieve this 'GTP-u packet filtering'.</t>
  </si>
  <si>
    <t>SA WG2 has started working on the study on enhanced support of non-public networks. Based on service requirements documented in clause 5.1 of TS 22.263, SA WG2 developed key issue #4: UE Onboarding and remote provisioning in TR 23.700-07. SA WG2 started working on solutions for this key issue and is looking for clarification on the interpretation of the term: 'non-3GPP identities and credentials' documented in the following service requirement in TS 22.263: The 5G system shall support a secure mechanism for a network operator of an NPN to remotely provision the non-3GPP identities and credentials of a uniquely identifiable and verifiably secure IoT device. Q1) SA WG2 would like to verify with SA WG1 whether the above-quoted requirement includes the provisioning of the following for Stand-alone non-public networks (SNPNs): a) IMSI accompanied by AKA credentials, both used for SNPN authentication b) IMSI accompanied by AKA credentials, the IMSI being used to derive a Network Specific Identifier that will be used for SNPN authentication with the AKA credentials SA WG2 would like to emphasise that use of (a) above is explicitly supported and (b) is not precluded by SA WG2 specifications for SNPNs. Q2) SA WG2 would like to verify with SA WG1 whether the above-quoted requirement applies to PNI-NPN, which is the NPN 'hosted by a PLMN' as described in TS 22.261 clause 6.25.1, or not, and what would be the corresponding use cases. Q3) If SA WG1 confirm the above-quoted requirement applies to PNI-NPN in Q2, SA WG2 have further Q3 as below. For PNI-NPN, a UE may perform secondary PDU session authentication using 3rd party credentials, if the NPN is integrated in PLMN by means of dedicated DNNs, and/or a UE may perform Network specific slice authentication and authorisation (NSSAA) using 3rd party credentials if the NPN is integrated in PLMN by means of network slice. Given the authentication procedures already specified in TS 23.501, TS 24.501 and TS 33.501, SA WG2 would also like to ask whether provisioning for identities and credentials used for Network specific slice authentication and authorisation (NSSAA) and secondary PDU session authentication should be considered to be covered as part of NPN service requirement for onboarding and remote provisioning solution.</t>
  </si>
  <si>
    <t>Incoming LSs - proposed to note</t>
  </si>
  <si>
    <t>Incoming LSs which need an outgoing LS and for which a related outgoing LS was contributed by the tdoc deadline</t>
  </si>
  <si>
    <t>LS from GSMA 5GJA: LS Response to SA WG2 on Clarification of NG.116</t>
  </si>
  <si>
    <t>GSMA 5GJA (5GJA11_122_r1)</t>
  </si>
  <si>
    <t>Iain Sharp</t>
  </si>
  <si>
    <t>LS from ETSI TC MTS: Liaison statement from ETSI MTS on Methodology for RESTful APIs specifications and testing</t>
  </si>
  <si>
    <t>ETSI TC MTS (MTS(20)079038)</t>
  </si>
  <si>
    <t>ETSI TC MTS is pleased to inform all interested parties that an early draft of EG 203 647: 'Methods for Testing and Specification (MTS); Methodology for RESTful APIs specifications and testing' is now available. ETSI TC MTS welcomes and encourages feedback even at this early stage of the deliverable to help ensure that the methodology and guidelines address the needs of all stakeholders at ETSI and its partnership projects with regard to the specification and testing of RESTful APIs. The stable EG 203 647 is expected to be delivered in May 2020, followed by the publication of the final draft at the end of June 2020. As part of the work on EG 203 647, experts within STF 576 conducted a survey on the use of RESTful APIs within ETSI and its partnership projects and the needs of the different stakeholders. The survey results were discussed at a webinar on January 17th and are attached to this liaison Statement. All interested parties are invited to find out more about the status of the work of STF 576 in the Progress report attached to this Liaison Statement: and also follow the latest developments and provide feedback on EG 203 647 by joining the dedicated mailing list at: https://list.etsi.org/scripts/wa.exe?SUBED1=REST&amp;A=1 . Detailed information about the MTS work programme can be found at: https://portal.etsi.org//tb.aspx?tbid=97&amp;SubTB=97,875,860#/.</t>
  </si>
  <si>
    <t>Philip Makedonski</t>
  </si>
  <si>
    <t>LS from ITU-T SG2: LS on Enhancements of Cell-Broadcast based Public Warning Service over 3GPP Systems</t>
  </si>
  <si>
    <t>ITU-T SG2 (SG2-LS135)</t>
  </si>
  <si>
    <t>Philippe Fouquart</t>
  </si>
  <si>
    <t>LS from ETSI ISG ZSM: Publication of major ZSM specifications</t>
  </si>
  <si>
    <t>ETSI ISG ZSM (ZSM(19)000687r2)</t>
  </si>
  <si>
    <t>Nurit Sprecher</t>
  </si>
  <si>
    <t>LS from SA WG2: Reply LS to 'new task group named 5G Intelligent Network Architecture and Use Case'</t>
  </si>
  <si>
    <t>SA WG2 (S2-2001293)</t>
  </si>
  <si>
    <t>FS_eNA_ph2</t>
  </si>
  <si>
    <t>Li Aihua</t>
  </si>
  <si>
    <t>LS from SA WG2: LS on Sending CAG ID</t>
  </si>
  <si>
    <t>SA WG2 (S2-2001616)</t>
  </si>
  <si>
    <t>LS from SA WG2: LS on support for eCall over NR</t>
  </si>
  <si>
    <t>SA WG2 (S2-2001677)</t>
  </si>
  <si>
    <t>EIEI, 5GS_Ph1</t>
  </si>
  <si>
    <t>Chris Pudney</t>
  </si>
  <si>
    <t>LS from SA WG2: Reply LS to LS S3-194452 on UP gateway function on the N9 interface</t>
  </si>
  <si>
    <t>SA WG2 (S2-2001727)</t>
  </si>
  <si>
    <t xml:space="preserve"> Laurent Thiebaut</t>
  </si>
  <si>
    <t>LS from SA WG2: Questions on onboarding requirements</t>
  </si>
  <si>
    <t>SA WG2 (S2-2001729)</t>
  </si>
  <si>
    <t>LS from SA WG2: LS on AMF Reallocation via RAN re-routing</t>
  </si>
  <si>
    <t>SA WG2 (S2-2001730)</t>
  </si>
  <si>
    <t>SA WG2 has discussed further on the issue of AMF reallocation via RAN re-routing in the context of network slice isolation. A number of proposals for Rel-16 have been submitted to SA WG2#136ah, but SA WG2 could not reach consensus on any of these proposals: - One alternative was proposing to reject the UE Registration request while still providing the Allowed NSSAI, and ask the UE to re-register, overriding for this re-registration the privacy setting for the NSSAI (i.e. the UE shall send the NSSAI in Access Stratum independently of the setting of the Access Stratum Connection Establishment NSSAI Inclusion Mode) and using the SUCI. Concerns were expressed about the such inclusion of the NSSAI in the clear in RRC signalling even when the NSSAI Inclusion mode could indicate it should not be included, thus temporarily infringing the NSSAI privacy, for the benefit of accessing the right AMF set when the UE re-registers In addition, this proposal impacts the UE. - Another alternative was proposing to re-purpose the NSSF to act as a 'well-connected NF' to provide parts of the UE context between initial and target AMF, including the NAS security context. Concerns were expressed about the level of achievement on network slice isolation, considering that the AMF of the network slice is not properly isolated from the rest of the network, because the AMF can still be reached from AMFs belonging to other slices. In addition, this proposal modifies the functionality of the NSSF. - Alternatively, the existing Rel-15 architecture allows to purpose certain AMFs to act as 'well-connected NF' within the network and configure the RAN to select them as initial AMF (list of default AMFs) when not enough information is available to route directly the request to the proper target AMF, avoiding the problem in the first place when initial AMF is such 'well-connected-NF'. Concerns were expressed about the level of achievement on network slice isolation, considering that the AMF of the network slice is not properly isolated from the rest of the network, because the AMF can still be reached from AMFs belonging to at least some other slices which need to have N14 connectivity with this isolated slice, and that this might not address some cases when the UE requests change of network slices that leads to change of AMF. During the work on eNS in Rel-16, network slice isolation was considered in the context of a UE not being able to use simultaneously network slices that are isolated from each other (but not necessarily isolated against all other network slices or NFs), whereas the context of the discussion here some companies consider network slice isolation to be preventing any signalling between AMFs belonging each to slices isolated from each other, and even more, isolated from any NF not belonging to the network slice. SA WG2 lacks clarity regarding what network slice isolation is really expected to mean from SA WG3 angle and the impacts on the selection of a solution for AMF Reallocation. For instance, why is it important to avoid support of N14 (AMF-AMF interactions) for network slice isolation? Which security threat is avoided by removing the support of N14 within a PLMN? Would privacy loss be acceptable for the benefit of accessing directly the right AMF? SA WG2 invites SA WG3 to provide definition of the necessary isolation requirements from SA WG3 perspective and the security aspects or solutions that SA WG2 needs to take into account, and for feedback on the scenarios where network slice isolation takes place in a PLMN, and the security impacts that derive from it. Other proposals to resolve the issue are also welcome.</t>
  </si>
  <si>
    <t>LS from SA WG6: Reply LS on Split of work responsibilities between SA WG2 and SA WG6</t>
  </si>
  <si>
    <t>SA WG6 (S6-200357)</t>
  </si>
  <si>
    <t>FS_enh_EC, EDGEAPP</t>
  </si>
  <si>
    <t>SA WG6 has discussed the split of work responsibilities between SA WG2 and SA WG6 as proposed by SA WG2 and has the following feedback: - SA WG2 has responsibility for the 3GPP system architecture and procedures SA WG6 agrees. - SA WG6 has responsibility for the application-layer architecture and solutions identified by SA WG6 SA WG6 agrees. - DNS-based EAS discovery and related enhancements are in the scope of SA WG2. Application layer EAS discovery is in the scope of SA WG6. Any conflict between these two methods will be resolved in coordination between SA WG2 with SA WG6 SA WG6 agrees that DNS-based EAS discovery and related enhancements in 5GC are in the scope of SA WG2 and SA WG6 also acknowledges that development of URSP and DNAI-based solutions are also in the scope of SA WG2. - Any potential related overall architecture impacts related with 5GC exposure to application layer are in the scope of SA WG2. Potential Edge-related modifications to NEF API are in the scope of SA WG2, but SA WG6 may add additional information to be exposed by the 3GPP network. Documentation of those will be eventually done in SA WG2 specifications (TS 23.501, TS 23.502). SA WG6 agrees. - Edge-related modifications to CAPIF are in the scope of SA WG6. SA WG6 agrees. - Study of deployment scenarios are in the scope of both SA WG2 and SA WG6. The impact of certain deployment scenarios may require co-ordination between SA WG2 and SA WG6. The 900-series TR that SA WG2 is planning for edge deployment guidelines is under responsibility of SA WG2. SA WG6 acknowledges the removal of the Release 17 work-task for SA WG2 to document the deployment scenarios and guidelines in a 900-series TR. SA WG6 is documenting deployment scenarios and guidelines related to SA WG6 specifications in an informative annex of TS 23.558.</t>
  </si>
  <si>
    <t>Eddy Hall</t>
  </si>
  <si>
    <t>Release 17 Planning (schedule, prioritization, etc.)</t>
  </si>
  <si>
    <t>Introduction Working Party (WP) 5D thanks the relevant External Organizations for their successful work in regards to completion of the Revision 4 of Recommendation ITU-R M.2012 - 'Detailed specifications of the terrestrial radio interfaces of International Mobile Telecommunications-Advanced (IMT-Advanced)' which will be available as a published ITU-R Recommendation. WP 5D wishes to inform the relevant External Organizations that it is commencing the cycle for the development of the Revision 5 of Recommendation ITU-R M.2012 and provides a detailed schedule for Revision 5 of Recommendation ITU R M.2012. Background This liaison provides guidance to External Organizations regarding updates of the terrestrial radio interfaces in the development of Revision 5 of Recommendation ITU-R M.2012 'Detailed specifications of the terrestrial radio interfaces of International Mobile Telecommunications-Advanced (IMT-Advanced)'. Confirmed meeting dates of WP 5D for 2020 and 2021 will be published on the ITU website (http://www.itu.int/events/upcomingevents.asp?sector=ITU-R&amp;lang=en). Procedure The procedure outlined in document IMT-ADV/25(Rev.2) Procedure for the development of draft revisions of Recommendation ITU-R M.2012 applies to the development of this Revision 5. Schedule For the Revision 5 of Recommendation ITU-R M.2012 a completion date of the WP 5D meeting #39, currently planned for October 2021, has been chosen. WP 5D announces that the first formal meeting in the meeting cycle ('Meeting Y') of the development of Revision 5 of Recommendation ITU-R M.2012 will be WP 5D meeting #35, which is scheduled for 23 June - 1 July 2020. It should be noted that the contribution deadline for WP 5D meeting #35 is also the cut-off date for the submission of new candidate RIT and SRIT proposals for inclusion in Revision 5. The detailed timeline for the Revision 5 of Recommendation ITU-R M.2012 which accommodates the currently planned/anticipated schedule of meetings for WP 5D and Study Group 5 through the 2020 and 2021 time frame and some milestone activities/actions may be found in Document IMT-ADV/31 'Schedule for Revision 5 of Recommendation ITU-R M.2012'. The dates in Document IMT-ADV/31 were developed considering not only the WP 5D and Study Group 5 dates but also with a view towards coordinating with the understood planned dates of the relevant External Organizations to the extent they were known. Some adjustment of these dates might be required to accommodate availability of facilities at specific venues in conjunction with the scheduling of the ITU-R WP 5D and Study Group 5 meetings. Every effort will be made to keep these dates as listed. Please check the ITU website in case meeting details have changed (http://www.itu.int/events/monthlyagenda.asp?lang=en). As appropriate Document IMT-ADV/31 will be updated to accommodate such date changes and further correspondence with the External Organization could be forthcoming throughout the update cycle as warranted by the circumstances. External Organizations are encouraged to consult the ITU-R IMT-Advanced web page (http://www.itu.int/ITU-R/go/rsg5-imt-advanced/) which may be updated dynamically to provide additional information. WP 5D looks forward to the continued cooperation with the External Organizations in the on-going work on the IMT-Advanced terrestrial radio interfaces.</t>
  </si>
  <si>
    <t>The 5GAA has been contacted by ITU-T to provide a list of V2X and Sidelink 3GPP specifications. The objective is to have the information included in a Data Base related to the Collaboration on ITS Communication Standards. The attached specifications list contains the relevant 3GPP deliverables from the point of view of 5GAA. The related Data Base can be found at: https://www.itu.int/en/ITU-T/extcoop/cits/Pages/default.aspx. Action: 5GAA kindly ask TSG RAN and TSG SA to take this information into account and comment, if needed.</t>
  </si>
  <si>
    <t>CT WG1 would like to thank Broadband Forum for the LS (LIAISE-363/C1-200211) on General Status of Work. Broadband Forum's LS states: ----------------- 5) We are looking to complete protocol work for the support of NAS exchange across Y4. We would like 3GPP to confirm that the maximum length of a NAS message can exceed 1490 bytes, to assist us in finalizing the design. ----------------- CT WG1 confirms that the maximum length of a NAS message can exceed 1490 bytes. NOTE: E.g. SUCI contained in a NAS message can be longer than 3000 octets, according to TS 33.501.</t>
  </si>
  <si>
    <t>CT WG1 thanks SA WG2 for their LS on 'Reply LS on Rel-16 NB-IoT enhancements'. CT WG1 has discussed the NAS impacts of both options provided by SA WG2 and would like to provide the following feedback: - Both options are feasible from the NAS protocol perspective. Additionally, CT WG1 would like to receive feedback on the following questions to decide the NAS part of the solution to pursue: - Question to RAN WG2: What values shall be supported for UE specific DRX for NB-IoT? - Question to RAN WG3: When the UE is accessing via NB-IoT, is the legacy MME is mandated to provide the stored UE specific DRX value, that was requested by the UE over NAS, in the S1 paging message to the eNB?</t>
  </si>
  <si>
    <t>CT WG1 would like to thank SA WG2 for the LS (S2-2001616/C1-200252) on Sending CAG ID. SA WG2's LS states: ----------------- Attachments: S2-2001614, S2-2001615 ... 2 Actions ... To CT WG1: Action: Kindly confirm the attached CRs are fine from CT WG1 perspective. ----------------- CT WG1 confirms that the S2-2001614 and S2-2001615 are OK.</t>
  </si>
  <si>
    <t>CT WG1 would like to inform ISO/IEC JTC1/SC2 of recent 3GPP work on the enhancements of Public Warning Service (ePWS) for 5G. One of objectives in 3GPP work on ePWS aims to improve the comprehension of text-based warning messages for users not literate in the local languages. Following provides links to the relevant 3GPP technical reports/technical specifications related to 3GPP work on ePWS. - 3GPP Stage 1 TR 22.869 V16.1.0 http://www.3gpp.org/ftp//Specs/archive/22_series/22.869/22869-g10.zip - 3GPP Release 16 Stage 1 TS 22.268 V16.3.0 http://www.3gpp.org/ftp//Specs/archive/22_series/22.268/22268-g30.zip - 3GPP TR 23.735 V16.0.0 http://www.3gpp.org/ftp//Specs/archive/23_series/23.735/23735-g00.zip - 3GPP Stage 2 23.041 V16.2.0 http://www.3gpp.org/ftp//Specs/archive/23_series/23.041/23041-g20.zip CT WG1 kindly asks ISO/IEC JTC1/SC2 the following questions related to the recent 3GPP work on ePWS: Question 1. CT WG1 would like to ask ISO/IEC JTC1/SC2 to provide what Unicode symbols defined in ISO/IEC 10646 are possible to be recommended as language-independent contents such as pictograms mapping to disasters (earthquake, tsunami, fire, flood, typhoon, hurricane, cyclone, tornado, volcanic eruption, epidemic and chemical hazard) that can be compatible with Unicode-based texts and can be included in public warning message. Question 2. If there are no proper Unicode symbols recommendable for the ePWS purpose to address the language issue existed in text-based warning messages in ISO/IEC 10646, CT WG1 would like to request ISO/IEC JTC1/SC2 the standardization of Unicode-based language-independent contents representing earthquake, tsunami, fire, flood, typhoon, hurricane, cyclone, tornado, volcanic eruption, epidemic and chemical hazard.</t>
  </si>
  <si>
    <t>RAN WG3 thanks SA WG2 for the LS 'Reply LS on Rel-16 NB-IoT enhancements'. RAN WG3 has discussed how to support UE specific DRX for NB-IoT in both EPS and 5GS in RAN WG3 specifications. RAN WG3 would like to provide the following feedback: From RAN WG3 point of view, both options are feasible and have same potential RAN WG3 specification impact.</t>
  </si>
  <si>
    <t>ITU-R has commenced the process of developing ITU-R Recommendations for the terrestrial components of the IMT-2020 radio interface(s). The invitation for submission of proposals for candidate radio interface technologies for the terrestrial components of IMT-2020 was issued in Circular Letter 5/LCCE/59 by ITU-R on 22 March 2016. Following the first invitation, four addenda have been issued to provide further information on the availability of related IMT-2020 documents, Reports, and workshop. These addenda can be found at the same web page as Circular Letter 5/LCCE/59. During its 33nd meeting of Working Party 5D (WP 5D), Addendum 5 to the Circular Letter was developed to announce the relevant information. WP 5D kindly invites interested organizations to take into account the information for the process of future development of the terrestrial components of IMT-2020 and to participate in the subsequent evaluation. WP 5D looks forward to collaborating with external organizations on this matter and will continuously provide information on future Addenda to the Circular Letter.</t>
  </si>
  <si>
    <t>LS from ITU-R WP 5D: LIAISON STATEMENT TO EXTERNAL ORGANIZATIONS  ON THE SCHEDULE FOR UPDATING RECOMMENDATION ITU-R M.2012 TO REVISION 5</t>
  </si>
  <si>
    <t>ITU-R WP 5D (5D_TD_39e_IMT-ADV)</t>
  </si>
  <si>
    <t>Sergio Buonomo</t>
  </si>
  <si>
    <t>LS from ITU-R WP 5D: LIAISON STATEMENT TO POTENTIAL GCS/DIS PROPONENTS  ON THE REQUEST TO SUBMIT THE MATERIALS FOR THE FIRST RELEASE OF NEW RECOMMENDATION ITU-R M.[IMT-2020.SPECS</t>
  </si>
  <si>
    <t>ITU-R WP 5D (5D_TD_42e_IMT-2020)</t>
  </si>
  <si>
    <t>Introduction ITU-R Working Party 5D (WP 5D) thanks the relevant External Organizations for their work regarding the submissions for IMT-2020 under Step 3 of the IMT-2020 development process. WP 5D informed the relevant External Organizations of the detailed schedule for finalization of the first release of new Recommendation ITU-R M.[IMT-2020.SPECS] in the previous liaison with two IMT-2020 Documents (IMT-2020/20, IMT-2020/21). Background Working Party 5D (WP 5D) thanks the relevant External Organizations (RIT/SRIT Proponents) for submitting Form A Document. WP 5D recognizes that potential GCS Proponent of each candidate RIT or SRIT is as following: IMT-2020 document number RIT/ SRIT Potential GCS Proponent GCS /DIS style RIT/SRIT Proponent(s) 1 IMT-2020/13 SRIT ARIB, ATIS, CCSA, ETSI, TSDSI, TTA, TTC GCS 3GPP Proponent 2 IMT-2020/14 RIT ARIB, ATIS, CCSA, ETSI, TSDSI, TTA, TTC GCS 3GPP Proponent 3 IMT-2020/15 RIT CCSA GCS China 4 IMT-2020/16 RIT TTA GCS Korea 5 IMT-2020/17 Rev.1 SRIT ETSI GCS DECT Forum, ETSI 6 IMT-2020/18 Rev.1 RIT Nufront DIS Nufront 7 IMT-2020/19 Rev.1 RIT TSDSI GCS TSDSI WP 5D recognizes that the IMT-2020 development process is still under Steps 5, 6 and 7 and has completed evaluating the candidate RIT and SRIT proposals in 34th meeting of WP 5D; and is considering of evaluation results, consensus building and decision. RIT(s)/SRIT(s) for inclusion in the standardization phase (Step 8) will be decided formally at the 35th meeting of WP 5D. However, due to the tight schedule for developing the new Recommendation, WP 5D needs to take accelerate actions for the first release of the new Recommendation as indicated in Document IMT 2020/21. Requests for Action: WP 5D kindly requests the relevant External Organizations (potential GCS Proponent(s)) to submit package of GCS list, Certification B (Annex 2 of IMT-2020/20) and the texts for Overview section to the 35th meeting (23 June-1 July 2020). If the relevant External Organization (potential GCS Proponent) decides to employ DIS style, it doesn't need to submit GCS list but needs to submit full materials for describing its RIT/SRIT in the Recommendation and Certification B at 35th meeting. For convenience, the working document towards preliminary draft New Recommendation ITU-R M.[IMT-2020.SPECS] is enclosed to this liaison as Attachment. Please refer to Annex X for GCS utilized style and Annex Y for DIS style when developing the texts for Overview section or full materials for describing its RIT/SRIT in the Recommendation. WP 5D also kindly encourage the potential GCS Proponents to start consensus building in Step 7 for achieving global harmonization and having the potential for wide industry support for the radio interfaces that are developed for IMT-2020. This may include grouping of RITs or modifications to RITs to create SRITs that better meet the objectives of IMT-2020. When potential GCS Proponents agreed to consolidate their RITs/SRITs as a result of consensus building (Step 7), one of the potential GCS Proponents needs to submit above requested materials and the other potential GCS Proponent(s) needs to input following information instead of those materials as reply: - Consolidated RIT/SRIT numbers (e.g. RIT/SRIT Proposal (IMT-2020/a) is consolidated with RIT/SRIT Proposal (IMT-2020/b)) - GCS Proponent member list of consolidated RIT/SRIT if GCS Proponent member added. The Cut-off day for submissions for 35th meeting is 16 June 2020. WP 5D looks forward to the continued cooperation with the External Organizations in the on-going work on the IMT-2020 terrestrial radio interfaces.</t>
  </si>
  <si>
    <t>LS from 5GAA WG4: LS on relevant 3GPP Specs for PC5 Sidelink</t>
  </si>
  <si>
    <t>5GAA WG4 (5GAA_S-200026)</t>
  </si>
  <si>
    <t>Philippe Reininger</t>
  </si>
  <si>
    <t>LS from CableLabs: Status and Evolution of 5WWC</t>
  </si>
  <si>
    <t>CableLabs (LS_5WWC status)</t>
  </si>
  <si>
    <t>Dear Colleagues, CableLabs is aware that the proposed 5WWC study item as described in SP-191200 was not accepted as part of the scope in 3GPP release 17. CableLabs works with many operators who view the following convergence features to be of high priority in addition to those already standardized in 3GPP R16: - How to improve the support of L2 Bridge 5G-RG scenario for providing connectivity to devices behind the RG. This is similar to BBF requirements expressed in LS BBF-291/S2-1903875; - How to improve the support of QoS for UE connected behind an RG via Untrusted and Trusted Non-3GPP access. It is important that these convergence features and future converged core network evolution be included in 3GPP work planning. CableLabs requests SA plenary and SA WG2 take this information into account for future release planning. Sincerely Belal Hamzeh</t>
  </si>
  <si>
    <t>Bernie McKibben</t>
  </si>
  <si>
    <t>LS from GSMA: Mandatory User Plane Integrity for 5G</t>
  </si>
  <si>
    <t>GSMA (FSAG#79_002)</t>
  </si>
  <si>
    <t>Background GSMA has been made aware through its 'Coordinated Vulnerability Disclosure Programme' about new research on layer-2 attack scenarios against LTE. The research has been published at [1] and will be presented on the security conference NDSS [2] end of February 2020. 2 Item for Consideration 2.1 Abstract from the Research Paper The key findings of the research are copied from the research paper's abstract below: 'Long Term Evolution (LTE/4G) establishes mutual authentication with a provably secure Authentication and Key Agreement (AKA) protocol on layer three of the network stack. Permanent integrity protection of the control plane safeguards the traffic against manipulations. However, missing integrity protection of the user plane still allows an adversary to manipulate and redirect IP packets, as recently demonstrated. In this work, we introduce a novel cross-layer attack that exploits the existing vulnerability on layer two and extends it with an attack mechanism on layer three. […] allows an active attacker to impersonate a user towards the network and vice versa; we name these attacks IMP4GT (IMPersonation attacks in 4G neTworks). In contrast to a simple redirection attack as demonstrated in prior work, our attack dramatically extends the possible attack scenarios and thus emphasizes the need for user-plane integrity protection in mobile communication standards.' 2.2 Observations from GSMA It is essential for security of 5G cellular networks that the 3GPP standards mandate support of user plane integrity protection at the full data rate of a UE. The new IMP4GT attacks exploit the same underlying issue as the earlier work described in [3], which was reported to 3GPP in 2018 [4]. GSMA gave 3GPP advance notice of the IMP4GT research in May 2019 [7]. The researchers executed the IMP4GT attacks in an LTE environment, but indicate that the same attack would in principle also work against 5G (UEs using NR connected to the 5GC) unless User Plane integrity protection is in place. It is GSMA's understanding of the current work in SA WG3 that a 5G 'standalone' SA network with NR radio connected to a 5G Core Network would support User Plane integrity protection, and thus could be immune against IMP4GT and similar attacks. The only aspect that remains unclear is the current implementation status of UEs, because [5] and [6] only mandate that UEs support a data rate of 64 kbps with integrity protection, while user plane integrity protection with full data rate is an optional UE feature. GSMA can only confirm the researcher's statement in the abstract: 'We emphasize the requirement for a mandatory and full-rate integrity protection for all 5G data connections to prevent IMP4GT' Even though the new attacks may have limited impact in real-world deployments, there is the need to strengthen the security of 5G networks and UEs for the future. It is essential to not create a large legacy of 5G networks and UEs that are vulnerable to such attacks. At this point in time no wide scale commercial penetration of « standalone » SA supporting terminals is in the market, hence it is now the right point in time to mandate this UE functionality. 3 Action: GSMA politely requests SA/RAN/CT to ask the affected working groups to agree the necessary CRs in the appropriate release to have mandatory support of full-rate user plane integrity protection for all UEs supporting NR connected to the 5GC. 3.1 Deadline GSMA would appreciate a response following the plenary meetings in March 2020.</t>
  </si>
  <si>
    <t>James Moran</t>
  </si>
  <si>
    <t>LS from CT WG1: Reply LS on general status of work</t>
  </si>
  <si>
    <t>CT WG1 (C1-200309)</t>
  </si>
  <si>
    <t>5WWC</t>
  </si>
  <si>
    <t>Ivo Sedlacek</t>
  </si>
  <si>
    <t>LS from CT WG1: Reply LS on Rel-16 NB-IoT enhancements</t>
  </si>
  <si>
    <t>CT WG1 (C1-201024)</t>
  </si>
  <si>
    <t>5G_CIoT, TEI16, NB_IOTenh3</t>
  </si>
  <si>
    <t>Mikael Wass</t>
  </si>
  <si>
    <t>LS from CT WG1: Reply LS on sending CAG ID</t>
  </si>
  <si>
    <t>CT WG1 (C1-201027)</t>
  </si>
  <si>
    <t>LS from CT WG1: LS on Unicode symbol numbers representing disasters</t>
  </si>
  <si>
    <t>CT WG1 (C1-201043)</t>
  </si>
  <si>
    <t>ePWS</t>
  </si>
  <si>
    <t>LS from RAN WG3: Reply LS on Rel-16 NB-IoT enhancements</t>
  </si>
  <si>
    <t>RAN WG3 (R3-201417)</t>
  </si>
  <si>
    <t>Yan Wang</t>
  </si>
  <si>
    <t>LS from ITU-R WP 5D: Availability of Addendum 5 to Circular Letter 5/LCCE/59</t>
  </si>
  <si>
    <t>ITU-R WP 5D (ITU_R_WP5D_TEMP_31)</t>
  </si>
  <si>
    <t>LS from ITU-R WP 5d: ON THE REQUEST TO SUBMIT THE MATERIALS FOR THE FIRST RELEASE OF NEW RECOMMENDATION ITU-R M.[IMT-2020.SPECS]</t>
  </si>
  <si>
    <t>ITU-R WP 5D (ITU_R_WP5D_TEMP_26)</t>
  </si>
  <si>
    <t>Introduction ITU-R Working Party 5D (WP 5D) thanks the relevant External Organizations for their work regarding the submissions for IMT-2020 under Step 3 of the IMT-2020 development process. WP 5D informed the relevant External Organizations of the detailed schedule for finalization of the first release of new Recommendation ITU-R M.[IMT-2020.SPECS] in the previous liaison (Attachment 7.4 to Document 5D/1297, filename 5D_TD_736e_IMT-2020.docx attached to the email sent on 23 July 2020) referring to two IMT-2020 Documents (IMT-2020/20, IMT-2020/21). Background WP 5D recognizes that the IMT-2020 development process is still under Steps 4, 5, 6 and 7 and WP 5D is evaluating the candidate RIT and SRIT proposals. RIT(s)/SRIT(s) for inclusion in the standardization phase (Step 8) will be decided formally at the 35th meeting of WP 5D. However, due to the tight schedule for developing the new Recommendation, WP 5D needs to take accelerate actions for the first release of the new Recommendation as indicated in Document IMT 2020/21. Requests for Action: WP 5D kindly requests the relevant External Organizations (RIT/SRIT Proponents, potential GCS Proponent(s)) to submit the Form A (Annex 1 of IMT-2020/20) to the 34th meeting of WP 5D (19 26 February 2020) and package of GCS list, Form B (Annex 2 of IMT-2020/20) and the texts for Overview section to the 35th meeting (24 June-1 July 2020). If the relevant External Organization (potential GCS Proponent) decides to employ DIS style, it doesn't need to submit GCS list but needs to submit full materials for describing its RIT/SRIT in the Recommendation and Form B at 35th meeting. WP 5D also asks the relevant External Organizations to start consensus building in Step 7 for achieving global harmonization and having the potential for wide industry support for the radio interfaces that are developed for IMT-2020. This may include grouping of RITs or modifications to RITs to create SRITs that better meet the objectives of IMT-2020. The cut-off days for submissions are: For 34th meeting: 12 February 2020 For 35th meeting: 17 June 2020. WP 5D looks forward to the continued cooperation with the External Organizations in the on-going work on the IMT-2020 terrestrial radio interfaces.</t>
  </si>
  <si>
    <t>LS from SA WG1: LS on Questions on onboarding requirements</t>
  </si>
  <si>
    <t>SA WG1 (S1-201087)</t>
  </si>
  <si>
    <t>SA WG1 thanks SA WG2 for their LS on onboarding requirements. SA WG2 raised several questions concerning the following onboarding requirement: The 5G system shall support a secure mechanism for a network operator of an NPN to remotely provision the non-3GPP identities and credentials of a uniquely identifiable and verifiably secure IoT device. SA WG1 would like to provide the following answers: Q1) SA WG2 would like to verify with SA WG1 whether the above-quoted requirement includes the provisioning of the following for Stand-alone non-public networks (SNPNs): a) IMSI accompanied by AKA credentials, both used for SNPN authentication b) IMSI accompanied by AKA credentials, the IMSI being used to derive a Network Specific Identifier that will be used for SNPN authentication with the AKA credentials A1) The quoted requirement applies to non-3GPP identities and credentials only, while SA WG2's question refers to 3GPP identities and credentials. As such, the answer is no, the above-quoted requirement does not include provisioning of the mentioned identities and credentials to SNPNs. However, SA WG1 would like to point out that a requirement for remote provisioning has been included in TS 22.261, clause 6.14.2, since Release 15: The 5G system shall support a secure mechanism for a home operator to remotely provision the 3GPP credentials of a uniquely identifiable and verifiably secure IoT device. This requirement was acknowledged as being part of 'Existing features partly or fully covering the use case functionality' during FS_AVPROD study (see TR 22.827). Q2) SA WG2 would like to verify with SA WG1 whether the above-quoted requirement applies to PNI-NPN, which is the NPN 'hosted by a PLMN' as described in TS 22.261 clause 6.25.1, or not, and what would be the corresponding use cases. A2) SA WG1 requests clarification on the question from SA WG2, specifically, is SA WG2 asking if the above quoted question is related to primary or secondary authentication for the PNI-NPN. Q3) If SA WG1 confirm the above-quoted requirement applies to PNI-NPN in Q2, SA WG2 have further Q3 as below. For PNI-NPN, a UE may perform secondary PDU session authentication using 3rd party credentials, if the NPN is integrated in PLMN by means of dedicated DNNs, and/or a UE may perform Network specific slice authentication and authorisation (NSSAA) using 3rd party credentials if the NPN is integrated in PLMN by means of network slice. Given the authentication procedures already specified in TS 23.501, TS 24.501 and TS 33.501, SA WG2 would also like to ask whether provisioning for identities and credentials used for Network specific slice authentication and authorisation (NSSAA) and secondary PDU session authentication should be considered to be covered as part of NPN service requirement for onboarding and remote provisioning solution. A3) SA WG1 requests clarification on the question from SA WG2, specifically, is SA WG2 asking whether 3rd party credentials may be used for secondary network slice authentication and authorization or Is SA WG2 asking whether these 3rd party credentials for secondary authentication can be provisioned via the 3GPP system, or is SA WG2 asking something else.</t>
  </si>
  <si>
    <t>Kurt Bischinger</t>
  </si>
  <si>
    <t>SA WG4 Status Report at TSG SA#87</t>
  </si>
  <si>
    <t>Jayeeta Saha</t>
  </si>
  <si>
    <t>CRs to TS 26.114 and 26.223 on Addition and alignment of MTSI Data Channel Support [5G_MEDIA_MTSI_ext]</t>
  </si>
  <si>
    <t>Summary for work item 'RTCP Verification for Real-Time Services'</t>
  </si>
  <si>
    <t>Bo Burman</t>
  </si>
  <si>
    <t>LS reply on Support for eCall over NR</t>
  </si>
  <si>
    <t xml:space="preserve">Vodafone </t>
  </si>
  <si>
    <t>Adrian Neal</t>
  </si>
  <si>
    <t>Summary for work item 'Media Handling Extensions for 5G Conversational Services' (5G_MEDIA_MTSI_ext)</t>
  </si>
  <si>
    <t>5G_MEDIA_MTSI_ext</t>
  </si>
  <si>
    <t>Ozgur Oyman</t>
  </si>
  <si>
    <t>List of Change Requests (CRs) to TS 26.238 on E_FLUS for Uplink Streaming and NBMP Use in FLUS</t>
  </si>
  <si>
    <t>26.238</t>
  </si>
  <si>
    <t>List of Change Requests (CRs) to TS 26.118 and TS 26.234 on VR metrics PSS VR metrics support [VRQoE]</t>
  </si>
  <si>
    <t>26.118</t>
  </si>
  <si>
    <t>List of Change Requests (CRs) to TS 26.346, TS TS 26.347 and TS 26.348 on DAHOE</t>
  </si>
  <si>
    <t>26.346</t>
  </si>
  <si>
    <t>List of Change Requests (CRs) to TS 26.501 on 5GMSA</t>
  </si>
  <si>
    <t>Change Request to TS 26.132 on Alternative noise field simulation method for terminal testing</t>
  </si>
  <si>
    <t>26.132</t>
  </si>
  <si>
    <t>B</t>
  </si>
  <si>
    <t>Change Request on TS 26.44 on Corrections to Floating-Point Conformance Scripts</t>
  </si>
  <si>
    <t>Change Request to TS 26.260 on Correction of sensitivity calculation for immersive audio playback</t>
  </si>
  <si>
    <t>26.260</t>
  </si>
  <si>
    <t>15.1.0</t>
  </si>
  <si>
    <t>LiQuImAS</t>
  </si>
  <si>
    <t>WI EXCEPTION REQUEST</t>
  </si>
  <si>
    <t>E_FLUS exception request</t>
  </si>
  <si>
    <t>5GMS3 exception request</t>
  </si>
  <si>
    <t>Extended Reality (XR) in 5G</t>
  </si>
  <si>
    <t>26.928</t>
  </si>
  <si>
    <t>FS_5GXR</t>
  </si>
  <si>
    <t>Real-time Transport Protocol (RTP) / RTP Control Protocol (RTCP) verification procedures</t>
  </si>
  <si>
    <t>Typical traffic characteristics of media services on 3GPP networks</t>
  </si>
  <si>
    <t>TS 26.117 5G Media Streaming (5GMS);</t>
  </si>
  <si>
    <t>TR 26.921 Investigations on ambient noise reproduction systems for acoustic testing of terminals</t>
  </si>
  <si>
    <t>26.921</t>
  </si>
  <si>
    <t>FS_ANTeM</t>
  </si>
  <si>
    <t>Ambient noise test methodology for evaluation of acoustic UE performance (ANTeM)</t>
  </si>
  <si>
    <t>Feasibility Study on 5G Video Codec Characteristics (FS_5GVideo)</t>
  </si>
  <si>
    <t>Study on the use of NBMP in EFLUS (FS_FLUS_NBMP)</t>
  </si>
  <si>
    <t>Feasibility Study on Typical Traffic Characteristics for XR Services and other Media (FS_XRTraffic)</t>
  </si>
  <si>
    <t>Feasibility Study on Multicast Architecture Enhancements for 5GMSA (FS_5GMS_Multicast)</t>
  </si>
  <si>
    <t>New SID on Streaming Architecture extensions For Edge processing (FS_EMSA)</t>
  </si>
  <si>
    <t>Work Item Summary for Rel-16 eV2XARC</t>
  </si>
  <si>
    <t>LG Electronics</t>
  </si>
  <si>
    <t>eV2XARC</t>
  </si>
  <si>
    <t>Work Item Summary for Rel-16 eV2XARC including SA2, SA3 and CT WGs works.</t>
  </si>
  <si>
    <t>SA WG2 Chairmans report to TSG SA#87E</t>
  </si>
  <si>
    <t>Report to SA WG2 Activities</t>
  </si>
  <si>
    <t>CRs to 23.228, 23.501, 23.502, 23.503 (5GS_Ph1, Rel-15, Rel-16)</t>
  </si>
  <si>
    <t>CRs to 23.401 (CIOT_ext, Rel-15, Rel-16)</t>
  </si>
  <si>
    <t>CRs to 23.501 (5G_CIoT, Rel-16)</t>
  </si>
  <si>
    <t>CRs to 23.502 (5G_CIoT, Rel-16)</t>
  </si>
  <si>
    <t>CRs to 23.273, 23.501, 23.502 (5G_eLCS, Rel-16)</t>
  </si>
  <si>
    <t>CRs to 23.501, 23.502, 23.503 (5G_eSBA, Rel-16)</t>
  </si>
  <si>
    <t>CRs to 23.216 (5G_SRVCC, Rel-16)</t>
  </si>
  <si>
    <t>CRs to 23.501, 23.502, 23.503 (5G_URLLC, Rel-16)</t>
  </si>
  <si>
    <t>CRs to 23.316, 23.501, 23.502 (5WWC, Rel-16)</t>
  </si>
  <si>
    <t>CRs to 23.501, 23.502, 23.503 (ATSSS, Rel-16)</t>
  </si>
  <si>
    <t>CRs to 23.288, 23.501, 23.502, 23.503 (eNA, Rel-16)</t>
  </si>
  <si>
    <t>CRs to 23.501, 23.502 (eNS, Rel-16)</t>
  </si>
  <si>
    <t>CRs to 23.501, 23.502 (ETSUN, Rel-16)</t>
  </si>
  <si>
    <t>CRs to 23.287 (eV2XARC, Rel-16)</t>
  </si>
  <si>
    <t>23.287</t>
  </si>
  <si>
    <t>CRs to 23.401, 23.501, 23.502, 23.682 (RACS, Rel-16)</t>
  </si>
  <si>
    <t>CRs to 23.501 (Vertical_LAN, Rel-16)</t>
  </si>
  <si>
    <t>CRs to 23.502, 23.503 (Vertical_LAN, Rel-16)</t>
  </si>
  <si>
    <t>CRs to 23.501 (5GS_Ph1, TEI16, Rel-16)</t>
  </si>
  <si>
    <t>CRs to 23.502 (5GS_Ph1, Rel-16)</t>
  </si>
  <si>
    <t>CRs to 23.228, 23.503 (5GS_Ph1, Rel-16)</t>
  </si>
  <si>
    <t>CRs to 23.401, 23.501, 23.502, 23.682 (Miscellaneous TEI16, Rel-16)</t>
  </si>
  <si>
    <t>FS_MUSIM</t>
  </si>
  <si>
    <t>FS_5MBS</t>
  </si>
  <si>
    <t>C:\Meetings\TSG\TSGs_87E_Electronic\TSGS_87E\_Orig_Fmt</t>
  </si>
  <si>
    <t>C:\Meetings\TSG\TSGs_87E_Electronic\TSGS_87E\Docs</t>
  </si>
  <si>
    <t>12/03/2020: 23:59</t>
  </si>
  <si>
    <t>C:\Meetings\TSG\TSGs_87E_Electronic\TSGS_87E\CRs</t>
  </si>
  <si>
    <t>33.127 CR0062; 33.127 CR0063; 33.128 CR0060; 33.128 CR0061; 33.128 CR0064; 33.128 CR0065R1</t>
  </si>
  <si>
    <t>33.127 CR0057R1; 33.127 CR0058R1; 33.127 CR0059R1; 33.127 CR0060R2; 33.127 CR0061R2; 33.127 CR0064R1; 33.127 CR0066R1; 33.128 CR0062; 33.128 CR0063; 33.128 CR0066; 33.128 CR0070R1</t>
  </si>
  <si>
    <t>26.114 CR0496R2; 26.223 CR0013R1</t>
  </si>
  <si>
    <t>This summarizes the progress of the new, normative specification accomplished during the course of the RTCPVer work item</t>
  </si>
  <si>
    <t>To: SA WG2, SA WG1, SA WG4, RAN WG2, RAN WG5, CT WG1, CT WG3,CT WG4. CC: TSG RAN, TSG CT</t>
  </si>
  <si>
    <t>This summary reports on the normative specification progress accomplished during the course of the 5G_MEDIA_MTSI_ext work item. The related agreed CRs are in CR 26.114-0436, CR 26.114-0438, CR 26.114-0461, CR 26.114-0480, CR 26.114-0496 and CR 26.223-0013.</t>
  </si>
  <si>
    <t>26.238 CR0016; 26.238 CR0017</t>
  </si>
  <si>
    <t>26.118 CR0003; 26.234 CR0229</t>
  </si>
  <si>
    <t>26.346 CR0631R1; 26.347 CR0008R1; 26.348 CR0006R1; 26.348 CR0007R1</t>
  </si>
  <si>
    <t>26.501 CR0004R1; 26.501 CR0005; 26.501 CR0006R1; 26.501 CR0007R1; 26.501 CR0008R1; 26.501 CR0009R1; 26.501 CR0010; 26.501 CR0011; 26.501 CR0012</t>
  </si>
  <si>
    <t>New WID: Enhancement to the 5GC Location Services - Phase 2</t>
  </si>
  <si>
    <t>New WID: Stage 2 of Multimedia Priority Service (MPS) Phase 2</t>
  </si>
  <si>
    <t>Revised SID: Study on system enablers for multi-SIM devices</t>
  </si>
  <si>
    <t>Revised SID: Architectural enhancements for 5G multicast-broadcast services</t>
  </si>
  <si>
    <t>Revised SID: Study on enhancement of support for Edge Computing in 5GC</t>
  </si>
  <si>
    <t>Revised SID: Study on enhanced support of Non-Public Networks</t>
  </si>
  <si>
    <t>Revised SID: Study on Enablers for Network Automation for 5G - phase 2</t>
  </si>
  <si>
    <t>(UID: 870001, Suggested acronym: 5G_eLCS_Ph2)</t>
  </si>
  <si>
    <t>(UID: 870002, Suggested acronym: MPS2_St2)</t>
  </si>
  <si>
    <t>Revised SID: Study on Access Traffic Steering, Switch and Splitting support in the 5G system architecture Phase 2</t>
  </si>
  <si>
    <t>Revised SID: Study on enhanced support of Industrial IoT</t>
  </si>
  <si>
    <t>Revised SID: Study on supporting Unmanned Aerial Systems Connectivity, Identification, and Tracking</t>
  </si>
  <si>
    <t>New WID: IMS Optimization for HSS Group ID in an SBA environment (TEI17)</t>
  </si>
  <si>
    <t>New WID: Support for Signed Attestation for Priority and Emergency Sessions (TEI17)</t>
  </si>
  <si>
    <t>New WID: Dynamically Changing AM Policies in the 5GC (TEI17)</t>
  </si>
  <si>
    <t>New WID: IP address pool information from UDM (TEI17)</t>
  </si>
  <si>
    <t>New WID: Dynamic management of group-based event monitoring (TEI17)</t>
  </si>
  <si>
    <t>New WID: Support of different slices over different Non 3GPP access (TEI17)</t>
  </si>
  <si>
    <t>New WID: N7/N40 Interfaces Enhancements to Support GERAN and UTRAN (TEI17)</t>
  </si>
  <si>
    <t>(UID: 870003, Suggested acronym: TEI17_IMSGID)</t>
  </si>
  <si>
    <t>(UID: 870004, Suggested acronym: TEI17_SAPES)</t>
  </si>
  <si>
    <t>(UID: 870005, Suggested acronym: TEI17_DCAMP)</t>
  </si>
  <si>
    <t>(UID: 870006, Suggested acronym: TEI17_IPU)</t>
  </si>
  <si>
    <t>(UID: 870007, Suggested acronym: TEI17_GroupEventMont)</t>
  </si>
  <si>
    <t>(UID: 870008, Suggested acronym: TEI17_N3SLICE)</t>
  </si>
  <si>
    <t>(UID: 870009, Suggested acronym: TEI17_NIESGU)</t>
  </si>
  <si>
    <t>CRs to TS 26.238 on E_FLUS on Uplink streaming removal of deprecated clauses and on NBMP Use in FLUS</t>
  </si>
  <si>
    <t>CRs to TS 26.118 and TS 26.234 on VR metrics PSS VR metrics support [VRQoE]</t>
  </si>
  <si>
    <t>CRs to TS 26.346, TS TS 26.347 and TS 26.348 on DAHOE</t>
  </si>
  <si>
    <t>CRs to TS 26.501 on 5GMSA</t>
  </si>
  <si>
    <t>CR to TS 26.132 on Alternative noise field simulation method for terminal testing</t>
  </si>
  <si>
    <t>CR to TS 26.44 on Corrections to Floating-Point Conformance Scripts</t>
  </si>
  <si>
    <t>CR to TS 26.260 on Correction of sensitivity calculation for immersive audio playback</t>
  </si>
  <si>
    <t>SA WG6 status report to TSG SA#87E</t>
  </si>
  <si>
    <t>Suresh Chitturi</t>
  </si>
  <si>
    <t>Presentation of TR 23.774 v1.0.0 for approval</t>
  </si>
  <si>
    <t>FS_MC5MBS</t>
  </si>
  <si>
    <t>New WID on Enhanced Mission Critical Push-to-talk architecture phase 3</t>
  </si>
  <si>
    <t>Revised WID on Architecture for enabling Edge Applications</t>
  </si>
  <si>
    <t>EDGEAPP</t>
  </si>
  <si>
    <t>Revised SID on enhancements to application layer support for V2X services</t>
  </si>
  <si>
    <t>FS_eV2XAPP</t>
  </si>
  <si>
    <t>Revised SID on Study on application layer support for UAS service</t>
  </si>
  <si>
    <t>FS_UASAPP</t>
  </si>
  <si>
    <t>Rel-17 CRs to TS 23.222 for EDGEAPP</t>
  </si>
  <si>
    <t>Rel-17 CRs to TS 23.282 for eMCData3</t>
  </si>
  <si>
    <t>Rel-17 CRs to TS 23.280, TS 23.281 and TS 23.379 for eMONASTERY2</t>
  </si>
  <si>
    <t>Rel-17 CRs to TS 23.280 for TEI17</t>
  </si>
  <si>
    <t>SA WG1 Report to TSG SA#87-e</t>
  </si>
  <si>
    <t>SA WG1 CRs om TEI15</t>
  </si>
  <si>
    <t>SA WG1 CRs on TEI16</t>
  </si>
  <si>
    <t>SA WG1 CRs on TEI17</t>
  </si>
  <si>
    <t>Work Item Summary for ATSSS</t>
  </si>
  <si>
    <t>ZTE Wistron Telecom AB</t>
  </si>
  <si>
    <t>ATSSS</t>
  </si>
  <si>
    <t>Summary for Release-16 ATSSS Feature to be used as insertion in 21.916.</t>
  </si>
  <si>
    <t>Work Item Summary for eNS</t>
  </si>
  <si>
    <t>eNS</t>
  </si>
  <si>
    <t>Summary for Release-16 eNS Feature to be used as insertion in 21.916.</t>
  </si>
  <si>
    <t>Work Item Summary for Rel-16 V2XIMP</t>
  </si>
  <si>
    <t>LG Electronics France</t>
  </si>
  <si>
    <t>V2XIMP</t>
  </si>
  <si>
    <t>SungDuck Chun</t>
  </si>
  <si>
    <t>Support Team report</t>
  </si>
  <si>
    <t>MCC Director</t>
  </si>
  <si>
    <t>Summary for work item 'VR QoE Metrics'</t>
  </si>
  <si>
    <t>15.2.0</t>
  </si>
  <si>
    <t>VRQoE</t>
  </si>
  <si>
    <t>Work item summary for the VRQoE completion.</t>
  </si>
  <si>
    <t>Gunnar Heikkilä</t>
  </si>
  <si>
    <t>Work Item Summary for 5G_SRVCC</t>
  </si>
  <si>
    <t>Work item summary for 5G_SRVCC.</t>
  </si>
  <si>
    <t>Chi Ren</t>
  </si>
  <si>
    <t>OpenAPI specification file storage</t>
  </si>
  <si>
    <t>Nokia, Nokia Shanghai-Bell</t>
  </si>
  <si>
    <t>21.900</t>
  </si>
  <si>
    <t>MCC shall store OpenAPI files extracted from 3GPP specifications at https://forge.etsi.org/rep/3GPP/5G_APIs. This contribution was endorsed by CT WG4 Meeting #96e as C4-200900.</t>
  </si>
  <si>
    <t>Thomas Belling</t>
  </si>
  <si>
    <t>Work Item Summary for User Identities and Authentication</t>
  </si>
  <si>
    <t>UIA</t>
  </si>
  <si>
    <t>This paper describes the Rel. 16 functionality of the User Identity and Authentication feature.</t>
  </si>
  <si>
    <t>Johannes Achter</t>
  </si>
  <si>
    <t>Rel-16 CRs on User Plane Gateway Function for Inter-PLMN Security</t>
  </si>
  <si>
    <t>UPGF</t>
  </si>
  <si>
    <t>Rel-16 CRs on Security of URLLC for 5GS</t>
  </si>
  <si>
    <t>5G_URLLC_SEC</t>
  </si>
  <si>
    <t>Rel-16 CRs on 3GPP profiles for cryptographic algorithms and security protocols</t>
  </si>
  <si>
    <t>CryptPr</t>
  </si>
  <si>
    <t>Rel-16 CRs on Security for IAB</t>
  </si>
  <si>
    <t>IAB</t>
  </si>
  <si>
    <t>Rel-16 CRs on Security of 5WWC</t>
  </si>
  <si>
    <t>New WID on Security Assurance Specification for Non-3GPP InterWorking Function (N3IWF)</t>
  </si>
  <si>
    <t>New WID on Security Assurance Specification for 5G NWDAF</t>
  </si>
  <si>
    <t>New WID on Security Assurance Specification for Service Communication Proxy (SECOP)</t>
  </si>
  <si>
    <t>New WID for 5G SCAS Enhancement</t>
  </si>
  <si>
    <t>Work Item Exception request for eV2X</t>
  </si>
  <si>
    <t>eV2X</t>
  </si>
  <si>
    <t>Work Item Exception for 5G_eSBA</t>
  </si>
  <si>
    <t>Work Item Exception request for Security for NR IAB</t>
  </si>
  <si>
    <t>Work Item Exception request for SEAL security aspects</t>
  </si>
  <si>
    <t>SEAL</t>
  </si>
  <si>
    <t>Work Item Exception request for Vertical LAN Security</t>
  </si>
  <si>
    <t>Work Item Exception request of Authentication and key management for applications based on 3GPP credential in 5G</t>
  </si>
  <si>
    <t>AKMA</t>
  </si>
  <si>
    <t>Work Item Exception request for 5WWC</t>
  </si>
  <si>
    <t>Work Item Exception request for CIoT security</t>
  </si>
  <si>
    <t>Work Item Exception request Network Slice security</t>
  </si>
  <si>
    <t>Work Item Exception request for Security of the enhancement to the 5GC Location Services</t>
  </si>
  <si>
    <t>Work Item exception Mission Critical security</t>
  </si>
  <si>
    <t>TS 33.536, Security aspects of 3GPP support for advanced Vehicle-to-Everything (V2X) services</t>
  </si>
  <si>
    <t>33.536</t>
  </si>
  <si>
    <t>FS_eV2X_Sec</t>
  </si>
  <si>
    <t>Rel-16 CRs on Charging Aspect for 5WWC</t>
  </si>
  <si>
    <t>5GMDT</t>
  </si>
  <si>
    <t>Rel-16 CRs on Charging Access of ATSSS</t>
  </si>
  <si>
    <t>Rel-16 CRs on Closed loop SLS Assurance</t>
  </si>
  <si>
    <t>Rel-16 CRs on CHF-controlled quota management</t>
  </si>
  <si>
    <t>CHFCQM</t>
  </si>
  <si>
    <t>Rel-15 CRs on REST Solution Sets (normative work)</t>
  </si>
  <si>
    <t>Revised WID on 5G management capabilities</t>
  </si>
  <si>
    <t>5GMNC</t>
  </si>
  <si>
    <t>Revised WID for MA5SLA</t>
  </si>
  <si>
    <t>Revised WID on Intent driven management service for mobile networks</t>
  </si>
  <si>
    <t>IDMS_MN</t>
  </si>
  <si>
    <t>New SID New areas on EE for 5G networks</t>
  </si>
  <si>
    <t>New WID Enhancements on EE for 5G networks</t>
  </si>
  <si>
    <t>New WI on management of non-public networks</t>
  </si>
  <si>
    <t>New WID Enhancement on Management Aspects of 5G Service-Level Agreement</t>
  </si>
  <si>
    <t>New WID on management of MDT enhancement in 5G</t>
  </si>
  <si>
    <t>New WID on Additional NRM features</t>
  </si>
  <si>
    <t>New WID on Enhancement of QoE Measurement Collection</t>
  </si>
  <si>
    <t>New WID on Self-Organizing Networks (SON) for 5G networks</t>
  </si>
  <si>
    <t>New SID on edge computing management</t>
  </si>
  <si>
    <t>New WID on Enhanced Closed loop SLS assurance</t>
  </si>
  <si>
    <t>Draft TS TS 28.537 '5G System (5GS); 5G management capabilities'</t>
  </si>
  <si>
    <t>28.537</t>
  </si>
  <si>
    <t>Draft TS TS 28.310 'Management and orchestration; Energy efficiency of 5G'</t>
  </si>
  <si>
    <t>28.310</t>
  </si>
  <si>
    <t>Draft TR 28.807 'Study on mangement of non-public networks'</t>
  </si>
  <si>
    <t>28.807</t>
  </si>
  <si>
    <t>FS_OAM_NPN</t>
  </si>
  <si>
    <t>WI Exception request for Network Slice Management Charging in 5GS</t>
  </si>
  <si>
    <t>5GS_NSMCH</t>
  </si>
  <si>
    <t>WI Exception request Closed loop SLS Assurance</t>
  </si>
  <si>
    <t>WI Exception request Charging Access Traffic Steering, Switching and Splitting in 5G system architecture</t>
  </si>
  <si>
    <t>WI Exception request 5WWC charging</t>
  </si>
  <si>
    <t>WI exception request Network Slice performance and Analytics Charging in 5GS</t>
  </si>
  <si>
    <t>5GS_NSPACH</t>
  </si>
  <si>
    <t>WI exception request Energy efficiency of 5G</t>
  </si>
  <si>
    <t>WI exception request Trace Management in the context of Services Based Management Architecture</t>
  </si>
  <si>
    <t>WI exception request Streaming trace reporting</t>
  </si>
  <si>
    <t>WI exception request Enhancement of 3GPP management system for multiple tenant environment support</t>
  </si>
  <si>
    <t>WI exception request Enhancement of performance assurance for 5G networks including network slicing</t>
  </si>
  <si>
    <t>WI exception request Discovery of management services in 5G</t>
  </si>
  <si>
    <t>WI exception request Self-Organizing Networks (SON) for 5G networks</t>
  </si>
  <si>
    <t>WI exception request NRM enhancements</t>
  </si>
  <si>
    <t>WI exception request Management of QoE measurement collection</t>
  </si>
  <si>
    <t>WI exception request CHF-Controlled Quota Management</t>
  </si>
  <si>
    <t>Work Item Summary for Provision of Access to Restricted Local Operator Services by Unauthenticated UEs</t>
  </si>
  <si>
    <t xml:space="preserve">Nokia </t>
  </si>
  <si>
    <t>PARLOS</t>
  </si>
  <si>
    <t>FS_5G_ProSe: Way Forward</t>
  </si>
  <si>
    <t>MediaTek Inc. et al.</t>
  </si>
  <si>
    <t>Way forward on FS_5G_ProSe</t>
  </si>
  <si>
    <t>Guillaume Sebire</t>
  </si>
  <si>
    <t>Work Item Summary for Business Role Models for Network Slicing</t>
  </si>
  <si>
    <t>BRMNS</t>
  </si>
  <si>
    <t>Support for non-3GPP access to SNPN service as TEI17 WID</t>
  </si>
  <si>
    <t>Charter Communications, INTEL, Motorola Mobility, Lenovo, Convida Wireless, Apple, Sennheiser, Broadcom, Interdigital, Philips</t>
  </si>
  <si>
    <t>TEI17 proposal in SA WG2 can also be considered for a previously discussed self-contained Work-Task (WT) at SA#86, as long as it fits the requirements stated in TR 21.900.</t>
  </si>
  <si>
    <t>Curt Wong</t>
  </si>
  <si>
    <t>New WID on Support for non-3GPP access to SNPN services</t>
  </si>
  <si>
    <t>TEI17 proposal for re-consideration. For information only. This is related to the discussion paper in SP-200219.</t>
  </si>
  <si>
    <t>Clarification on supporting service continuity for UE-to-Network Relay</t>
  </si>
  <si>
    <t>OPPO, CATT</t>
  </si>
  <si>
    <t>This contribution introduces the supporting service continuity for UE-to-Network Relay discussion background in SA WG2 and ask SA plenary to clarify on this aspect.</t>
  </si>
  <si>
    <t>Work Plan review at TSG SA#87e</t>
  </si>
  <si>
    <t>Work Plan Manager</t>
  </si>
  <si>
    <t>Rel-16 CRs on Security aspects of single radio voice continuity from 5GS to UTRAN</t>
  </si>
  <si>
    <t>5GS_UTRAN_SEC</t>
  </si>
  <si>
    <t>Agenda for TSG SA meeting #87E</t>
  </si>
  <si>
    <t>TSG SA Chairman, TSG CT Chairman, SA WG1 Chairman, SA WG2 Chairman, SA WG6 Chairman, CT WG1 Chairman, CT WG4 Chairman</t>
  </si>
  <si>
    <t>Rel-17 Timeline Shift Due to Impact of COVID-19</t>
  </si>
  <si>
    <t>TSG SA Chairman, TSG CT Chairman</t>
  </si>
  <si>
    <t>Rel-16 Timeline Shift Due to Impact of COVID-19</t>
  </si>
  <si>
    <t>Proposal for Rel-17 Timeline Shift Due to Impact of COVID-19</t>
  </si>
  <si>
    <t>Proposal for Rel-16 Timeline Shift Due to Impact of COVID-19</t>
  </si>
  <si>
    <t>Work Item Summary for SMARTER-Ph2</t>
  </si>
  <si>
    <t>VODAFONE Group Plc</t>
  </si>
  <si>
    <t>SMARTER_Ph2</t>
  </si>
  <si>
    <t>Alice Li</t>
  </si>
  <si>
    <t>Rel-17 CRs (block approval if not otherwise requested)</t>
  </si>
  <si>
    <t>CRs related to Study Items (block approval if not otherwise requested)</t>
  </si>
  <si>
    <t>Agenda</t>
  </si>
  <si>
    <t>Agenda_item</t>
  </si>
  <si>
    <t>(for this e-meeting only R17 timeline discussion is on the agenda)</t>
  </si>
  <si>
    <t>Friday morning: It has to be seen if this can be made available</t>
  </si>
  <si>
    <t>----</t>
  </si>
  <si>
    <t>Rel-15 CRs on NETSLICE</t>
  </si>
  <si>
    <t>Work Item Summary for Energy Efficiency of 5G</t>
  </si>
  <si>
    <t>Work Item Summary for Energy Efficiency of 5G in SA WG5</t>
  </si>
  <si>
    <t>Steve Tsang kwong u</t>
  </si>
  <si>
    <t>Rel-16 CR TS 28.623 Add configurable KPI control NRM</t>
  </si>
  <si>
    <t>ZTE, China Telecom, Nokia, Nokia Shanghai Bell</t>
  </si>
  <si>
    <t>28.623</t>
  </si>
  <si>
    <t>Olaf Pollakowski</t>
  </si>
  <si>
    <t>Rel-16 CR 28.623 Add OpenAPI definitions required by the ProvMnS</t>
  </si>
  <si>
    <t>Nokia, Nokia Shanghai Bell</t>
  </si>
  <si>
    <t>TEI16, REST_SS</t>
  </si>
  <si>
    <t>Rel-16 CR 28.532 Correct OpenAPI definition of the ProvMnS</t>
  </si>
  <si>
    <t>28.532</t>
  </si>
  <si>
    <t>Rel-16 CR TS 28.541 Add Stage 3 NRM Info Model definitions for RRMPolicy and PLMNInfo related CRs</t>
  </si>
  <si>
    <t>Ericsson, Nokia, Nokia Shanghai Bell, Huawei</t>
  </si>
  <si>
    <t>28.541</t>
  </si>
  <si>
    <t>Rel-16 CR TS 28.541 Add the RIM parameters of mapping relations for remote interference management</t>
  </si>
  <si>
    <t>Huawei, Nokia, Nokia Shanghai Bell</t>
  </si>
  <si>
    <t>Rel-16 CR TS 28.541 Update on slice NRM and solution sets</t>
  </si>
  <si>
    <t>Huawei, China Mobile, Nokia, Nokia Shanghai Bell</t>
  </si>
  <si>
    <t>Rel-16 CR 28.541 Add OpenAPI definitions required by the ProvMnS</t>
  </si>
  <si>
    <t>26.512: 5G Media Streaming (5GMS); Protocols</t>
  </si>
  <si>
    <t>26.512</t>
  </si>
  <si>
    <t>Thorsten Lohmar</t>
  </si>
  <si>
    <t>26.512: Technical Specification on 5G Media Streaming (5GMS); Protocols</t>
  </si>
  <si>
    <t>Feasibility Study on Multicast Architecture Enhancements for 5G Media Streaming</t>
  </si>
  <si>
    <t>PENG TAN</t>
  </si>
  <si>
    <t>CATT, OPPO</t>
  </si>
  <si>
    <t>The SID (SP-190443) is revised based on endorsed FS_5G_ProSe Work Task (SP-191371) at SA#86.</t>
  </si>
  <si>
    <t>Qiang Deng</t>
  </si>
  <si>
    <t>Reply LS on mandatory support of full rate user plane integrity protection for 5G</t>
  </si>
  <si>
    <t>BT, Deutsche Telekom, KPN, Orange, Telecom Italia, Telenor, Telia Company, Telstra, Vodafone</t>
  </si>
  <si>
    <t>To: GSMA CVD. CC: TSG RAN, TSG CT</t>
  </si>
  <si>
    <t>Report ITU-R M.2291-1 was developed by ITU-R in 2016. Tables 2, 3 and 4 in Annex 1 of Report ITU-R M2291-1 were developed in collaboration with 3GPP. These tables detail how 3GPP LTE supports the various requirements of PPDR and provide the relevant 3GPP Release numbers, which are included in the last column of the tables. WP 5D has started revising Report ITU-R M.2291-1. This revision will update as necessary, tables in Annex 1 of the report to reflect technological developments in IMT-2020, in particular the work carried out by 3GPP (SA WG6) in the latest releases of 3GPP LTE and NR. A copy of the working document towards the preliminary draft revision of Report ITU-R M.2291-1 is enclosed to facilitate updating of Annex 1. As a part of this revision, WP 5D intends to include information on IMT-2020, similar to the information available on LTE in Annex 1. Blank columns have been added in the working document in Tables 2, 3 and 4 to facilitate this work by the External Organisations. It would also be useful if External Organizations could indicate any new features/applications that have been added in support of PPDR applications in their IMT-2020 specifications, which are currently not included in Annex 1 of the Report ITU-R M.2291-1, by adding additional rows, as necessary. WP 5D therefore requests External Organisations to kindly provide input to facilitate updating of Annex 1 of Report ITU-R M.2291-1 as explained above. WP 5D would appreciate receiving inputs towards this work in time for the 35th meeting of WP 5D scheduled to be held from 23rd June 2020 (deadline for contribution is 1600 hours UTC 16th June 2020).</t>
  </si>
  <si>
    <t>CT WG1 thanks RAN WG2 for the information provided on MT-EDT. CT WG1 has agreed updates to 24.301 based on approved updates of 23.401 and the feedback given by RAN WG2. The CT WG1 updates of NAS protocol will introduce explicit support indicators from UE to network for control plane MT-EDT and user plane MT-EDT respectively. For further details, see the attached CT WG1 agreed CR.</t>
  </si>
  <si>
    <t>Reply to S2-1912763: RAN WG2 thanks SA WG2 for their reply LS and for proposing two options for the introduction of UE specific DRX. In RAN WG2#109-e, RAN WG2 discussed the feasibility of the two options and preference from RAN WG2 point of view and would like to provide the following feedback: - From RAN WG2 point of view, both options are feasible. - From RAN WG2 point of view, option 2 is preferred as it can support separate value ranges for NB-IoT and WB-EUTRAN. Reply to C1-201024: RAN WG2 thanks CT WG1 for their question on the values for UE specific DRX cycle in NB-IoT. In RAN WG2#109-e, RAN WG2 discussed the value set for UE specific DRX cycle but there was no consensus in this RAN WG2 meeting. Action: RAN WG2 respectfully asks SA WG2, CT WG1, RAN WG3 and SA to take above information into account.</t>
  </si>
  <si>
    <t>SA WG3 thanks SA WG2 for their reply LS on UP gateway function on the N9 interface. In this LS, SA WG2 asks the following question to SA WG3: Question from SA WG2: [I]t is unclear to SA WG2 what information a UPF that supports the IPUPS functionality needs from SMF to achieve this 'GTP-u packet filtering'. To the above question, SA WG3 would like to provide the following answer: Answer from SA WG3: A UPF that supports the IPUPS functionality needs to receive the following information from the SMF: 1. PDU session establishment: Request to allocate destination IP address and TEID of a GTP-U tunnel for the PDU Session. 2. PDU session release: Information that the GTP-U tunnel is to be released. 3. During PDU Session lifetime: Request to allocate or release destination IP address and TEID in case the destination IP address and TEID for some reason need to change. SA WG3 foresees that only information that is currently sent on N4 from SMF to UPF will need to be sent from SMF to UPF with IPUPS functionality. That means, in release 16, the sent information between SMF and UPF with IPUPS functionality will be a subset of current N4. However, additions in future releases are not precluded.</t>
  </si>
  <si>
    <t>LS from ITU-R WP5D: LIAISON STATEMENT TO EXTERNAL ORGANIZATIONS ON DRAFT REVISION OF REPORT ITU-R M.2291-1 'THE USE OF INTERNATIONAL MOBILE TELECOMMUNICATIONS (IMT) FOR BROADBAND PUBLIC PROTECTION AND DISASTER RELIEF (PPDR) APPLICATIONS'</t>
  </si>
  <si>
    <t>ITU-R WP5D (5D_TD_52R1e)</t>
  </si>
  <si>
    <t>Sergio BUONOMO</t>
  </si>
  <si>
    <t>LS from GSMA 5GJA: LS reply on GST attributes and on NG.116 publication and future co-operation</t>
  </si>
  <si>
    <t>GSMA 5GJA (5GJA11_123r2)</t>
  </si>
  <si>
    <t>GSMA NG/5GJA would like to thank SA WG5 for detail review of GSMA PRD NG.1116. We welcome the collaboration with SA WG5 on the mapping of GST attributes and 3GPP NRM attributes. SA WG5 questions [Availability] SA WG5 suggests considering the 3GPP definition of 'communication service availability', see clause 3.1 in 3GPP TS 22.261 (https://www.3gpp.org/ftp/Specs/archive/22_series/22.261/). SA WG5 NRM 'ServiceProfile' object class already supports communication service availability. [GSMA] 5GJA has approved the same definition. This attribute will be updated in the version 3.0. [Coverage] SA WG5 needs clarification on this attribute. There are different proposals on how to describe the coverage area of the network slice in GSMA GST as below: - Based on base station location and coverage - Generic based on geographical partitioning SA WG5 suggests considering the generic based on geographical partitioning as the only approach since this approach is independent from the network deployment, and independent from deployment changes from network operator. [GSMA] 5GJA has renamed this attribute to Area of service and has been working on improving the description and values. At the moment, it is not clear how to express the geographical partitioning. There is a proposal to use Tracking Areas. [Energy efficiency] SA WG5 would like to highlight that, so far, the energy efficiency of a network slice is not defined. [GSMA] 5GJA has agreed to remove this attribute as the energy efficiency of a network slice is not defined. [Performance prediction] This attribute defines the capability to allow the mobile system to predict the network and service status. Predictive Quality of Service (QoS) can be done for various Key Quality Indicators (KQIs) and Key Performance Indicators (KPIs). KQIs reflect the end-to-end service performance and quality, while KPIs reflect the performance of the network. The prediction is done for a specific point of time in the future and for a specific geolocation. What is the relationship between this attribute and service performance assurance? Need some clarification on the usage of this attribute. [GSMA] System's prediction capability is only one way to achieve service performance assurance, but not the only way, hence these two attributes may have some indirect dependency. If the service performance is not assured, for instance, the typical 2C services, the customer could still order prediction capability from the operator to understand where the bottleneck is, and if something could be done from application level in advance to avoid problem. [Reliability] SA WG5 suggests considering the 3GPP definition of 'reliability', see clause 3.1 in 3GPP TS 22.261. [GSMA] 5GJA has decided to remove this attribute as it can be express by other attribute - Packet Error Rate (part of Slice quality of service) [Simultaneous use of the network slice] Question: Is this an attribute related to UE capability to support network slicing or not? Need more clarification on the purpose and usage of this attribute. [GSMA] This attribute describes whether a network slice can be simultaneously used by a device together with other network slices and, if so, with which other classes of network slices. The device mentioned above must support to use more than one network slice. NG.116 v3.0 will provide a better attribute description. [Supported access technologies] This attribute defines which access technologies are supported by the network slice: 1: GERAN 2: UTRAN 3: E-UTRA 4: NR 5: LTE-M 6: NB-IoT 7: Wi-Fi 8: Bluetooth 9: Fixed access, e.g. DSL, Fibre Considering the network slicing as a new feature introduced in 5G, SA WG5 would like to suggest using the following access technologies supported by the network slice: 4: NR 6: NB-IoT 7: Wi-Fi 9: Fixed access (e.g. DSL, Fibre) [GSMA] This attribute has been removed and new attribute NB-IoT support has been introduced instead. [Synchronicity] Question: Is this related to sync at the application level or not? [GSMA] This is application requirement, but mainly aims to provide hint how system level should provide synchronicity. [User data access] Question: Need clarification on the name of the attribute. What is the purpose of this attribute? [GSMA] This attribute specifies where the customer data will terminate. For example, eMBB slice all the data will go directly to the internet. Some of the NSCs may require terminating all the data in their private company network and in this case UPF needs to support some tunnelling mechanism. The third option is that the data will be exchanged only between the devices that have access to the given slice. [V2X communication mode] This parameter describes if the V2X communication mode is supported by the network slice: 0: NO 1: YES-EUTRA 2: YES- NR 3: YES -NR and E-UTRA Considering the network slicing as a new feature introduced in 5G, SA WG5 would like to suggest using NR: 0: NO 2: YES- NR [GSMA] 5GJA took the suggestion into consideration and prepared a change request based on the suggestion.</t>
  </si>
  <si>
    <t>LS from CT WG1: Reply LS on Mobile-terminated Early Data Transmission</t>
  </si>
  <si>
    <t>CT WG1 (C1-201062)</t>
  </si>
  <si>
    <t>LTE_eMTC5-Core, NB_IOTenh3-Core, 5G_CIoT</t>
  </si>
  <si>
    <t>LS from RAN WG2: Reply LS on Rel-16 NB-IoT enhancements</t>
  </si>
  <si>
    <t>RAN WG2 (R2-2001815)</t>
  </si>
  <si>
    <t>NB_IOTenh3-Core</t>
  </si>
  <si>
    <t>Baokun Shan</t>
  </si>
  <si>
    <t>LS from SA WG3: Reply LS on UP gateway function on the N9 interface</t>
  </si>
  <si>
    <t>SA WG3 (S3-200482)</t>
  </si>
  <si>
    <t>Christine Jost</t>
  </si>
  <si>
    <t>SA WG5 thanks TSG SA for their Liaison Statement on 'analytics support for energy saving'. SA WG5 would like to inform SA and SA WG2 that our Rel-16 work item 'Energy efficiency of 5G' is about to be completed. The EE KPI and related performance measurements have been defined for NG-RAN as well as energy saving management use cases, requirements and information model. SA WG5 understands that the questions from SA WG2 are related to energy saving in a virtualized 5G core network. SA WG5 thinks that the relevance of virtualized 5GC energy saving use cases and solutions can be assessed when the means exist to measure the corresponding energy efficiency KPI before and after the energy saving functionality has been activated. As the 3GPP management system has the overall network view, the coordination between 5GC energy saving and NG-RAN energy saving needs to be considered from the OA&amp;M aspect. SA WG5 is discussing the objectives of a Release 17 work item on use cases, requirements and solutions, as enhancement of Rel-16 energy efficiency and energy saving in 5G networks. The work includes the following aspects: a) 5GC network functions and b) the case of virtualized network functions. The potential usage of analytics and NWDAF is to be considered, in conjunction with OA&amp;M (incl. MDAS - Management Data Analytics Service) in Rel-17 work. SA WG5 encourages SA WG2 to elaborate further on the description of potential energy saving use cases and solutions for 5GC, involving NWDAF or not, and in relationship with OA&amp;M, and keep SA WG5 updated. Action: To SA: Please take the above information in consideration.</t>
  </si>
  <si>
    <t>WITHDRAWN: MCC: Changed type to Draft TS, Version 1.0.0 is already submitted by MCC in SP-200237.</t>
  </si>
  <si>
    <t>[DRAFT] LS on mandatory support of full rate user plane integrity protection for 5G</t>
  </si>
  <si>
    <t>Rel-16 CR 32.291 Correct the style for TriggerType in OpenAPI</t>
  </si>
  <si>
    <t>TEI16, 5GS_Ph1-SBI_CH</t>
  </si>
  <si>
    <t>To: CT WG1, SA WG2, SA WG3, RAN WG2, RAN WG3. CC: TSG RAN, TSG CT</t>
  </si>
  <si>
    <t>SA WG5 (S5-201472)</t>
  </si>
  <si>
    <t xml:space="preserve">LS from SA WG5: Reply LS on analytics support for energy saving </t>
  </si>
  <si>
    <t>LS from ITU-R Ad Hoc: Draft Letter to ITU on 3GPP '5G' material for Recommendation ITU-R M.[IMT-2020 specs] - SRIT</t>
  </si>
  <si>
    <t>ITU-R Ad Hoc (RT-200017)</t>
  </si>
  <si>
    <t>LS from ITU-R Ad Hoc: Draft Letter to ITU on 3GPP '5G' material for Recommendation ITU-R M.[IMT-2020 specs] - RIT</t>
  </si>
  <si>
    <t>LS from ITU-R Ad Hoc: Draft Letter to ITU in reply to ITU_R_WP5D_TEMP_58rev1 = RP-200043 on Development of a draft new report ITU-R M.[IMT.C-V2X] - Application of the Terrestrial Component of IMT for Cellular-V2X</t>
  </si>
  <si>
    <t>Revision of S5-201547. WITHDRAWN</t>
  </si>
  <si>
    <t>Revision of S5-201262. WITHDRAWN</t>
  </si>
  <si>
    <t>Revised in SP-200255</t>
  </si>
  <si>
    <t>33.501 CR0689R2; 33.501 CR0754R1</t>
  </si>
  <si>
    <t>[DRAFT] Liaison to ITU-R WP4B on the integration of satellite solutions into 5G networks</t>
  </si>
  <si>
    <t>Nicolas Chuberre</t>
  </si>
  <si>
    <t>Work Item Summary for 5G_URLLC</t>
  </si>
  <si>
    <t>5G_URLLC</t>
  </si>
  <si>
    <t>Wenruo Zhu</t>
  </si>
  <si>
    <t>Work Item Summary for 5WWC</t>
  </si>
  <si>
    <t>Work Item Summary for eNA</t>
  </si>
  <si>
    <t>Summary for work Item 'ETSUN'</t>
  </si>
  <si>
    <t>Nokia Japan</t>
  </si>
  <si>
    <t>Summary for work Item ETSUN</t>
  </si>
  <si>
    <t>Work Item Summary for Vertical_LAN</t>
  </si>
  <si>
    <t>To: ITU-R WP4B. CC: TSG RAN, 3GPP PCG, ETSI TC-SES</t>
  </si>
  <si>
    <t>ITU-R Ad Hoc (RT-200020)</t>
  </si>
  <si>
    <t>ITU-R Ad Hoc (RT-200023)</t>
  </si>
  <si>
    <t>For 3GPP review: in: TSG RAN feedback LS before: March 19, 2020 to: TSG SA in: TSG CT feedback LS before: March 17, 2020 to: TSG RAN, TSG SA in: TSG SA feedback LS before: March 20, 2020 to: 3GPP PCG</t>
  </si>
  <si>
    <t>For 3GPP review: in: TSG RAN feedback LS before: March 19, 2020 to: TSG SA in: TSG SA feedback LS before: March 20, 2020 to: 3GPP PCG</t>
  </si>
  <si>
    <t>Summary of change: Correct the style.</t>
  </si>
  <si>
    <t>Summary of change: Add the definition of KPI control NRM in stage 3 definitions to the XML and YANG definitions.</t>
  </si>
  <si>
    <t>Summary of change: The OpenAPI definitions for the Generic NRM in JSON format are transferred into YAML format  The OpenAPI definitions required in the HTTP message bodies of the Provisioning MnS are added to the OpenAPI definition (in YAML format) of the Generic NRM.  The OpenAPI definitions of the Generic NRM are extended with the OpenAPI definitions (in YAML format) for the configurable KPI control NRM.</t>
  </si>
  <si>
    <t>Summary of change: The errors in the OpenAPI definition of the ProvMnS are corrected. The link to the OpenAPI definitions of the NRMs is added.  The OpenAPI definitions are now provided in YAML format instead of JSON format.</t>
  </si>
  <si>
    <t>Summary of change: Added the missing Stage 3 Solution Sets (XML, YANG) for those CRs: - Update of RRM Policy (S5-201317 CR0179 rev- 3) - Correct the parameter sNSSAIList (S5-201334 CR0163 rev- 3) - Update of GNBCUUPFunction NRM (S5-201278 CR0250)</t>
  </si>
  <si>
    <t>Summary of change: Add Aggressor Set ID and Victim Set ID to GNBDUFunction. Add mapping relationship between set ID and backhaul address of gNBs (gNB ID+TAI) to the GBNCUCPFunction.</t>
  </si>
  <si>
    <t>Summary of change: Update network slicing NRM and XML Solution Set.</t>
  </si>
  <si>
    <t>Summary of change: The OpenAPI definitions for the Generic NRM, 5GC NRM and Slice NRM in JSON format are transferred into YAML format  The OpenAPI definitions required in the HTTP message bodies of the Provisioning MnS are added to the OpenAPI definition (in YAML format) of the Generic NRM, 5GC NRM and Slice NRM.  The required OpenAPI definition changes for the IS changes in the CRs listed above are provided.</t>
  </si>
  <si>
    <t>23.501 CR2052; 23.503 CR0352R3; 23.502 CR2022R1; 23.501 CR2100R1; 23.502 CR2023R2; 23.502 CR1684R5; 23.502 CR1685R4; 23.502 CR1977R2; 23.502 CR1978R2; 23.502 CR2085R1; 23.501 CR2174R1; 23.501 CR2175R1</t>
  </si>
  <si>
    <t>23.401 CR3577R1; 23.401 CR3583R1; 23.401 CR3582R6</t>
  </si>
  <si>
    <t>23.501 CR2035; 23.501 CR2088R1; 23.501 CR1691R3; 23.501 CR1668R4; 23.501 CR2089R3; 23.501 CR2053R3; 23.501 CR2163; 23.501 CR2128R1; 23.501 CR2147R1; 23.501 CR2148R1; 23.501 CR2158R1; 23.501 CR2160R1; 23.501 CR2179R1</t>
  </si>
  <si>
    <t>23.502 CR2013; 23.502 CR2035; 23.502 CR1776R2; 23.502 CR2054; 23.502 CR2049R1; 23.502 CR2025R1; 23.502 CR1590R6; 23.502 CR1667R3; 23.502 CR2072R1; 23.502 CR2052R1; 23.502 CR2003R1; 23.502 CR2004R1; 23.502 CR2001R1; 23.502 CR1985R2; 23.502 CR2002R2; 23.502 CR2050R2; 23.502 CR1984R1; 23.502 CR1930R6; 23.502 CR2130R1; 23.502 CR1983R3; 23.502 CR2129R1</t>
  </si>
  <si>
    <t>23.273 CR0091; 23.273 CR0089R1; 23.502 CR2056R1; 23.501 CR2102R1; 23.273 CR0075R2; 23.273 CR0070R2; 23.273 CR0092R1; 23.502 CR2055R1; 23.273 CR0081R1; 23.273 CR0108; 23.273 CR0115R1; 23.273 CR0095R1; 23.273 CR0103R1; 23.273 CR0105R1; 23.273 CR0106R1; 23.273 CR0107R1; 23.273 CR0111R1; 23.273 CR0112R1; 23.273 CR0113R1; 23.273 CR0114R1</t>
  </si>
  <si>
    <t>23.502 CR2069R2; 23.501 CR2111R2; 23.502 CR1961R4; 23.502 CR1962R4; 23.502 CR1959R3; 23.501 CR2022R3; 23.502 CR2153; 23.501 CR2190R1; 23.502 CR2138R1; 23.502 CR1997R2; 23.502 CR2151R1; 23.502 CR2152R1; 23.502 CR2117R1; 23.503 CR0385R3; 23.502 CR1986R4; 23.501 CR2021R4</t>
  </si>
  <si>
    <t>23.216 CR0364; 23.216 CR0358R5; 23.216 CR0366R1; 23.216 CR0367R1</t>
  </si>
  <si>
    <t>23.502 CR1992R1; 23.502 CR2064R1; 23.503 CR0388R1; 23.501 CR2122R2; 23.502 CR2121; 23.501 CR2123R5; 23.502 CR2007R2; 23.503 CR0429R1; 23.501 CR2154R1</t>
  </si>
  <si>
    <t>23.316 CR0064; 23.316 CR1831R1; 23.316 CR0065R1; 23.501 CR2047R1; 23.502 CR1950R2; 23.316 CR1833R2; 23.316 CR0063R2; 23.501 CR2027R2; 23.316 CR1832R3; 23.316 CR1829R5; 23.501 CR2033R4; 23.316 CR1834; 23.316 CR1838; 23.501 CR2186; 23.502 CR2134; 23.316 CR2034; 23.316 CR1835R1; 23.316 CR2035R1; 23.316 CR2036R1; 23.316 CR2037R1; 23.316 CR1837R1; 23.501 CR2216R1; 23.501 CR2214R1</t>
  </si>
  <si>
    <t>23.502 CR2017; 23.501 CR2051; 23.501 CR1957R2; 23.502 CR1906R2; 23.503 CR0361R2; 23.502 CR2018R1; 23.501 CR2044R1; 23.501 CR2079R1; 23.502 CR1969R2; 23.502 CR1840R4; 23.502 CR2016R1; 23.502 CR2045R2; 23.501 CR2036R2; 23.501 CR1947R3; 23.502 CR1970R3; 23.502 CR2015R3; 23.501 CR2032R3; 23.501 CR2141; 23.502 CR2100; 23.501 CR2150; 23.502 CR2166; 23.502 CR2096R1; 23.502 CR2098R1; 23.502 CR2104R1; 23.503 CR0420R1; 23.501 CR1782R4; 23.502 CR2155R1; 23.503 CR0424R1</t>
  </si>
  <si>
    <t>23.288 CR0104; 23.288 CR0103R1; 23.288 CR0105R1; 23.288 CR0114R1; 23.288 CR0108R2; 23.503 CR0398R2; 23.288 CR0112R2; 23.288 CR0109R3; 23.288 CR0110R3; 23.288 CR0113R4; 23.502 CR2088; 23.502 CR2089; 23.502 CR2099; 23.288 CR0130; 23.288 CR0132; 23.288 CR0139; 23.288 CR0140; 23.288 CR0115R1; 23.288 CR0142R1; 23.288 CR0123R1; 23.288 CR0124R1; 23.288 CR0127R1; 23.288 CR0117R1; 23.501 CR2140R1; 23.288 CR0119R1; 23.503 CR0389R2; 23.502 CR2008R2; 23.503 CR0408R1; 23.288 CR0126R1; 23.288 CR0128R1; 23.288 CR0129R1; 23.501 CR2159R1</t>
  </si>
  <si>
    <t>23.501 CR2011R1; 23.501 CR2040R1; 23.501 CR2192R1; 23.502 CR2160R1; 23.502 CR1953R5</t>
  </si>
  <si>
    <t>23.502 CR1989; 23.501 CR2048; 23.502 CR2039; 23.501 CR2030R1; 23.502 CR1998R1; 23.502 CR1963R1; 23.502 CR1825R6; 23.502 CR1964R1; 23.502 CR2019R1; 23.502 CR1981R2; 23.502 CR2139R1; 23.502 CR2115R1; 23.501 CR2169R1; 23.502 CR2118R1</t>
  </si>
  <si>
    <t>23.287 CR0068; 23.287 CR0069; 23.287 CR0070; 23.287 CR0078; 23.287 CR0076R1; 23.287 CR0086R1; 23.287 CR0066R1; 23.287 CR0077R2; 23.287 CR0075R2; 23.287 CR0063R2; 23.287 CR0084R2; 23.287 CR0073R2; 23.287 CR0061R2; 23.287 CR0092; 23.287 CR0094; 23.287 CR0102; 23.287 CR0087R1; 23.287 CR0089R1; 23.287 CR0091R1; 23.287 CR0096R1; 23.287 CR0097R1; 23.287 CR0103R1; 23.287 CR0104R1; 23.287 CR0098R1; 23.287 CR0101R1; 23.287 CR0106R1</t>
  </si>
  <si>
    <t>23.401 CR3579; 23.502 CR2034; 23.501 CR2117; 23.501 CR2116R1; 23.501 CR2106R2; 23.502 CR2066R2; 23.682 CR0467R2; 23.501 CR2161; 23.401 CR3588; 23.401 CR3587R1; 23.502 CR2107R1; 23.401 CR3593R1</t>
  </si>
  <si>
    <t>23.501 CR2009R1; 23.501 CR2026R1; 23.501 CR2073R2; 23.501 CR2064R3; 23.501 CR2007R1; 23.501 CR2067R1; 23.501 CR2070R2; 23.501 CR1749R7; 23.501 CR2019R2; 23.501 CR2028R3; 23.501 CR1799R7; 23.501 CR2029R4; 23.501 CR2042R4; 23.501 CR1595R2; 23.501 CR2069R5; 23.501 CR1951R4; 23.501 CR2050R2; 23.501 CR1482R7; 23.501 CR2046R2; 23.501 CR1520R4; 23.501 CR1882R4; 23.501 CR1980R3</t>
  </si>
  <si>
    <t>23.501 CR2097R2; 23.501 CR2084R3; 23.501 CR2074R3; 23.501 CR2171; 23.501 CR2178; 23.501 CR2199; 23.501 CR2205; 23.501 CR2197R1; 23.501 CR2143R1; 23.501 CR2165R1; 23.501 CR2183R1; 23.501 CR2085R4; 23.501 CR2198R1; 23.501 CR2202R1; 23.501 CR2204R1; 23.501 CR2172R1; 23.501 CR2133R1; 23.501 CR2212R1; 23.501 CR2137R1; 23.501 CR2164R1; 23.501 CR2194R1</t>
  </si>
  <si>
    <t>23.502 CR1763R2; 23.502 CR2030R2; 23.502 CR1797R4; 23.502 CR1796R7; 23.502 CR2041R4; 23.502 CR1956R4; 23.502 CR1582R2; 23.502 CR2142R1; 23.502 CR2092R1; 23.502 CR2093R1; 23.502 CR1673R7; 23.502 CR2137R1; 23.502 CR2043R3; 23.502 CR2150R1; 23.503 CR0394R5; 23.503 CR0372R3; 23.503 CR0344R5; 23.502 CR1792R4; 23.502 CR2091R1; 23.502 CR2108R1</t>
  </si>
  <si>
    <t>23.501 CR2057R1; 23.501 CR2031R1; 23.501 CR2087R1; 23.501 CR2017R1; 23.501 CR2015R2; 23.501 CR2054R2; 23.501 CR2056R2; 23.501 CR2038R2; 23.501 CR1848R14; 23.501 CR2109R2; 23.501 CR2020R3; 23.501 CR2132; 23.501 CR2136R1; 23.501 CR2191R1; 23.501 CR2195R1; 23.501 CR2108R3; 23.501 CR2201R1; 23.501 CR2209R1; 23.501 CR2060R4; 23.501 CR1783R6</t>
  </si>
  <si>
    <t>23.502 CR2024; 23.502 CR1995R1; 23.502 CR2047R1; 23.502 CR1994R1; 23.502 CR1773R4; 23.502 CR1987R1; 23.502 CR2063R1; 23.502 CR2068R1; 23.502 CR1960R3; 23.502 CR2021R2; 23.502 CR1957R2; 23.502 CR1966R2; 23.502 CR1973R2; 23.502 CR2026R2; 23.502 CR1988R3; 23.502 CR2048R3; 23.502 CR1976R3; 23.502 CR2082; 23.502 CR2084; 23.502 CR2090; 23.502 CR1982R1; 23.502 CR2109; 23.502 CR2123; 23.502 CR1996R1; 23.502 CR2145; 23.502 CR2059R6; 23.502 CR2113R1; 23.502 CR2157R1; 23.502 CR2122R1; 23.502 CR2083R1; 23.502 CR1878R3; 23.502 CR2095R1; 23.502 CR1980R5; 23.502 CR2146R1; 23.502 CR2163R1</t>
  </si>
  <si>
    <t>23.503 CR0391; 23.503 CR0392; 23.503 CR0381R1; 23.503 CR0382R1; 23.228 CR1231R2; 23.503 CR0384R2; 23.503 CR0390R3; 23.503 CR0423R1; 23.503 CR0397R4; 23.503 CR0400R4; 23.503 CR0401R4; 23.503 CR0417R1; 23.503 CR0419R1</t>
  </si>
  <si>
    <t>23.401 CR3581R4; 23.501 CR2157; 23.401 CR3586; 23.682 CR0468; 23.401 CR3589R1; 23.401 CR3578R2; 23.502 CR2162R1; 23.502 CR2127R1; 23.401 CR3558R2</t>
  </si>
  <si>
    <t>26.132 CR0102</t>
  </si>
  <si>
    <t>26.444 CR0028R1</t>
  </si>
  <si>
    <t>26.260 CR0002R1</t>
  </si>
  <si>
    <t>23.222 CR0066R1</t>
  </si>
  <si>
    <t>23.282 CR0204R1; 23.282 CR0202R1; 23.282 CR0206; 23.282 CR0205R1; 23.282 CR0200R2; 23.282 CR0203R2; 23.282 CR0201R2; 23.282 CR0197R2; 23.282 CR0209R1</t>
  </si>
  <si>
    <t>23.434 CR0016; 23.434 CR0017; 23.434 CR0019</t>
  </si>
  <si>
    <t>23.286 CR0013; 23.286 CR0016R1; 23.286 CR0014R1; 23.286 CR0015R1; 23.286 CR0018R1; 23.286 CR0017R1</t>
  </si>
  <si>
    <t>23.222 CR0067R2</t>
  </si>
  <si>
    <t>23.282 CR0199R2; 23.282 CR0208R1</t>
  </si>
  <si>
    <t>23.281 CR0143R1; 23.281 CR0144R1; 23.280 CR0236R1; 23.379 CR0249R2; 23.379 CR0250R2; 23.281 CR0140R2; 23.281 CR0139R3; 23.379 CR0246R5; 23.379 CR0247R5</t>
  </si>
  <si>
    <t>23.280 CR0233R1</t>
  </si>
  <si>
    <t>22.071 CR0083R1</t>
  </si>
  <si>
    <t>22.261 CR0435R1; 22.261 CR0436R1</t>
  </si>
  <si>
    <t>22.011 CR0310R1</t>
  </si>
  <si>
    <t>33.501 CR0755R1; 33.501 CR0756R1</t>
  </si>
  <si>
    <t>33.501 CR0781; 33.501 CR0760R1</t>
  </si>
  <si>
    <t>33.180 CR0135; 33.180 CR0137; 33.180 CR0139; 33.180 CR0136R1; 33.180 CR0138R1</t>
  </si>
  <si>
    <t>33.511 CR0012; 33.512 CR0005R1; 33.117 CR0057R1; 33.117 CR0058R1; 33.926 CR0032R1; 33.511 CR0011R1</t>
  </si>
  <si>
    <t>33.401 CR0688R1</t>
  </si>
  <si>
    <t>33.501 CR0759R1; 33.401 CR0690R1; 33.501 CR0745R1; 33.401 CR0689R1; 33.926 CR0031R1; 33.216 CR0013R1</t>
  </si>
  <si>
    <t>33.501 CR0769; 33.501 CR0770; 33.501 CR0771R1; 33.501 CR0766R1; 33.501 CR0767R1; 33.501 CR0768R1; 33.501 CR0747R1</t>
  </si>
  <si>
    <t>33.501 CR0783</t>
  </si>
  <si>
    <t>33.501 CR0757; 33.210 CR0065; 33.210 CR0067; 33.310 CR0104R1; 33.210 CR0064R1; 33.310 CR0105R1; 33.210 CR0066R1</t>
  </si>
  <si>
    <t>33.501 CR0782; 33.401 CR0691</t>
  </si>
  <si>
    <t>33.501 CR0712; 33.501 CR0784</t>
  </si>
  <si>
    <t>28.552 CR0173; 28.552 CR0174; 28.554 CR0039; 28.552 CR0200; 28.552 CR0185R1; 28.552 CR0186R1; 28.552 CR0188R1; 28.552 CR0189R1; 28.552 CR0190R1; 28.552 CR0175R1; 28.552 CR0176R1; 28.552 CR0177R1; 28.552 CR0184R1; 28.552 CR0181R1; 28.552 CR0182R1; 28.552 CR0194R1; 28.552 CR0197R1; 28.552 CR0187R1</t>
  </si>
  <si>
    <t>28.554 CR0038R1; 28.622 CR0069R1</t>
  </si>
  <si>
    <t>32.255 CR0185R1; 32.255 CR0188R1; 32.255 CR0186R1; 32.255 CR0189R2; 32.255 CR0190R2</t>
  </si>
  <si>
    <t>32.422 CR0310R1; 32.422 CR0311R1; 32.423 CR0099R1</t>
  </si>
  <si>
    <t>32.298 CR0793; 32.298 CR0794R1</t>
  </si>
  <si>
    <t>28.540 CR0009; 28.541 CR0235; 28.541 CR0241; 28.541 CR0242; 28.541 CR0179R3; 32.160 CR0005; 28.532 CR0105; 28.541 CR0258; 28.623 CR0045; 28.532 CR0098R1; 28.541 CR0239R1; 28.541 CR0163R4; 28.541 CR0250R1; 28.622 CR0066R1; 28.623 CR0042R1; 28.541 CR0243R1; 28.622 CR0071R1</t>
  </si>
  <si>
    <t>32.291 CR0199; 32.255 CR0203R1; 32.255 CR0140R2; 32.255 CR0141R2; 32.255 CR0167R1; 32.255 CR0172R1; 32.255 CR0182R2; 32.255 CR0200R2</t>
  </si>
  <si>
    <t>32.156 CR0037; 32.160 CR0006; 32.160 CR0007</t>
  </si>
  <si>
    <t>32.421 CR0095; 32.422 CR0314; 32.422 CR0315R1; 32.422 CR0319R1; 32.423 CR0100R1; 32.422 CR0318R1; 32.422 CR0316R1; 32.422 CR0317R1; 32.421 CR0093R1; 32.422 CR0320R1</t>
  </si>
  <si>
    <t>28.532 CR0089; 28.532 CR0104; 28.532 CR0106; 28.532 CR0099R1</t>
  </si>
  <si>
    <t>32.423 CR0101R1</t>
  </si>
  <si>
    <t>28.532 CR0094R1</t>
  </si>
  <si>
    <t>28.404 CR0002</t>
  </si>
  <si>
    <t>28.541 CR0254R1</t>
  </si>
  <si>
    <t>32.255 CR0168R1; 32.255 CR0169R1; 32.255 CR0170R1</t>
  </si>
  <si>
    <t>28.533 CR0057R1</t>
  </si>
  <si>
    <t>28.533 CR0057R1; 28.550 CR0043R1; 28.550 CR0044R1; 28.550 CR0045R1; 28.550 CR0046R1</t>
  </si>
  <si>
    <t>32.255 CR0204R3</t>
  </si>
  <si>
    <t>32.158 CR0011R1</t>
  </si>
  <si>
    <t>33.501 CR0765</t>
  </si>
  <si>
    <t>28.533 CR0055R1; 28.533 CR0056R1; 28.533 CR0063R1; 28.533 CR0064R2</t>
  </si>
  <si>
    <t>33.501 CR0689R3; 33.501 CR0754R1</t>
  </si>
  <si>
    <t>TS 26.117 5G Media Streaming (5GMS); Speech and Audio Profiles, v2.0.0 (Release 16)</t>
  </si>
  <si>
    <t>2.0.1</t>
  </si>
  <si>
    <t>[DRAFT] LS on need for Multi-Path QUIC for ATSSS</t>
  </si>
  <si>
    <t>Apple, Broadcom, Deutsche Telekom AG, ZTE</t>
  </si>
  <si>
    <t>TSG SA kindly requests IETF to take the above information into account when discussing future work in prioritizing the multipath work for QUIC.</t>
  </si>
  <si>
    <t>Work Item Summary for 5GMSG</t>
  </si>
  <si>
    <t>5GMSG</t>
  </si>
  <si>
    <t>This work item specifies the service level requirements of the MSGin5G Service and the new requirements of the 5G System to support the MSGin5G Service</t>
  </si>
  <si>
    <t>Summary for WI Charging aspects of ETSUN</t>
  </si>
  <si>
    <t>SA WG2, CT WG3 &amp; CT WG4 have studied the enhanced topology deployments of SMF and UPF in TR 23.726, TS 23.501 &amp; 23.502. Based on the conclusion, S5 WI ETSUN specify charging support for deployments topologies with specific SMF service areas to line up with the other NF interfaces.</t>
  </si>
  <si>
    <t>Revised in SP-200263</t>
  </si>
  <si>
    <t>5GMSA Updates needed to finalise TS 26.501</t>
  </si>
  <si>
    <t>Abstract of document: A Release-16 exception is being sought for two of the three new specifications being produced in the 5GMS3 work item. Contentious Issues: Whether support for video format HEVC FullHD is to be mandated or recommended.</t>
  </si>
  <si>
    <t>Abstract of document: This Technical Report collects information on eXtended Reality (XR) in the context of 5G radio and network services. Extended reality (XR) refers to all real-and-virtual combined environments and human-machine interactions generated by computer technology and wearables. It includes representative forms such as augmented reality (AR), mixed reality (MR), and virtual reality (VR) and the areas interpolated among them. In this Technical Report, baseline technologies for XR type of services and applications are introduced outlining the QoE/QoS issues of XR-based services, the delivery of XR in the 5G system, and an architectural model of 5G media streaming defined in TS 26.501. In addition to the conventional service categories, conversational, interactive, streaming, and download, a new category of split compute/rendering is identified. A survey of 3D, XR visual and audio formats is provided. Use cases and device types are classified. Processing and media centric architectures are introduced. This includes viewport independent and dependent streaming, as well as different distributed computing architectures for XR. Core use cases of XR include those unique to AR and MR in addition to those of VR discussed in TR 26.918, ranging from offline sharing of 3D objects, real-time sharing, multimedia streaming, online gaming, mission critical applications, and multi-party call/conferences. Based on the details in the report, proposals for potential standardisation areas are documented. Changes since last presentation: - Updates to baseline technologies including quality factors, rendering pipelines, compression tools and formats, device types and external standardisation areas. - Improved architectural decomposition of core use cases and delivery scenarios. - Added potential standardisation areas - Added conclusions and proposed next steps - General editorial updates Outstanding Issues: none. Contentious Issues: none.</t>
  </si>
  <si>
    <t>Abstract of document: This technical specification describes: - Test cases needed to ensure an adequate level of RTP operation and RTP stream monitoring. - Test methods capable to verify that information contained in the RTP header and in RTCP is correct and consistent with the observed characteristics of the related RTP streams: - Between RTP/RTCP within the scope of a single RTP stream (e.g. between an RTP stream and the corresponding RTCP reporting from the remote party, or between an RTP stream and the corresponding RTCP metadata, e.g. for sampling clock accuracy compensation between RTP sender and RTP receiver). - Between RTP/RTCP across RTP streams in the same RTP session (e.g. between sent and received RTP streams, or between audio RTP streams and video RTP streams). - Requirements on what constitutes acceptable RTP/RTCP protocol field values, including RTP payload header and RTP payload length, based on the observed characteristics of the related RTP streams. - A method for an RTP/RTCP implementation to announce on the network that it has passed the necessary tests and conforms to the new specification. Changes since last presentation to SA Meeting #86: Updated and detailed descriptions of RTCP tests. Minor clarification of Test Architecture description. Added basic tests for RTCP usage beyond IETF RFC 3550, e.g. RTCP feedback. Added basic tests for RTP. Added conformance announcement description. No tests only applicable for SRTP/SRTCP were considered required now and were left for further study. No tests for RTP Translators and Mixers were considered required and corresponding text was deleted. Outstanding Issues: None Contentious Issues: None</t>
  </si>
  <si>
    <t>Abstract of document: This TR documents typical media traffic characteristics (including bandwidth and latency requirements) that are of importance for 3GPP standardization work. This includes demands based on current services, but also expectations for new services or emerging services, considering developments in the industry in terms of efficiency improvements.  Changes since last presentation to TSG SA Meeting #86: Updated Cloud Gaming characteristics with latency requirements. Updated XR traffic characteristics clause to a reference to TR 26.928 and FFS for further elaboration in Rel-17. Editorial cleanup. Added one HDR format in use. Updated one reference and video/audio bitrates for broadcast auxiliary services. Outstanding Issues: None  Contentious Issues: None</t>
  </si>
  <si>
    <t>Abstract of document: The present document specifies speech and audio media capabilities, operation points and media profiles for 5G Media Streaming in the context of 3GPP services and deployments.  The speech and audio media capabilities defined in this clause are primarily introduced in order to be used as content format in the context of 5G Media Streaming, but not restricted to this use case. Parameters for audio encoder/decoder, content format and transport are defined. The present document defines: - Media decoding capabilities: the requirements for a receiver in terms of decoding - Media encoding capabilities: the requirements for a sender in terms of encoding - Operation Points: A collection of discrete combinations of different content formats and the encoding formats. Operation Points are supported by - Bitstream Requirements: A media bitstream that conforms to an audio or speech encoding format and certain Operation Point. - Receiver Requirements: A function that can decode and playback any Bitstream that is conforming to a certain Operation Point in real-time. - Sender Requirements: A function that can process and encode any Bitstream that is conforming to a certain Operation Point in real-time. - The integration of each Operation Point in 5G Media Streaming as defined in TS 26.501 and TS 26.511. Changes since last presentation: - Added support for uplink streaming - Final clarifications of encoding requirements - General editorial updates Outstanding Issues: none. Contentious Issues: none.</t>
  </si>
  <si>
    <t>Abstract of document: The technical report provides a collection of investigations on aspects of acoustic UE performance in the presence of ambient noise, which are related to the 3GPP terminal testing specifications TS 26.132 and performance requirements per TS 26.131. Descriptions and results of round robin tests conducted with UE devices in handset and handheld hands-free mode are included. Changes since last presentation to TSG SA Meeting #85: Results of the round robin test conducted within the feasibility study FS_ANTeM for devices in handset mode became available. These comprehensive results were analysed in multiple ways, leading to many figures and tables, which were added to the technical report. Finally, an overall conclusion on ambient noise testing for handset mode was added to the technical report. Outstanding Issues: None. Contentious Issues: None.</t>
  </si>
  <si>
    <t>Objective: The goal of this work item is to update clause 5.1.5.1 (Test Setup) of TS 26.132 in order to allow the flexible noise field simulations according to ETSI TS 103 224 for ambient noise testing. The test descriptions in clauses 7.12.1 (NB mode), 8.12.1 (WB mode) and 9.12.1 (SWB mode) only list the binaural noise types and thus does not seem to require additional modifications. However, editorial updates and/or further clarifications may be included in these clauses as well. Since these systems can be used in conjunction with the currently specified binaural noise types, the change is intended as an extension (not as a replacement) for the existing method. At least one suitable loudspeaker setup (4.0 and/or 4.1) should be specified as well. It is not intended to modify or update the performance objectives and/or requirements in TS 26.131.</t>
  </si>
  <si>
    <t>Objective: Based on these discussions, the objectives of the study item are primarily to identify relevant interoperability requirements, performance characteristics and implementation constraints of video codecs in 5G services, and to characterize existing 3GPP video codecs, in particular H.264/AVC and H.265/HEVC in order to have a benchmark for the addition of potential future video codecs. The concrete objectives are as follows: - Collect a subset of relevant scenarios for video codecs in 5G-based services and applications, including video formats (resolution, frame rates, color space, etc.), encoding and decoding requirements, adaptive streaming requirements, predominantly based on scenarios defined for 5G media streaming as well as for TR 26.925 and TR 26.928.  - Collect relevant and exemplary test conditions and material for such scenarios, including test sequences. - Define performance metrics for such scenarios with focus on objective performance metrics. - Collect relevant interoperability functionalities and enabling elements for video codecs in different 5G services such as MTSI and Telepresence (i.e. RTP based conversational communications), or 5G media streaming (e.g. based on DASH/CMAF) supporting the identified scenarios. - Collect relevant criteria and key performance indicators for the integration of video codecs in 5G processing platforms, taking into account factors such as encoding and decoding complexity in the context of the defined scenarios. - Characterize the existing codecs H.264/AVC and H.265/HEVC in the context of the above scenarios and document the findings in a consistent manner. - Identify gaps and deficiencies of existing codecs in such use cases and derive requirements for potential new codecs. - Collect initial information on how new codecs under development in ISO/IEC SC29 WG11 (MPEG)/JVET (in particular including VVC and EVC) may meet the above criteria based on the characterization results provided for example by ISO/IEC SC29 WG11 (MPEG)/JVET.</t>
  </si>
  <si>
    <t>Objective: Based on the above justification, the main objective of the study item is to identify the workflow for NBMP media processing with the TS26.238. Such workflow should start from a request for the establishment of a FLUS session and then include the instantiation, running and monitoring of media processing application requested by FLUS source on a FLUS sink.  The concrete objectives are as follows: - Develop a detailed workflow of the establishment of FLUS session and NBMP workflow based on TS26.238. - Investigate if any signalling, format or protocol is missing from the TS26.238 and NBMP specifications to successfully establish the above workflow. - Collect relevant and exemplary use-cases for the above environment. - Map 3GPP network QoS parameters to the NBMP QoS parameters and identify the possible missing QoS parameters in the NBMP specification. - Investigate the possible improvements and extensions of the workflow by enhancing TS26.238 and NBMP specifications</t>
  </si>
  <si>
    <t>Objective: Based on the above considerations, the objective of this work is as follows: - Collect and document traffic characteristics including for different services, but not limited to o Downlink data rate ranges  o Uplink data rate ranges  o Maximum packet delay budget in uplink and downlink  o Maximum Packet Error Rate,  o Maximum Round Trip Time o Traffic Characteristics on IP level in uplink and downlink in terms of packet sizes, and temporal characteristics. XR Services and Cloud Gaming based on the initial information documented in TR26.928 including.  - Collect additional information, such as codecs and protocols in use. - Provide the information from above at least for the following services (initial services)  o Viewport independent 6DoF Streaming o Viewport dependent 6DoF Streaming  o Simple Single Buffer split rendering for online cloud gaming o Cloud gaming o MTSI-based XR conversational services - Identify additional relevant XR and other media services and document their traffic characteristics - Document additional developments in the industry that impact traffic characteristics in future networks - Identify the applicability of existing 5QIs/PQIs for such services and potentially identify requirements for new 5QIs/PQIs or QoS related parameters. - Communicate with other 3GPP groups and external organizations on relevant aspects related to the study.</t>
  </si>
  <si>
    <t>Objective: The goal of this study item is to identify and evaluate potential enhancements to the 5G Media Streaming Architecture to provide multicast-broadcast media streaming services. The FS_5GMS_Multicast study has the objectives as follows: - Define collaboration scenarios where multicast ingestion or multicast distribution might be used, including potential IGMP termination options. Examples for such collaboration scenarios are transparent multicast delivery, multicast linear IPTV delivery, hybrid unicast/multicast (e.g. MooD or service continuity) and multicast ABR OTT live streaming. - Identify the relevant key issues and gaps in 5GMS to support the above collaboration scenarios based on the existing 5GS multicast architecture. - Document potential architecture extensions and procedures to support the above-defined scenarios. - Identify potential protocols to support the above extensions and procedures in 5GMS. - Identify Procedures for managing downlink multicast streaming and session lifecycle. - Select a subset of relevant collaboration scenarios that should be supported in extensions to 5G Media Streaming. The work should be carried out taking into account existing relevant multicast standards and architectures, such as TS 23.316, DVB BlueBook A176 , and CableLabs</t>
  </si>
  <si>
    <t>Objective: The study item will investigate the following issues: - determine the processes for discovering, configuring, running, and managing media processing workflows on the 5G edge and network - study the mapping of the new processes into the 5GMSA architecture - how to leverage architecture and functions defined by SA WG2 and SA WG6 for edge computing and applications - Validate the architecture extensions against the identified key use cases and recommendations from XR5G and E-FLUS (e.g. split rendering, VR stitching) - document architectural extensions for edge media processing to support other 5GMSA features such as: o Online gaming, Ad insertion, hybrid DASH/HLS services based on CMAF</t>
  </si>
  <si>
    <t>Updates dependant WIs, Objectives and timescales</t>
  </si>
  <si>
    <t>Updates justification and objectives</t>
  </si>
  <si>
    <t>Updates justification, objectives and timescales</t>
  </si>
  <si>
    <t>Updates objectives and timescales</t>
  </si>
  <si>
    <t>Updates objectives</t>
  </si>
  <si>
    <t>MCC Support Team report</t>
  </si>
  <si>
    <t>Objective: The objective is to develop the Security Assurance Specification (SCAS) for the Non-3GPP InterWorking Function (N3IWF) network product class: - identify threats and critical assets of the N3IWF network product class not already identified in TR 33.926 - develop and/or adopt N3IWF specific security functional requirements and related test cases - identify and develop N3IWF specific basic vulnerability testing requirements and related test cases  This new work item assumes that the network element is not based on virtualization architecture.</t>
  </si>
  <si>
    <t>Objective: The objective is to develop the Security Assurance Specification(s) (SCAS) for the NWDAF network product class: - identify threats and critical assets to the NWDAF not already identified in TR 33.926 - develop and/or adapt NWDAF specific security functional requirements and related test cases - develop and/or adapt NWDAF specific basic vulnerability testing requirements and related test cases</t>
  </si>
  <si>
    <t>Objective: The objective is to develop the Security Assurance Specification (SCAS) for the Service Communication Proxy (SECOP) network product class, with the aims to: - identify critical assets and threats of the SECOP network product class not already identified in TR 33.926 - develop and/or adapt SECOP specific security functional requirements and related test cases - develop and/or adapt SECOP specific basic vulnerability testing requirements and related test cases  This new work item assumes that the network element is not based on virtualization architecture.</t>
  </si>
  <si>
    <t>Objective: The aim is to update 5G SCAS with new 5G R16 features. Specifically, the objectives of this work item are to:  - identify threats and critical assets for 5G R16 features not already identified in TR 33.926; - identify specific security functional requirements and related test cases for 5G R16 features in 5G SCAS documents; - develop more vulnerability testing requirements and related test cases if deemed necessary; - adopt corrections or potential new security assurance requirements identified during the course of testing practice of 5G SCAS R16; - Align with GSMA NESAS specifications on some aspects when the NESAS documents are developing; This work item assumes that the SCAS will be independent of whether the NF is based or not based on virtualization architecture. Impact of virtualization is covered in separate work.</t>
  </si>
  <si>
    <t>Abstract of document: One Face-to-Face meeting is needed to complete the tasks listed in the above table. This work item exception requests to extend the deadline of the SA WG3 eV2X work till June 2020. Contentious Issues: The following issues have been identified: - The security policy handling mechanism when the security policies are different in two peer UEs needs to be clearly defined.  - How to securely convert the group ID to the destination ID for protecting privacy in groupcast needs more discussion.</t>
  </si>
  <si>
    <t>Abstract of document: At the completion of SA WG3#98e, normative work for several aspects of Rel-16 5G SBA security is still not concluded. The original target completion date for this WID is March 2020. This exception sheet is to request an extension to June 2020. Contentious Issues: 1. Authentication of service requests over indirect communications - there are two scenarios:  a) Indirect service requests from consumer NF to NRF via SCP b) Indirect service requests from consumer NF to a producer NF via SCP There is no consensus on whether authentication of service requests over indirect communication can be based on hop by hop authentication at the transport layer.  2. Token based authorization for Model D scenarios (indirect communication with delegated discovery) - this is related to issue #1.a. Once the solution for issue #1.a is agreed, this issue can be resolved accordingly.  3. Access token verification by the producer - there is no consensus on whether additional access token verification by the producer is needed on top of existing procedures for access token verification by the producer. This is related to issue #1.b.  4. Authorization of Subscribe/Notify scenario - there is no consensus on whether additional security mechanisms may be needed for the Subscribe/Notify scenario.</t>
  </si>
  <si>
    <t>Abstract of document:  This exception sheet for Security for NR Integrated Access and Backhaul provides a list of remaining open items, which are planned to be completed by June 2020.</t>
  </si>
  <si>
    <t>Abstract of document:  This exception sheet for Security for Service Enabler Architecture Layer for Verticals provides a list of remaining open items, which are planned to be completed by June 2020.</t>
  </si>
  <si>
    <t>Abstract of document: This exception sheet for AKMA provides a list of remaining open issues, which are planned to be completed by June 2020. Contentious Issues: Several procedure details have not been concluded, including: - AKMA key identifier generation and routing related procedures; - Application key derivation; - Application key refresh, etc.</t>
  </si>
  <si>
    <t>Abstract of document: This work item intends to specify the security requirements and procedures for 5WWC. This exception sheet is to request an extension to June 2020 for introducing ERP related procedures which aims to align with SA WG2's work.</t>
  </si>
  <si>
    <t>Abstract of document: It is, hereby, requested that an exception to the completion date of 5G CIoT security work is granted, so that remaining contentious issues (below) can be resolved. Contentious Issues: 1. Protection of UE capability transfer procedure for UEs using Control plane CIoT optimization. This will affect 3GPP TS 33.501 and 3GPP TS 33.401. 2. Input parameters to the calculation of shortResumeMAC-I when UE is resuming the RRC connection from a suspended RRC connection. This will affect 3GPP TS 33.501.</t>
  </si>
  <si>
    <t>Abstract of document: Rel-16 Enhanced Network Slice security could not be completed because of outstanding issues yet to be resolved. Copy of draft CR attached.  Contentious Issues: 1. Role of AUSF in Network Slice specific authentication and authorization 2. Sending of NSSAI to external AAA-S for Network Slice specific authentication and authorization</t>
  </si>
  <si>
    <t>Abstract of document: This work item aims to specify privacy enhancements for WLAN measurements and Bluetooth measurements. This exception sheet requires that the completion time of WI be extended to June 2020 in order to find the best balance between privacy protection and flexible deployment. Contentious Issues: An editor note for both WLAN positioning and Bluetooth positioning still need to be resolved, as shown below. - Editor's Note: Namespace to ensure only beacon information is collected is FFS. There is no consensus on namespace matching patterns and privacy protection policy.</t>
  </si>
  <si>
    <t>Abstract of document: It is estimated that one additional meeting cycle is required to complete the tasks for Rel-16 mission critical security enhancements. This work item exception requests a deadline extension for Rel-16 MCXSec until June 2020. Contentious Issues: - MCData message store server access security is not defined. - MCData message store server SIP/HTTP communications between MCData message store client and message store server is not defined. - MCData message store server SIP/HTTP communications between MCData service server and MCData message store server is not defined. - Off-network security for protection of MONP signalling identities is not defined. - Interworking key management for groups needs to be re-evaluated and possibly moved from GMS to KMS.</t>
  </si>
  <si>
    <t>Abstract of document: TS 33.536 ('Security aspects of 3GPP support for advanced Vehicle-to-Everything (V2X) services (Release 16)') specifies requirements and security solutions to support eV2X services over NR PC5 and Uu reference points.  Changes since last presentation: This is the first presentation to TSG SA. Outstanding Issues: Finalise the handling of UP security policy for unicast bearers over PC5 reference point Decide on the solution (if any) to add for Groupcast privacy over PC5 reference point Adding agreeable requirements and solutions (based on the TR conclusions) in the common security clause over PC5 reference point Contentious Issues: None</t>
  </si>
  <si>
    <t>Updates objectives and impacted Specs</t>
  </si>
  <si>
    <t>Objective: The objective is to study (non-exhaustive list): - the definition of new EE KPIs, and means to measure them - in case of multi-RAT sites; - in case of 5G RAN sharing; - for 5G Core Network and, in particular, for 5GC Control Plane network functions; - for standardized network slice types (eMBB, URLLC, mIoT, V2X), - the definition of the Energy Consumption (EC) of a VNF, and means to measure it - if any comparison can be done between SNPN and PNI-NPN from an EE perspective - cross-WGs/SDOs issues related to energy efficiency / saving.</t>
  </si>
  <si>
    <t>Objective: The objective is to: - address the cross-WGs/SDOs issues related to energy efficiency / saving, for the purpose of coordination on energy saving; - provide OA&amp;M solutions where applicable, to requirements expressed by other 3GPP working groups; - introduce use cases and solutions in existing TSs, once they have been studied in the companion study item mentioned in clause 2.3; - define new EE KPIs, and means to measure them: o in case of multi-RAT sites, o in case of 5G RAN sharing, o for 5G Core Network and, in particular, for 5GC control plane network functions, o for standardized network slice types (eMBB, URLLC, etc.).</t>
  </si>
  <si>
    <t>Objective: The objectives of this work item are to support management of NPN (which may be deployed as SNPN or PNI-NPN) with the following functionality, in line with NPN functionality as defined by SA WG1, SA WG2 and RAN WG3/2: - Specify management requirements to align with SA WG1 service level requirements - Specify deployment scenarios for management of NPN, mainly includes the three typical cases as 1) Verticals independently manage NPN which is deployed by themselves 2) PLMN operator independently manages NPN which provides services to verticals 3) PLMN operator manages NPN with exposure of management capabilities to verticals as customer of the NPN - Specify the model for roles related to NPN management. - Provisioning of SNPN and PNI-NPN, such as isolation and specific SLA management for local deployments of NPNs in factories, enterprises and buildings to provide coverage within a specific geographic area. - Exposure of management services and management data related to NPN, such as local area based exposure of management services for network level and service level, and the corresponding performance measurements and/or KPIs. This work item will need to take 5G ACIA deployment scenarios and SA WG1 requirements into account, coordinate with SA WG2/ RAN WG3 with solutions and may need to cooperate with relevant standard groups and industry fora when needed.</t>
  </si>
  <si>
    <t>Objective: This work item aims to discussion the following aspects: - Continue the work of SLA management in R-16 include translating SLA requirements to network ServiceProfile, e.g. providing the Correspondence between GSMA GST/NEST and 3GPP ServiceProfile.  - Continue this efforts on cooperation with GSMA and SA WG1, SA WG2, RAN to update potential SLA requirements for supporting various services like mMTC and V2X.  -  - Procedure of translation once SLA has been introduced to 5G management system and document SLA effects on existing and new procedures.</t>
  </si>
  <si>
    <t>Objective: To specify: - Outstanding items from SA WG5 WI in Rel. 16: o MDT measurement configuration and reporting in a RAN split architecture - Management of Enhancement of logged and immediate MDT specified by RAN WG2 and RAN WG3  - MR-DC related MDT configuration and reporting specified by RAN WG2 and RAN WG3. o EN-DC is already supported in release 16. In release 17, support for NR as master node and LTE/NR as secondary will be included. - MDT reporting o Enhancement of reporting and internode communication specified in RAN WG2 and RAN WG3, e.g. RLF and accessibility measurements, Successful Handover reporting.</t>
  </si>
  <si>
    <t>Objective: - Enhance NRM to support NR and 5GC features in Rel-17 and Rel-16, including further enhancement on MIMO for NR, architecture enhancements for the support of Integrated access and backhaul, 5G System Enhancement for Advanced Interactive Services and further Multi-RAT Dual-Connectivity enhancements. - Continue leftover of Rel16 NRM, including NR_CLI_RIM related attributes, 5G_eSBA related attributes, stage 3 enhancement and generic NRM enhancement.</t>
  </si>
  <si>
    <t>Objective: The objective of the work item is to: - Complete the leftovers from the Rel-16 work item Management of QoE measurement collection: Signalling Based Activation in UMTS and LTE. - Include VR QoE. - Specify QoE Measurement Collection in NR.</t>
  </si>
  <si>
    <t>Objective: The objectives are to: - Specify the use cases, requirements, management services, and procedures for the following SON functions; - Self-establishment of 3GPP NF, including automated software management, Automatic Network Configuration Data Handling,  - Centralized Capacity and Coverage Optimization - Load Balancing Optimization - NSI resource allocation optimization  - Enhance the 5G NRM, performance measurements, and fault supervision services needed to support 5G SON. This work may require cooperation with RAN WGs and SA WG2 WG.</t>
  </si>
  <si>
    <t>Objective: The objectives are to: - Study the use cases, requirements, and solutions on the enhancements of the management of edge computing, including: o The lifecycle management of EAS, EES and ECS needed to support edge computing, by taking into account the various deployment scenarios. o Deployment and provisioning of 5GC network functions needed to support the edge computing. o Provisioning of EES, and ECS needed to support edge computing. o Performance assurance of EES, ECS and relevant 5GC functions needed to support edge computing. o Fault supervision of EES, ECS and relevant 5GC functions needed to support edge computing. o Mechanism(s) to enable and support EAS deployment on a particular edge data network. o Mechanism(s) to enable and support  ECSP to deploy and manage EES and ECS.  ASP to deploy and manage EAS. o Studying the need of providing management provisions to create and manage communication service(s) at a particular edge data network. Note: The scope of EAS may be limited to certain areas, such as LCM, provisioning. This work will reuse generic management services, and take into account the works being done in SA WG2, SA WG6, ETSI MEC ISG, and ETSI NFV ISG.</t>
  </si>
  <si>
    <t>Objective: The objective of this work item is to specify a closed loop assurance solution that supports a service provider to continuously deliver the expected level of communication service quality. The closed loop assurance solution allows a service provider to create a closed loop management service that automatically adjusts and optimizes the services provided by NG-RAN and 5GC based on the various performance management and QoE input data, and the state of the 5G network, using data analytics provided by a MDAS (e.g. report on e2e latency analysis).  To be able to deploy SLS assurance solution number of areas need to be addressed: 1. add new service assurance management related use cases and requirements according to deployment, assurance aspects. 2. describe the data, the management service can provide to the CN.  3. describe the solution realizing the management service for efficient data collection and exposure of coordination of the collection from RAN and CN 4. describe management of the management functions involved in SLS assurance loops, including configuration of data analytic functions, e.g. setting thresholds for prediction accuracy. 5. describe how to apply the ML models of MDA to closed loop SLS assurance. 6. describe procedures and artefacts applicable to design phase of closed loops in relation to the deployment of closed loops 7. describe the association between the following concepts, such as: service user experience, service optimization, service assurance and intent driven management 8. enhance the descriptions on closed loop and related interactions which are important for service assurance  9. describe new information in NRM and new measurements and KPIs which support the service assurance</t>
  </si>
  <si>
    <t>Abstract of document: The present document contains the stage 1 specification for the 5G management capabilities. In this version of the document, it contains Stage 1 for Heartbeat.  Work done against WT level Work Item in SP-191195. UID 860023 Title Management and orchestration; Management capabilities Acronym 5GMNC Rapporteur: Jean-Michel Cornily (Orange) Changes since last presentation to SA Meeting #-: This is the first presentation. Outstanding Issues: No outstanding issues. Contentious Issues: No outstanding issues.</t>
  </si>
  <si>
    <t>Abstract of document: The present document specifies concepts, use cases, requirements and solutions for the energy efficiency assessment and optimization for energy saving of 5G networks.  Work done against WT level Work Item in SP-191193. UID 810023 Title Energy efficiency of 5G Acronym EE_5G Rapporteur: Jean-Michel Cornily (Orange) Changes since last presentation to SA Meeting #86: Solutions for both distributed and centralized energy saving have been introduced. An overall consistency check of the document has been done. Outstanding Issues: No outstanding issues. Contentious Issues: No outstanding issues.</t>
  </si>
  <si>
    <t>Abstract of document: Work done against WT level Study Item in SP-190137. UID 830024 Title Study on non-public networks management Acronym FS_OAM_NPN Rapporteur: Kai ZHANG (Huawei) This document describes use cases, potential requirements and solutions for the management aspects of non-public networks.  Changes since last presentation to TSG SA Meeting #: This is the first presentation of the TR. Outstanding Issues: None. Contentious Issues: None</t>
  </si>
  <si>
    <t>Abstract of document: Exception sheet for Rel-16 Work Item Network Slice Management Charging in 5G System  Contentious Issues: None</t>
  </si>
  <si>
    <t>Abstract of document: Objective: The objective of this work item is to specify a closed loop assurance solution that helps an operator to continuously deliver the expected level of communication service quality. The closed loop assurance solution allows an operator to create a closed loop management service that automatically adjusts and optimizes the services provided by NG-RAN and 5GC based on the various performance management and QoE input data, and the state of the 5G network, using data analytics.   Contentious Issues: No contentious issues</t>
  </si>
  <si>
    <t>Abstract of document: Exception sheet for Rel-16 Work Item Charging Access Traffic Steering, Switching and Splitting in 5G system architecture Contentious Issues: None</t>
  </si>
  <si>
    <t>Abstract of document: Exception sheet for Rel-16 Work Item Charging Aspect for 5WWC Contentious Issues: None</t>
  </si>
  <si>
    <t>Abstract of document: Exception sheet for Rel-16 Work Item Network Slice performance and analytics charging in 5G System  Contentious Issues: None</t>
  </si>
  <si>
    <t>Abstract of document: This document is the Exception request for Rel-16 Work Item 'Energy efficiency of 5G (EE_5G)'. Contentious Issues: None.</t>
  </si>
  <si>
    <t>Abstract of document: This document is the Exception request for Rel-16 Work Item 'Trace Management in the context of Services Based Management Architecture' Contentious Issues: None</t>
  </si>
  <si>
    <t>Abstract of document: This document is the Exception request for Rel-16 Work Item 'Streaming trace reporting' Contentious Issues: None</t>
  </si>
  <si>
    <t>Abstract of document: This document is the Exception request for Rel-16 Work Item 'Enhancement of 3GPP management system for multiple tenant environment support'. Contentious Issues: None.</t>
  </si>
  <si>
    <t>Abstract of document: This document is the Exception request for Rel-16 Work Item 'Enhancement of performance assurance for 5G networks including network slicing (5G_SLICE_ePA)'. Contentious Issues: None.</t>
  </si>
  <si>
    <t>Abstract of document: Task(s) within work which are not complete: Stage 2 and Stage 3 work based on MnS producer profile concept. Consequences if not included in Release 16: Management services in 5G will not be discoverable in standardized way.</t>
  </si>
  <si>
    <t>Abstract of document: The completion of this WI depends on the following information that are not yet specified in TS 38.331 and TS 38.300: - The UE information needed for the performance measurements definition. - Normative solutions for SON features, as described in TR 37.816.</t>
  </si>
  <si>
    <t>Abstract of document: Exception sheet for Rel-16 Work Item NRM Enhancements  Contentious Issues: None</t>
  </si>
  <si>
    <t>Abstract of document: Exception sheet for Rel-16 Work Item Management of QoE measurement collection. Contentious Issues: None.</t>
  </si>
  <si>
    <t>Abstract of document: Exception sheet for Rel-16 Work Item CHF-Controlled Quota Management  Contentious Issues: None</t>
  </si>
  <si>
    <t>This WI adds requirements to enhance the 3GPP PS Domain to provide an optional capability to allow unauthenticated UE's to access restricted local operator services based on operator policy and regional regulatory requirements. The requirements address identifying when restricted local operator services are available and enabling a UE to attach to a network for the purpose of accessing a restricted local operator service even if the UE is not able to be authenticated by the network. The requirements can be found in TS 22.101, TS 22.115, and TS 22.228.</t>
  </si>
  <si>
    <t>This WI adds requirements to enable a 3GPP system to adequately support the variety of business role models for network slicing that are possible in a 5G system. The requirements address service exposure giving additional control to 3rd parties, impact of SLAs on network slice management, and non-public network access to MNO spectrum. Also addressed are security relationships between - a UE and a private slice, - a private slice and a network, and  - a private slice and other slices of the same network. The requirements are captured in 3GPP TS 22.261.</t>
  </si>
  <si>
    <t>SA WG5 Status report to TSG SA#87-E</t>
  </si>
  <si>
    <t>Abstract of document: TS 26.512 specifies the set of protocols and APIs for 5G Media Streaming (5GMS) services based on the 5G Media Streaming Architecture (5GMSA). The 5GMSA supports services including MNO and third-party Downlink Media Streaming Services, and MNO and third-party Uplink Media Streaming Services.  Changes since last presentation to SA Meeting: This is the first presentation. Outstanding Issues: Align Stage 3 according to Stage 2 procedures, specifically  - the details of the provisioning session API, - the details of the Policy Template Configuration API,  - the Consumption Reporting Configuration API, - basic procedures for Media Session Handler and Media Player interaction,  - alignment of URL paths and resource handling across APIs.   Contentious Issues: None.</t>
  </si>
  <si>
    <t>This WI aims to enhance 5G core network to support ultra-high reliability and low latency communications. The main features introduced by the WI include supporting of redundant transmission, QoS monitoring, dynamic division of Packet Delay Budget, and enhancements of session continuity mechanism.</t>
  </si>
  <si>
    <t>This WI aimes to enhance 5G core network to support connection of residential gateway connected via wireline access network and via TSG RAN access. Furthermore the WI aimes to support Non-3GPP network as Trusted network in contrast with Untrusted network. The main features introduced by the WI includes the specification of new access network node, called W-AGF (Wireline Access Gateway function), the improvement of registration and session management procedures, policy, QoS etc, tailored to the specific characteristic of wireline access network. The main future for supporting Trusted network includes the definition of architecture with new Trusted Gateway Network Function, selection procedure of such gateway, improvement and extension of registration and session procedures, policy , etc for supporting such scenario.</t>
  </si>
  <si>
    <t>In order to improve the NWDAF initiated in Rel 15, the eNA (Enablers for Network Automation for 5G) feature specifies the data collected by NWDAF and the NWDAF output (i.e. statistics and predictions) to support network automation. The eNA feature includes: - Architecture enhancements of 5G System to support network data analytics service - A framework to enable data collection and provide analytics to consumers - Extensions to existing Nnwdaf services to support the analytics that are required. In addition, the eNA Work Item is applicable to the eV2XARC Work Item in which the V2X Application Server acting as an Application Function (AF) may consume relevant network data analytics provided by NWDAF for the purposes of adjustment of the application.</t>
  </si>
  <si>
    <t>LS from ITU-R Ad Hoc: Draft Letter to ITU in reply to ITU_R_WP5D_TEMP_39 = RP-200037 on the schedule for updating Recommendation ITU-R M.2012 to Revision 5</t>
  </si>
  <si>
    <t>Procedure udpate for PDU Session establishment and Bridge based information reporting</t>
  </si>
  <si>
    <t>Summary of change: 1. Provide the 5GS Bridge ID and DS-TT port number to the DS-TT. 2. Decide the port pair before calculating the bridge delay. 3. UPF selection and NW-TT port selection clarification. Changes on top of rev3: Rev3 added '5GS Bridge ID and allocated DS-TT port number' in Step 11 of the PDU Session Establishment procedure in clause 4.3.2.2.1. DS-TT does however not need this information, 5GS Bridge ID and allocated DS-TT port number are also not used according to the CR. During the SA WG2#137e meeting it was also suggested that the UE/DS-TT may need this information to ensure that only a single PDU session is established per Ethernet port and UPF. However, this is incorrect: DS-TT is aware of the available Ethernet ports and needs to interact with the UE for the PDU session establishment anyhow (details are up to implementation but AT commands are one option). Therefore DS-TT can easily ensure that only a single PDU session is established per Ethernet port. In conclusion there is no need to signal 5GS Bridge ID and allocated DS-TT port number to the UE. Rev4 therefore removes the added '5GS Bridge ID and allocated DS-TT port number' from Step 11 of the PDU Session Establishment procedure.</t>
  </si>
  <si>
    <t>Change of the restriction of enhanced coverage</t>
  </si>
  <si>
    <t>Qualcomm Incorporated, Samsung, Interdigital Inc, Ericsson</t>
  </si>
  <si>
    <t>Summary of change: Clarify that when a change regarding the use of coverage enhancement occurs (e.g. due to a change in subscription) and the UE is in CM-CONNECTED, the AMF shall trigger the UE Configuration Update procedure to the UE and indicate a need to perform a registration procedure. The AMF also updates SMFs to apply extended NAS-SM timer as part of the registration procedure.</t>
  </si>
  <si>
    <t>ITU-R Ad Hoc (RT-200015)</t>
  </si>
  <si>
    <t>[DRAFT] Response to mandatory User Plane Integrity for 5G</t>
  </si>
  <si>
    <t>Responds to GSMA LS to mandatory User Plane Integrity for 5G</t>
  </si>
  <si>
    <t>[DRAFT] Reply LS on support for eCall over NR</t>
  </si>
  <si>
    <t>Respond to LS from SA WG2 on eCall over IMS over NR</t>
  </si>
  <si>
    <t>[DRAFT] Reply LS to ATIS IoT Group</t>
  </si>
  <si>
    <t>Reply LS to ATIS IoT Group</t>
  </si>
  <si>
    <t>WI summary for RACS</t>
  </si>
  <si>
    <t>Qualcomm Incorporated, MediaTek</t>
  </si>
  <si>
    <t>RACS, RACS-RAN, RACS</t>
  </si>
  <si>
    <t>Provides WI summary for RACS across RAN, SA and CT</t>
  </si>
  <si>
    <t>Summary for work item 'Cellular IoT support and evolution for the 5G System'</t>
  </si>
  <si>
    <t>WI summary for 5G CIOT</t>
  </si>
  <si>
    <t>Need to plan to avoid 6 months shift in Rel-17 Timeline</t>
  </si>
  <si>
    <t>ATIS would like to inform TSG SA that, on January 8, it sent the attached LS (S2-2001786) asking SA WG2 to '…review the whitepaper on 'IoT Categorization: Exploring the Need for Standardizing Additional Network Slices' and provide us with feedback at your earliest convenience, but no later than February 7, 2020. Further action (e.g., CRs) will be taken by Individual Member companies in SA WG2#137.' ATIS understands that SA WG2 could not agree on a response to the LS in either SA WG2#137 or the SA WG2#137E meetings. After consulting the SA WG2 Chairman, ATIS Individual Members submitted proposals to address the ATIS request for the addition of a new Slice Service Type (SST) for HighPerformance Machine-Type Communications (HMTC) as a new 'TEI17 style' WID and liaise with GSMA NEST for capturing the corresponding KPIs in NG.116. The proposal was not agreed due to objection from a single company despite overwhelming support by a number of companies. ATIS is requesting an update on the status of its request for feedback from 3GPP. ATIS would also welcome further suggestions on how it may collaborate with 3GPP on this important topic. Action: TSG SA to provide advice on how to proceed with the allocation of Service Type (SST) for High-Performance Machine-Type Communications (HMTC).</t>
  </si>
  <si>
    <t>LS from ATIS IoT Group</t>
  </si>
  <si>
    <t>ATIS IoT Group (03122020_liason to 3GPP)</t>
  </si>
  <si>
    <t>Carroll Gray-Preston</t>
  </si>
  <si>
    <t>v01</t>
  </si>
  <si>
    <t>Vodafone believe that 3GPP has reacted fast and well to the changing world circumstances that have occurred over the last few months. Owing to the loss of all Release 17 work in at least the February e-meetings, Vodafone supports the changes in Release 17 timeline proposed by the 3GPP chairs in SP-200225. Vodafone note that all the April and May 2020 Working Group face-to-face meetings have been cancelled (and are converting into electronic meetings).</t>
  </si>
  <si>
    <t>Abstract of document: This TR was developed by SA WG6 under SID FS_MC5MBS (SP-190929: work approved at TSG SA#85, due for completion at TSG SA#87). Study of potential new/enhanced capabilities for mission critical communication services utilizing multicast-broadcast, to be provided in 5G. The study points out key issues, describes use cases, evaluates potential solutions, proposes enhancements and optimizations and identifies architectural requirements and/or design goals applicable to 3GPP work in support of public safety. Changes since last presentation to TSG SA: Not applicable (first time presentation). Outstanding Issues: None. Contentious Issues: None.</t>
  </si>
  <si>
    <t>Objective: The objectives include: 1. Review and identify requirements from Stage 1, which are applicable to MCPTT, and have yet to be fully supported by the MCPTT functional architecture and information flows. This includes items (a) through (g) in clause 3 - Justification. 2. Analyze the MCPTT architecture to identify those architectural aspects that have not been fully specified. 3. For those architectural aspects identified in objectives (1) and (2): - Specify the MCPTT architectural requirements, procedures, information flows, and configuration parameters as needed. - Where the underlying requirements support solutions that are applicable to other MC services (MCVideo, MCData), specify these solutions such that they can be applied to these other services. This work item will build upon the stage 2 architecture developed for Release 16, and provide for backward compatibility. Stage 2 architecture for MCPTT is contained both in 3GPP TS 23.280 and 3GPP TS 23.379. NOTE: Coordination with eMONASTERY2 will be done to prevent any overlap.</t>
  </si>
  <si>
    <t>Updates supporting companies</t>
  </si>
  <si>
    <t>Updates timescales</t>
  </si>
  <si>
    <t>Updates timescales and supporting companies</t>
  </si>
  <si>
    <t>28.531 CR0039; 28.532 CR0096; 32.298 CR0795R1; 32.298 CR0797R1; 28.532 CR0101R1; 28.532 CR0092R1; 32.291 CR0209</t>
  </si>
  <si>
    <t>Block1</t>
  </si>
  <si>
    <t>Block2</t>
  </si>
  <si>
    <t>Block3</t>
  </si>
  <si>
    <t>Block4</t>
  </si>
  <si>
    <t>Block6</t>
  </si>
  <si>
    <t>5GAA is aware of the LS sent from SA WG2 (S2-2001677) to TSG SA on the restriction which is currently applied in 3GPP specifications on eCall over IMS over NR. 5GAA has discussed the topic in its WG4 #12 meeting and car OEMs indicated that early support of eCall over IMS over NR in the 3GPP specifications is needed. Due to possible different 5G network deployment scenarios and the long lifetime of cars, it is necessary to support NG eCall in all deployment scenarios. Therefore, 5GAA encourages TSG SA to conclude to remove the restriction that prevents support for eCall over IMS over NR in Rel-16. Action: 5GAA kindly asks TSG SA to carry out work needed to remove the restriction that prevents support for eCall over IMS over NR preferably in Rel-16.</t>
  </si>
  <si>
    <t xml:space="preserve">LS from 5GAA WG4: LS on eCall Support on 5G Core with NR </t>
  </si>
  <si>
    <t>5GAA WG4 (5GAA_S-200065)</t>
  </si>
  <si>
    <t>Rishikesh Chakraborty</t>
  </si>
  <si>
    <t>Status report of TSG CT#87-e</t>
  </si>
  <si>
    <t>TSG CT Status Report to TSG SA#87E</t>
  </si>
  <si>
    <t>LS from TSG CT: LS on Feedback on the Draft Letter to ITU on 3GPP '5G' material for Recommendation ITU-R M.[IMT-2020 specs] - SRIT</t>
  </si>
  <si>
    <t>LS from TSG CT: LS on Feedback on the Draft Letter to ITU on 3GPP '5G' material for Recommendation ITU-R M.[IMT-2020 specs] - RIT</t>
  </si>
  <si>
    <t>TSG CT has received the LS from ITU-R Ad Hoc on 'Draft Letter to ITU on 3GPP '5G' material for Recommendation ITU-R M.[IMT-2020 specs] - RIT' (CP-200280) It is the TSG CT understanding that TSG CT is only concerned by the following text in the Annex 2: Information on system and core network specifications can be found in the 3GPP web site for a complete system perspective. These system and core network specifications address the network, terminal, and service aspects required to provide an integrated mobility solution including aspects such as user services, connectivity, interoperability, mobility and roaming, security, codecs and media, operations and maintenance, charging, etc. All the 3GPP specifications can be found at the following link: https://www.3gpp.org/specifications/specification-numbering. 3GPP specifications are reviewed and updated after each Technical Specification Group Plenary meeting (held every year in March, June, September and December). From a TSG CT point of view, the text is satisfactory. Action: TSG CT kindly asks TSG SA and TSG RAN to take the information provided above into account.</t>
  </si>
  <si>
    <t>LS from TSG CT: LS on Feedback on the Draft Letter to ITU in reply to ITU_R_WP5D_TEMP_39 = RP-200037 on the schedule for updating Recommendation ITU-R M.2012 to Revision 5</t>
  </si>
  <si>
    <t>TSG CT has received the LS from ITU-R Ad Hoc on 'Draft Letter to ITU in reply to ITU_R_WP5D_TEMP_39 = RP-200037 on the schedule for updating Recommendation ITU-R M.2012 to Revision 5' (CP-200282) It is the TSG CT understanding that the feedback is only required on the following text: 3GPP thanks ITU-R WP 5D for the information on the schedule for updating Recommendation ITU-R M.2012 to Revision 5. 3GPP intends to submit updated material on LTE-Advanced toward Revision 5 of Rec. ITU-R M.2012 according to the schedule communicated by ITU-R WP 5D. The updated material will be based on 3GPP Release 15 and 16. From a TSG CT point of view, the text is satisfactory. Action: TSG CT kindly asks TSG SA and TSG RAN to take the information provided above into account.</t>
  </si>
  <si>
    <t>TSG CT (CP-200293)</t>
  </si>
  <si>
    <t>CT has received the LS from ITU-R Ad Hoc on 'Draft Letter to ITU on 3GPP '5G' material for Recommendation ITU-R M.[IMT-2020 specs] - SRIT' (CP-200279) It is the TSG CT understanding that TSG CT is only concerned by the following text in the Annex 2: Information on system and core network specifications can be found in the 3GPP web site for a complete system perspective. These system and core network specifications address the network, terminal, and service aspects required to provide an integrated mobility solution including aspects such as user services, connectivity, interoperability, mobility and roaming, security, codecs and media, operations and maintenance, charging, etc. All the 3GPP specifications can be found at the following link: https://www.3gpp.org/specifications/specification-numbering. 3GPP specifications are reviewed and updated after each Technical Specification Group Plenary meeting (held every year in March, June, September and December). From a CT point of view, the text is satisfactory. Action: TSG CT kindly asks TSG SA and TSG RAN to take the information provided above into account.</t>
  </si>
  <si>
    <t>TSG CT (CP-200294)</t>
  </si>
  <si>
    <t>TSG CT (CP-200295)</t>
  </si>
  <si>
    <t>LS from TSG RAN: Draft Letter to ITU in reply to ITU_R_WP5D_TEMP_39 = RP-200037 on the schedule for updating Recommendation ITU-R M.2012 to Revision 5</t>
  </si>
  <si>
    <t>LS from TSG RAN: Draft Letter to ITU in reply to ITU_R_WP5D_TEMP_58rev1 = RP-200043 on Development of a draft new report ITU-R M.[IMT.C-V2X] - Application of the Terrestrial Component of IMT for Cellular-V2X</t>
  </si>
  <si>
    <t>LS from TSG RAN: Draft Letter to ITU on 3GPP '5G' material for Recommendation ITU-R M.[IMT-2020 specs] - SRIT</t>
  </si>
  <si>
    <t>LS from TSG RAN: Draft Letter to ITU on 3GPP '5G' material for Recommendation ITU-R M.[IMT-2020 specs] - RIT</t>
  </si>
  <si>
    <t>TSG RAN (RP-200495)</t>
  </si>
  <si>
    <t>For 3GPP review: in: TSG SA feedback LS before: March 20, 2020 to: 3GPP PCG Overall description: ITU-R Working Party 5D (WP 5D) informed 3GPP on their schedule towards Revision 5 of Recommendation M.2012.</t>
  </si>
  <si>
    <t>TSG RAN (RP-200496)</t>
  </si>
  <si>
    <t>For 3GPP review: in: TSG SA feedback LS before: March 20, 2020 to: 3GPP PCG Overall description: ITU-R Working Party 5D (WP 5D) informed 3GPP that they will develop draft ITU-R reports based on input contributions which will address the mutual relationship between IMT technologies and required functions of the specific application for the various scenarios including Cellular-Vehicles-to-Everything (C-V2X) application. Considering the above, WP 5D would like to inform external organizations that it has started the development of a draft new report ITU-R M.[IMT.C-V2X] on 'Application of the Terrestrial Component of IMT for Cellular-V2X' (see Attachment 1). The finalization of the development is planned at its 38th meeting to be held 16-23 June 2021. WP5D is informing 3GPP that inputs are expected at WP5D#35 or WP5D#36. The deadlines for input contributions for its 35th meeting in June 2020 and 36th meeting in October 2020 are set for 16 June and 29 September, respectively. It is proposed that 3GPP submits a preliminary answer at WP5D#35 (this document) stating that 3GPP will contribute, and then submit the relevant material at WP5D#36. Actions: TSG RAN asks TSG SA to review this document and provide feedbacks to the PCG, by March 20, 2020. Note: this document is the same as RT-200017, just changed the source from ITU-R Ad Hoc to RAN.</t>
  </si>
  <si>
    <t>TSG RAN (RP-200497)</t>
  </si>
  <si>
    <t>For 3GPP review: in: TSG SA feedback LS before: March 20, 2020 to: 3GPP PCG Overall description: According to the procedures described in Circular Letter 5/LCCE/59, this contribution represents the material relevant to 3GPP '5G' - submission 1 SRIT - towards the finalization of ITU-R Recommendation M.[IMT-2020 specs], 'Detailed specifications of the terrestrial radio interfaces of International Mobile Telecommunications 2020 (IMT-2020)'. The following documents are attached for approval by TSG SA: i. Attachment 1 of Rec. ITU-R M.[IMT-2020 specs] - Specification of the 3GPP 5G radio interface technology - SRIT (SRIT Section 1.zip); ii. Attachment 2 of Rec. ITU-R M.[IMT-2020 specs] - Detailed specification of the radio interface technology (SRIT Section 2.zip) Note that - Attachment 1 provides an overview of the radio characteristics of the radio access technology - Attachment 2 contains the list of 3GPP 5G Global Core Specifications whose Release 15 and Release 16 versions have to be transposed by 3GPP OPs. These specifications consist of RAN Core specifications. A list of non-Core radio specifications is also provided to ITU-R for information, while SA and CT specifications are referred via a link to the 3GPP site. - The creation of the list of GCS and subsequent actions are described in PCG#43_16 (in attachment). Note PCG#43_16 will not be submitted to ITU-R, but it is for information to SA - 3GPP OPs are reminded that they need to submit Certification B (Annex 2 of IMT-2020/20) by June 16th, 2020. Actions: TSG RAN asks TSG SA to review the attached annexes and provide feedbacks to the PCG, by March 20, 2020.</t>
  </si>
  <si>
    <t>TSG RAN (RP-200498)</t>
  </si>
  <si>
    <t>For 3GPP review: in: TSG RAN feedback LS before: March 19, 2020 to: TSG SA Overall description: According to the procedures described in Circular Letter 5/LCCE/59, this contribution represents the material relevant to 3GPP '5G' - submission 2 RIT - towards the finalization of ITU-R Recommendation M.[IMT-2020 specs], 'Detailed specifications of the terrestrial radio interfaces of International Mobile Telecommunications 2020 (IMT-2020)'. The following documents are attached for approval by TSG SA: i. Attachment 1 of Rec. ITU-R M.[IMT-2020 specs] - Specification of the 3GPP 5G radio interface technology - RIT (RIT Section 1.zip); ii. Attachment 2 of Rec. ITU-R M.[IMT-2020 specs] - Detailed specification of the radio interface technology (RIT Section 2.zip) Note that - Attachment 1 provides an overview of the radio characteristics of the radio access technology - Attachment 2 contains the list of 3GPP 5G Global Core Specifications whose Release 15 and Release 16 versions have to be transposed by 3GPP OPs. These specifications consist of RAN Core specifications. A list of non-Core radio specifications is also provided to ITU-R for information, while SA and CT specifications are referred via a link to the 3GPP site. - The creation of the list of GCS and subsequent actions are described in PCG#43_16 (in attachment). Note PCG#43_16 will not be submitted to ITU-R, but it is for information to SA - 3GPP OPs are reminded that they need to submit Certification B (Annex 2 of IMT-2020/20) by June 16th, 2020. Actions: TSG RAN asks TSG SA to review the attached annexes and provide feedbacks to the PCG, by March 20, 2020.</t>
  </si>
  <si>
    <t>To: 5GAA WG4</t>
  </si>
  <si>
    <t>Vodafone</t>
  </si>
  <si>
    <t>LS reply on eCall Support on 5G Core with NR</t>
  </si>
  <si>
    <t>Proposed action: Approved at start of meeting. Approved</t>
  </si>
  <si>
    <t>Proposed Action: Postponed to SA#88. Postponed</t>
  </si>
  <si>
    <t>Block4 - Proposed: approved. Block approved</t>
  </si>
  <si>
    <t>Block6 - Proposed: endorsed. Endorsed</t>
  </si>
  <si>
    <t>Block3 - Proposed: endorsed. Endorsed</t>
  </si>
  <si>
    <t>Block2 - Proposed: approved. Block approved</t>
  </si>
  <si>
    <t>23.401 CR3558R2 conditionally approved by SA WG2. Huawei suggest postponing for next SA WG2 meetng. Approved</t>
  </si>
  <si>
    <t>This is a conversion of SID SP-190452 to a WID. Block2 - Proposed: approved. Block approved</t>
  </si>
  <si>
    <t>This is a conversion of SID SP-190629 to a WID. Block2 - Proposed: approved. Block approved</t>
  </si>
  <si>
    <t>Revision of SP-190625. Block2 - Proposed: approved. Block approved</t>
  </si>
  <si>
    <t>Revision of SP-190185. Block2 - Proposed: approved. Block approved</t>
  </si>
  <si>
    <t>Revision of SP-190453. Block2 - Proposed: approved. Block approved</t>
  </si>
  <si>
    <t>Revision of SP-190558. Block2 - Proposed: approved. Block approved</t>
  </si>
  <si>
    <t>Revision of SP-181114. Block2 - Proposed: approved. Block approved</t>
  </si>
  <si>
    <t>Revision of SP-190557. Block2 - Proposed: approved. Block approved</t>
  </si>
  <si>
    <t>Block2 - Proposed: approved . Block approved</t>
  </si>
  <si>
    <t>Proposed Action: Approved. Due to the impact of this contribution on other documents it is proposed to be approved on Wednesday 09:00 CET. Approved</t>
  </si>
  <si>
    <t>Revision of S5-201582. Approved</t>
  </si>
  <si>
    <t>Revision of S5-201397. Approved</t>
  </si>
  <si>
    <t>Revision of S5-201542. Approved</t>
  </si>
  <si>
    <t>Revision of S5-201546. Approved</t>
  </si>
  <si>
    <t>Revision of S5-201547. Approved</t>
  </si>
  <si>
    <t>Revision of S5-201262. Approved</t>
  </si>
  <si>
    <t>Revision of S5-201399. Approved</t>
  </si>
  <si>
    <t>Proposed revision of SP-200055. Approved</t>
  </si>
  <si>
    <t>Revision of S5-201427. Approved</t>
  </si>
  <si>
    <t>Revision of SP-200141. Block4 - Proposed: approved. Block approved</t>
  </si>
  <si>
    <t>For Endorsement and forwarding to PCG. Proposed action: Endorsed. Endorsed</t>
  </si>
  <si>
    <t>Revision of SP-200049. Minor editorial revisions. Block2 - Proposed: approved. Block approved</t>
  </si>
  <si>
    <t>Revision of S2-2002569 in CR Pack SP-200077. Approved</t>
  </si>
  <si>
    <t>Postponed SP-191367 from SP#86. Block1 - Proposed: Noted. Noted.</t>
  </si>
  <si>
    <t>Postponed SP-191368 from SP#86. Block1 - Proposed: Noted. Noted.</t>
  </si>
  <si>
    <t>Block1 - Proposed: Noted. Noted.</t>
  </si>
  <si>
    <t>Proposed Action: Postponed to SA#88 . Proposed noted by mail from Krister (Ericsson) Tue0957. Noted.</t>
  </si>
  <si>
    <t>Proposed Action: Postponed to SA#88. Proposed noted by mail from Krister (Ericsson) Tue0957. Noted.</t>
  </si>
  <si>
    <t>Block1 - Proposed: noted. Noted.</t>
  </si>
  <si>
    <t>Block2 - Proposed: approved. Noted.</t>
  </si>
  <si>
    <t>Noted.</t>
  </si>
  <si>
    <t>Proposed update in SP-200238. Considered as revised in SP-200238.</t>
  </si>
  <si>
    <t>Proposed Action: Postponed to SA#88. Postponed to SA#88</t>
  </si>
  <si>
    <r>
      <t xml:space="preserve">Proposed Action: Postponed to SA#88. </t>
    </r>
    <r>
      <rPr>
        <sz val="9"/>
        <color rgb="FFFF0000"/>
        <rFont val="Arial"/>
        <family val="2"/>
      </rPr>
      <t>Postponed &amp; Forwarded to SA WG6</t>
    </r>
  </si>
  <si>
    <t>Proposed Action: Postponed. Noted.</t>
  </si>
  <si>
    <t>Proposed revision in SP-200257 Proposed Action: Postponed. Postponed</t>
  </si>
  <si>
    <t>Proposed revision in SP-200258 Proposed Action: Postponed. Postponed</t>
  </si>
  <si>
    <t>Proposed Action: approved. Approved</t>
  </si>
  <si>
    <t>Revision 5 of SP-200035. Approved</t>
  </si>
  <si>
    <t>Responses drafted in SP-200035 and SP-200271. Proposed action: Consider responses. Final response in SP-200287</t>
  </si>
  <si>
    <t>Response to SP-200012. SP-200035_rev5 Approved. Revised to SP-200287.</t>
  </si>
  <si>
    <t>SP-200251_rev1 Approved. Revised to SP-200288.</t>
  </si>
  <si>
    <t>Liaison to ITU-R WP4B on the integration of satellite solutions into 5G networks</t>
  </si>
  <si>
    <t>Revision 1 of SP-200251. Approved</t>
  </si>
  <si>
    <t>Approved. Revised to remove draft in SP-200289.</t>
  </si>
  <si>
    <t>Revision of SP-200264. Approved</t>
  </si>
  <si>
    <t>LS on need for Multi-Path QUIC for ATSSS</t>
  </si>
  <si>
    <t>Response to SP-200276. SP-200272_rev3 Approved. Revised to SP-200290.</t>
  </si>
  <si>
    <t>Revision 3 of SP-200272. Approved</t>
  </si>
  <si>
    <t>Response drafted in SP-200272. Proposed action: Consider response. Final response in SP-200290</t>
  </si>
  <si>
    <t>Created at meeting. Response to SP-200277. SP-200286_rev1 approved. Revised to SP-200291.</t>
  </si>
  <si>
    <t>Revision 1 of SP-200286. Approved</t>
  </si>
  <si>
    <t>This is marked 'for action' but can be noted. Response drafted in SP-200286. Final response in SP-200291</t>
  </si>
  <si>
    <t>Proposed Action: Approved. Due to the impact of this contribution on other documents it is proposed to be approved on Wednesday 09:00 CET. SP-200226_rev1 approved. Revised to SP-200292.</t>
  </si>
  <si>
    <t>Revision 1 of SP-200226. Approved</t>
  </si>
  <si>
    <t>Revision of S2-2002355 in CR Pack SP-200062. SP-200268_rev1 approved. Revised to SP-200293.</t>
  </si>
  <si>
    <t>Revision 1 of SP-200268. Approved</t>
  </si>
  <si>
    <t>Block6 - Proposed: endorsed. SP-200217_rev1 endorsed. Revised to SP-200294.</t>
  </si>
  <si>
    <t>Revision 1 of SP-200217. Endorsed</t>
  </si>
  <si>
    <t>Block6 - Proposed: endorsed. SP-200252_rev1 endorsed. Revised to SP-200295.</t>
  </si>
  <si>
    <t>Revision 1 of SP-200252. Endorsed</t>
  </si>
  <si>
    <t>Block6 - Proposed: endorsed. SP-200259_rev1 endorsed. Revised to SP-200296.</t>
  </si>
  <si>
    <t>Revision 1 of SP-200259. Endorsed</t>
  </si>
  <si>
    <t>Revision of SP-190248. Block2 - Proposed: approved. SP-200091_rev1 approved. Revised to SP-200297.</t>
  </si>
  <si>
    <t>Revision 1 of SP-200091. Approved</t>
  </si>
  <si>
    <t>Revision of SP-190932. Block2 - Proposed: approved. SP-200096_rev2 approved. Revised to SP-200298.</t>
  </si>
  <si>
    <t>Revision 2 of SP-200096. Approved</t>
  </si>
  <si>
    <t>Block4 - Proposed: approved. Approved with exception of S2-2002552 and S2-2001686, which are both postponed (i.e. sent back to SA WG2). Partially approved.</t>
  </si>
  <si>
    <t>Revision of 23.501 CR2179R1 proposed in SP-200268. Approved with the exception of S2-2002355 (for which a revision is provided in SP-200268). Partially approved.</t>
  </si>
  <si>
    <t>Block4 - Proposed: approved. Approved with the exception of S2-2001329, which is postponed (i.e. sent back to SA WG2). Partially approved.</t>
  </si>
  <si>
    <t>Proposed Action: Postponed. Postponed</t>
  </si>
  <si>
    <t>Approved with the exception of S3-200083. Partially approved.</t>
  </si>
  <si>
    <t>Proposed Action: Noted. Noted</t>
  </si>
  <si>
    <t>Response to SP-200021. Noted.</t>
  </si>
  <si>
    <t>Related to SP-200240 ? Noted.</t>
  </si>
  <si>
    <t>Revision of SP-200084 Proposed Action: Postponed. Postponed</t>
  </si>
  <si>
    <t>Revision of SP-200085 Proposed Action: Postponed. Postponed</t>
  </si>
  <si>
    <t>Response to SP-200012. Proposed Action: Merged</t>
  </si>
  <si>
    <r>
      <t xml:space="preserve">NEW TDOC (from RAN). </t>
    </r>
    <r>
      <rPr>
        <sz val="9"/>
        <color rgb="FFFF0000"/>
        <rFont val="Arial"/>
        <family val="2"/>
      </rPr>
      <t>Endorsed &amp; Forwarded to PCG</t>
    </r>
  </si>
  <si>
    <r>
      <t>NEW TDOC (from RAN).</t>
    </r>
    <r>
      <rPr>
        <sz val="9"/>
        <color rgb="FFFF0000"/>
        <rFont val="Arial"/>
        <family val="2"/>
      </rPr>
      <t xml:space="preserve"> Endorsed &amp; Forwarded to PCG</t>
    </r>
  </si>
  <si>
    <t>FWD</t>
  </si>
  <si>
    <r>
      <t xml:space="preserve">Proposed Action: Noted. </t>
    </r>
    <r>
      <rPr>
        <sz val="9"/>
        <color rgb="FFFF0000"/>
        <rFont val="Arial"/>
        <family val="2"/>
      </rPr>
      <t>Noted with guidance/text for meeting minutes</t>
    </r>
  </si>
  <si>
    <r>
      <t xml:space="preserve">Responses drafted in SP-200240 and SP-200270. Proposed action: Consider responses. </t>
    </r>
    <r>
      <rPr>
        <sz val="9"/>
        <color rgb="FFFF0000"/>
        <rFont val="Arial"/>
        <family val="2"/>
      </rPr>
      <t>Postponed with text for guidance/meeting minutes.</t>
    </r>
  </si>
  <si>
    <r>
      <t xml:space="preserve">Proposed Action: Noted (maybe with some guidance in the meeting minutes). </t>
    </r>
    <r>
      <rPr>
        <sz val="9"/>
        <color rgb="FFFF0000"/>
        <rFont val="Arial"/>
        <family val="2"/>
      </rPr>
      <t>Noted with Guidance for SA WG3 included in minutes.</t>
    </r>
  </si>
  <si>
    <r>
      <t xml:space="preserve">Proposed revision of SP-190443. </t>
    </r>
    <r>
      <rPr>
        <sz val="9"/>
        <color rgb="FFFF0000"/>
        <rFont val="Arial"/>
        <family val="2"/>
      </rPr>
      <t>Postponed with Text for the meeting minutes</t>
    </r>
  </si>
  <si>
    <t>Reply LS on support for eCall over NR</t>
  </si>
  <si>
    <t>To: SA WG2, SA WG5, RAN WG2, CT WG1, RAN WG5. CC: SA WG1, SA WG4, TSG RAN, TSG CT. Attachments: S2-2001677</t>
  </si>
  <si>
    <t>To: ITU-R WP4B. CC: TSG RAN, PCG, ETSI TC-SES. Attachments: SP-170849, SP-190556</t>
  </si>
  <si>
    <t>To: IETF. CC: SA WG2. Attachments: SP-200095</t>
  </si>
  <si>
    <t>To: ATIS IoT Group, GSMA 5GJA. CC: SA WG2. Attachments: S2-2001786</t>
  </si>
  <si>
    <t>Proposal TSG CT and TSG SA are asked to approve the following for Rel-16: 1. Rel-16 Stage 3 freeze: June 2020 (shifted by 3 months) 2. Rel-16 ASN.1 and OpenAPI specification freeze: June 2020 (stays as planned) 3. Exception sheets for Rel-16 items should be made available by the relevant TSG CT and WG groups at March plenaries. These exception sheets will not be approved but endorsed as guidance for the work in Q2be noted. 4. The Rel-16 work items and issues listed on the exception sheets have to be treated with priority in Q2/2020 WG meetings. Note that it is assumed that RAN approves aligned timelines (bullet 1 and 2) for Rel-16.</t>
  </si>
  <si>
    <t>To: 5GAA WG4. CC: TSG RAN</t>
  </si>
  <si>
    <t>Revision of 23.502 CR2043R3 proposed in SP-200267. Approved with the exception of S2-2002569, which was revised to SP-200267. Partially approved</t>
  </si>
  <si>
    <t>luke.jeong@samsung.com</t>
  </si>
  <si>
    <t>johannes.achter@magenta.at</t>
  </si>
  <si>
    <t>florin.baboescu@broadcom.com</t>
  </si>
  <si>
    <t>Roland.Beutler@swr.de</t>
  </si>
  <si>
    <t>s.chitturi@samsung.com</t>
  </si>
  <si>
    <t>nicolas.chuberre@thalesaleniaspace.com</t>
  </si>
  <si>
    <t>Dawkins</t>
  </si>
  <si>
    <t>Spencer</t>
  </si>
  <si>
    <t>sdawkins@tencent.com</t>
  </si>
  <si>
    <t>walter.dees@PHILIPS.COM</t>
  </si>
  <si>
    <t>wei.fan@unisoc.com</t>
  </si>
  <si>
    <t>pgaal@qti.qualcomm.com</t>
  </si>
  <si>
    <t>erik.guttman@samsung.com</t>
  </si>
  <si>
    <t>stephen.hayes@ericsson.com</t>
  </si>
  <si>
    <t>Ericsson Inc.</t>
  </si>
  <si>
    <t>kevin.holley@bt.com</t>
  </si>
  <si>
    <t>cwhwang@kt.com</t>
  </si>
  <si>
    <t>stuart.kerry@commscope.com</t>
  </si>
  <si>
    <t>kimsh23@samsung.com</t>
  </si>
  <si>
    <t>wuk.kim@samsung.com</t>
  </si>
  <si>
    <t>yixuelei@tencent.com</t>
  </si>
  <si>
    <t>Lim</t>
  </si>
  <si>
    <t>Hanna</t>
  </si>
  <si>
    <t>hanna.lim@tta.or.kr</t>
  </si>
  <si>
    <t>john.meredith@etsi.org</t>
  </si>
  <si>
    <t>Nakamura</t>
  </si>
  <si>
    <t>Kazuo</t>
  </si>
  <si>
    <t>k-nakamura@arib.or.jp</t>
  </si>
  <si>
    <t>yangning@oppo.com</t>
  </si>
  <si>
    <t>maurice.pope@etsi.org</t>
  </si>
  <si>
    <t>frank.savaglio@team.telstra.com</t>
  </si>
  <si>
    <t>tom.schaffnit@dot.gov</t>
  </si>
  <si>
    <t>steffen.schmitz@volkswagen-infotainment.com</t>
  </si>
  <si>
    <t>Hans.vanderVeen@neclab.eu</t>
  </si>
  <si>
    <t>jeongho7.yeo@samsung.com</t>
  </si>
  <si>
    <t>tetsuya.yuda.cy@kyocera.jp</t>
  </si>
  <si>
    <t>23.774</t>
  </si>
  <si>
    <t>Agenda for the meeting</t>
  </si>
  <si>
    <t>Draft report of TSG SA meeting #86</t>
  </si>
  <si>
    <t>Report of meeting TSG SA#86 for approval</t>
  </si>
  <si>
    <t>SP-200430</t>
  </si>
  <si>
    <t>SP-200431</t>
  </si>
  <si>
    <t>SP-200432</t>
  </si>
  <si>
    <t>SP-200433</t>
  </si>
  <si>
    <t>SP-200434</t>
  </si>
  <si>
    <t>SP-200435</t>
  </si>
  <si>
    <t>SP-200436</t>
  </si>
  <si>
    <t>SP-200437</t>
  </si>
  <si>
    <t>SP-200438</t>
  </si>
  <si>
    <t>SP-200439</t>
  </si>
  <si>
    <t>SP-200440</t>
  </si>
  <si>
    <t>SP-200441</t>
  </si>
  <si>
    <t>SP-200442</t>
  </si>
  <si>
    <t>SP-200443</t>
  </si>
  <si>
    <t>SP-200444</t>
  </si>
  <si>
    <t>SP-200445</t>
  </si>
  <si>
    <t>SP-200446</t>
  </si>
  <si>
    <t>SP-200447</t>
  </si>
  <si>
    <t>SP-200448</t>
  </si>
  <si>
    <t>SP-200449</t>
  </si>
  <si>
    <t>SP-200450</t>
  </si>
  <si>
    <t>SP-200451</t>
  </si>
  <si>
    <t>SP-200452</t>
  </si>
  <si>
    <t>SP-200453</t>
  </si>
  <si>
    <t>SP-200454</t>
  </si>
  <si>
    <t>SP-200455</t>
  </si>
  <si>
    <t>SP-200456</t>
  </si>
  <si>
    <t>SP-200457</t>
  </si>
  <si>
    <t>SP-200458</t>
  </si>
  <si>
    <t>SP-200459</t>
  </si>
  <si>
    <t>SP-200460</t>
  </si>
  <si>
    <t>SP-200461</t>
  </si>
  <si>
    <t>SP-200462</t>
  </si>
  <si>
    <t>SP-200463</t>
  </si>
  <si>
    <t>SP-200464</t>
  </si>
  <si>
    <t>SP-200465</t>
  </si>
  <si>
    <t>SP-200466</t>
  </si>
  <si>
    <t>SP-200467</t>
  </si>
  <si>
    <t>SP-200468</t>
  </si>
  <si>
    <t>SP-200469</t>
  </si>
  <si>
    <t>SP-200470</t>
  </si>
  <si>
    <t>SP-200471</t>
  </si>
  <si>
    <t>SP-200472</t>
  </si>
  <si>
    <t>SP-200473</t>
  </si>
  <si>
    <t>SP-200474</t>
  </si>
  <si>
    <t>SP-200475</t>
  </si>
  <si>
    <t>SP-200476</t>
  </si>
  <si>
    <t>SP-200477</t>
  </si>
  <si>
    <t>SP-200478</t>
  </si>
  <si>
    <t>SP-200479</t>
  </si>
  <si>
    <t>SP-200480</t>
  </si>
  <si>
    <t>SP-200481</t>
  </si>
  <si>
    <t>SP-200482</t>
  </si>
  <si>
    <t>SP-200483</t>
  </si>
  <si>
    <t>SP-200484</t>
  </si>
  <si>
    <t>SP-200485</t>
  </si>
  <si>
    <t>SP-200486</t>
  </si>
  <si>
    <t>SP-200487</t>
  </si>
  <si>
    <t>SP-200488</t>
  </si>
  <si>
    <t>SP-200489</t>
  </si>
  <si>
    <t>SP-200490</t>
  </si>
  <si>
    <t>SP-200491</t>
  </si>
  <si>
    <t>SP-200492</t>
  </si>
  <si>
    <t>SP-200493</t>
  </si>
  <si>
    <t>SP-200494</t>
  </si>
  <si>
    <t>SP-200495</t>
  </si>
  <si>
    <t>SP-200496</t>
  </si>
  <si>
    <t>SP-200497</t>
  </si>
  <si>
    <t>SP-200498</t>
  </si>
  <si>
    <t>SP-200499</t>
  </si>
  <si>
    <t>SP-200500</t>
  </si>
  <si>
    <t>SP-200501</t>
  </si>
  <si>
    <t>SP-200502</t>
  </si>
  <si>
    <t>SP-200503</t>
  </si>
  <si>
    <t>SP-200504</t>
  </si>
  <si>
    <t>SP-200505</t>
  </si>
  <si>
    <t>SP-200506</t>
  </si>
  <si>
    <t>SP-200507</t>
  </si>
  <si>
    <t>SP-200508</t>
  </si>
  <si>
    <t>SP-200509</t>
  </si>
  <si>
    <t>SP-200510</t>
  </si>
  <si>
    <t>SP-200511</t>
  </si>
  <si>
    <t>SP-200512</t>
  </si>
  <si>
    <t>SP-200513</t>
  </si>
  <si>
    <t>SP-200514</t>
  </si>
  <si>
    <t>SP-200515</t>
  </si>
  <si>
    <t>SP-200516</t>
  </si>
  <si>
    <t>SP-200517</t>
  </si>
  <si>
    <t>SP-200518</t>
  </si>
  <si>
    <t>SP-200519</t>
  </si>
  <si>
    <t>SP-200520</t>
  </si>
  <si>
    <t>SP-200521</t>
  </si>
  <si>
    <t>SP-200522</t>
  </si>
  <si>
    <t>SP-200523</t>
  </si>
  <si>
    <t>SP-200524</t>
  </si>
  <si>
    <t>SP-200525</t>
  </si>
  <si>
    <t>SP-200526</t>
  </si>
  <si>
    <t>SP-200527</t>
  </si>
  <si>
    <t>SP-200528</t>
  </si>
  <si>
    <t>SP-200529</t>
  </si>
  <si>
    <t>SP-200530</t>
  </si>
  <si>
    <t>SP-200531</t>
  </si>
  <si>
    <t>SP-200532</t>
  </si>
  <si>
    <t>SP-200533</t>
  </si>
  <si>
    <t>SP-200534</t>
  </si>
  <si>
    <t>SP-200535</t>
  </si>
  <si>
    <t>SP-200536</t>
  </si>
  <si>
    <t>SP-200537</t>
  </si>
  <si>
    <t>SP-200538</t>
  </si>
  <si>
    <t>SP-200539</t>
  </si>
  <si>
    <t>SP-200540</t>
  </si>
  <si>
    <t>SP-200541</t>
  </si>
  <si>
    <t>SP-200542</t>
  </si>
  <si>
    <t>SP-200543</t>
  </si>
  <si>
    <t>SP-200544</t>
  </si>
  <si>
    <t>SP-200545</t>
  </si>
  <si>
    <t>SP-200546</t>
  </si>
  <si>
    <t>SP-200547</t>
  </si>
  <si>
    <t>SP-200548</t>
  </si>
  <si>
    <t>SP-200549</t>
  </si>
  <si>
    <t>SP-200550</t>
  </si>
  <si>
    <t>SP-200551</t>
  </si>
  <si>
    <t>SP-200552</t>
  </si>
  <si>
    <t>SP-200553</t>
  </si>
  <si>
    <t>SP-200554</t>
  </si>
  <si>
    <t>SP-200555</t>
  </si>
  <si>
    <t>SP-200556</t>
  </si>
  <si>
    <t>SP-200557</t>
  </si>
  <si>
    <t>SP-200558</t>
  </si>
  <si>
    <t>SP-200559</t>
  </si>
  <si>
    <t>SP-200560</t>
  </si>
  <si>
    <t>SP-200561</t>
  </si>
  <si>
    <t>SP-200562</t>
  </si>
  <si>
    <t>SP-200563</t>
  </si>
  <si>
    <t>SP-200564</t>
  </si>
  <si>
    <t>SP-200565</t>
  </si>
  <si>
    <t>SP-200566</t>
  </si>
  <si>
    <t>SP-200567</t>
  </si>
  <si>
    <t>SP-200568</t>
  </si>
  <si>
    <t>SP-200569</t>
  </si>
  <si>
    <t>SP-200570</t>
  </si>
  <si>
    <t>SP-200571</t>
  </si>
  <si>
    <t>SP-200572</t>
  </si>
  <si>
    <t>SP-200573</t>
  </si>
  <si>
    <t>SP-200574</t>
  </si>
  <si>
    <t>SP-200575</t>
  </si>
  <si>
    <t>SP-200576</t>
  </si>
  <si>
    <t>SP-200577</t>
  </si>
  <si>
    <t>SP-200578</t>
  </si>
  <si>
    <t>SP-200579</t>
  </si>
  <si>
    <t>SP-200580</t>
  </si>
  <si>
    <t>SP-200581</t>
  </si>
  <si>
    <t>SP-200582</t>
  </si>
  <si>
    <t>SP-200583</t>
  </si>
  <si>
    <t>SP-200584</t>
  </si>
  <si>
    <t>SP-200585</t>
  </si>
  <si>
    <t>SP-200586</t>
  </si>
  <si>
    <t>SP-200587</t>
  </si>
  <si>
    <t>SP-200588</t>
  </si>
  <si>
    <t>SP-200589</t>
  </si>
  <si>
    <t>SP-200590</t>
  </si>
  <si>
    <t>SP-200591</t>
  </si>
  <si>
    <t>SP-200592</t>
  </si>
  <si>
    <t>SP-200593</t>
  </si>
  <si>
    <t>SP-200594</t>
  </si>
  <si>
    <t>SP-200595</t>
  </si>
  <si>
    <t>SP-200596</t>
  </si>
  <si>
    <t>SP-200597</t>
  </si>
  <si>
    <t>SP-200598</t>
  </si>
  <si>
    <t>SP-200599</t>
  </si>
  <si>
    <t>SP-200600</t>
  </si>
  <si>
    <t>SP-200601</t>
  </si>
  <si>
    <t>SP-200602</t>
  </si>
  <si>
    <t>SP-200603</t>
  </si>
  <si>
    <t>SP-200604</t>
  </si>
  <si>
    <t>SP-200605</t>
  </si>
  <si>
    <t>SP-200606</t>
  </si>
  <si>
    <t>SP-200607</t>
  </si>
  <si>
    <t>SP-200608</t>
  </si>
  <si>
    <t>SP-200609</t>
  </si>
  <si>
    <t>SP-200610</t>
  </si>
  <si>
    <t>SP-200611</t>
  </si>
  <si>
    <t>SP-200612</t>
  </si>
  <si>
    <t>SP-200613</t>
  </si>
  <si>
    <t>SP-200614</t>
  </si>
  <si>
    <t>SP-200615</t>
  </si>
  <si>
    <t>SP-200616</t>
  </si>
  <si>
    <t>SP-200617</t>
  </si>
  <si>
    <t>SP-200618</t>
  </si>
  <si>
    <t>SP-200619</t>
  </si>
  <si>
    <t>SP-200620</t>
  </si>
  <si>
    <t>SP-200621</t>
  </si>
  <si>
    <t>SP-200622</t>
  </si>
  <si>
    <t>SP-200623</t>
  </si>
  <si>
    <t>SP-200624</t>
  </si>
  <si>
    <t>SP-200625</t>
  </si>
  <si>
    <t>SP-200626</t>
  </si>
  <si>
    <t>SP-200627</t>
  </si>
  <si>
    <t>SP-200628</t>
  </si>
  <si>
    <t>SP-200629</t>
  </si>
  <si>
    <t>SP-200630</t>
  </si>
  <si>
    <t>SP-200631</t>
  </si>
  <si>
    <t>SP-200632</t>
  </si>
  <si>
    <t>SP-200633</t>
  </si>
  <si>
    <t>SP-200634</t>
  </si>
  <si>
    <t>SP-200635</t>
  </si>
  <si>
    <t>SP-200636</t>
  </si>
  <si>
    <t>SP-200637</t>
  </si>
  <si>
    <t>SP-200638</t>
  </si>
  <si>
    <t>SP-200639</t>
  </si>
  <si>
    <t>SP-200640</t>
  </si>
  <si>
    <t>SP-200641</t>
  </si>
  <si>
    <t>SP-200642</t>
  </si>
  <si>
    <t>SP-200643</t>
  </si>
  <si>
    <t>SP-200644</t>
  </si>
  <si>
    <t>SP-200645</t>
  </si>
  <si>
    <t>SP-200646</t>
  </si>
  <si>
    <t>SP-200647</t>
  </si>
  <si>
    <t>SP-200648</t>
  </si>
  <si>
    <t>SP-200649</t>
  </si>
  <si>
    <t>SP-200650</t>
  </si>
  <si>
    <t>SP-200651</t>
  </si>
  <si>
    <t>SP-200652</t>
  </si>
  <si>
    <t>SP-200653</t>
  </si>
  <si>
    <t>SP-200654</t>
  </si>
  <si>
    <t>SP-200655</t>
  </si>
  <si>
    <t>SP-200656</t>
  </si>
  <si>
    <t>SP-200657</t>
  </si>
  <si>
    <t>SP-200658</t>
  </si>
  <si>
    <t>SP-200659</t>
  </si>
  <si>
    <t>SP-200660</t>
  </si>
  <si>
    <t>SP-200661</t>
  </si>
  <si>
    <t>SP-200662</t>
  </si>
  <si>
    <t>SP-200663</t>
  </si>
  <si>
    <t>SP-200664</t>
  </si>
  <si>
    <t>SP-200665</t>
  </si>
  <si>
    <t>SP-200666</t>
  </si>
  <si>
    <t>SP-200667</t>
  </si>
  <si>
    <t>SP-200668</t>
  </si>
  <si>
    <t>SP-200669</t>
  </si>
  <si>
    <t>SP-200670</t>
  </si>
  <si>
    <t>SP-200671</t>
  </si>
  <si>
    <t>SP-200672</t>
  </si>
  <si>
    <t>SP-200673</t>
  </si>
  <si>
    <t>SP-200674</t>
  </si>
  <si>
    <t>SP-200675</t>
  </si>
  <si>
    <t>SP-200676</t>
  </si>
  <si>
    <t>SP-200677</t>
  </si>
  <si>
    <t>SP-200678</t>
  </si>
  <si>
    <t>SP-200679</t>
  </si>
  <si>
    <t>SP-200680</t>
  </si>
  <si>
    <t>SP-200681</t>
  </si>
  <si>
    <t>SP-200682</t>
  </si>
  <si>
    <t>SP-200683</t>
  </si>
  <si>
    <t>SP-200684</t>
  </si>
  <si>
    <t>SP-200685</t>
  </si>
  <si>
    <t>SP-200686</t>
  </si>
  <si>
    <t>SP-200687</t>
  </si>
  <si>
    <t>SP-200688</t>
  </si>
  <si>
    <t>SP-200689</t>
  </si>
  <si>
    <t>SP-200690</t>
  </si>
  <si>
    <t>SP-200691</t>
  </si>
  <si>
    <t>SP-200692</t>
  </si>
  <si>
    <t>SP-200693</t>
  </si>
  <si>
    <t>SP-200694</t>
  </si>
  <si>
    <t>SP-200695</t>
  </si>
  <si>
    <t>SP-200696</t>
  </si>
  <si>
    <t>SP-200697</t>
  </si>
  <si>
    <t>SP-200698</t>
  </si>
  <si>
    <t>SP-200699</t>
  </si>
  <si>
    <t>SP-200700</t>
  </si>
  <si>
    <t>SP-200701</t>
  </si>
  <si>
    <t>SP-200702</t>
  </si>
  <si>
    <t>SP-200703</t>
  </si>
  <si>
    <t>SP-200704</t>
  </si>
  <si>
    <t>SP-200705</t>
  </si>
  <si>
    <t>SP-200706</t>
  </si>
  <si>
    <t>SP-200707</t>
  </si>
  <si>
    <t>SP-200708</t>
  </si>
  <si>
    <t>SP-200709</t>
  </si>
  <si>
    <t>SP-200710</t>
  </si>
  <si>
    <t>SP-200711</t>
  </si>
  <si>
    <t>SP-200712</t>
  </si>
  <si>
    <t>SP-200713</t>
  </si>
  <si>
    <t>SP-200714</t>
  </si>
  <si>
    <t>SP-200715</t>
  </si>
  <si>
    <t>SP-200716</t>
  </si>
  <si>
    <t>SP-200717</t>
  </si>
  <si>
    <t>SP-200718</t>
  </si>
  <si>
    <t>SP-200719</t>
  </si>
  <si>
    <t>SP-200720</t>
  </si>
  <si>
    <t>SP-200721</t>
  </si>
  <si>
    <t>SP-200722</t>
  </si>
  <si>
    <t>SP-200723</t>
  </si>
  <si>
    <t>SP-200724</t>
  </si>
  <si>
    <t>SP-200725</t>
  </si>
  <si>
    <t>SP-200726</t>
  </si>
  <si>
    <t>SP-200727</t>
  </si>
  <si>
    <t>Draft report of TSG SA meeting #87E</t>
  </si>
  <si>
    <t>Report of meeting TSG SA#86E for approval</t>
  </si>
  <si>
    <t>SP-88E</t>
  </si>
  <si>
    <t>Choi</t>
  </si>
  <si>
    <t>Woo-Jin</t>
  </si>
  <si>
    <t>woojin.choi@kt.com</t>
  </si>
  <si>
    <t>Harper</t>
  </si>
  <si>
    <t>Colby</t>
  </si>
  <si>
    <t>charper@pivotalcommware.com</t>
  </si>
  <si>
    <t>Pivotal Commware</t>
  </si>
  <si>
    <t>Howell</t>
  </si>
  <si>
    <t>Andrew</t>
  </si>
  <si>
    <t>ahowell@cellulartechnologies.co.uk</t>
  </si>
  <si>
    <t>NCSC</t>
  </si>
  <si>
    <t>Hyounhee</t>
  </si>
  <si>
    <t>koo@synctechno.com</t>
  </si>
  <si>
    <t>Koulakiotis</t>
  </si>
  <si>
    <t>Dimitris</t>
  </si>
  <si>
    <t>Dimitris.Koulakiotis1@sony.com</t>
  </si>
  <si>
    <t>Nuggehalli</t>
  </si>
  <si>
    <t>Pavan</t>
  </si>
  <si>
    <t>nuggehalli@google.com</t>
  </si>
  <si>
    <t>Google Inc.</t>
  </si>
  <si>
    <t>Oh</t>
  </si>
  <si>
    <t>Kyoungseok</t>
  </si>
  <si>
    <t>ksoh@tta.or.kr</t>
  </si>
  <si>
    <t>Qiu</t>
  </si>
  <si>
    <t>Haijie</t>
  </si>
  <si>
    <t>haijie.qiu@samsung.com</t>
  </si>
  <si>
    <t>Schumacher</t>
  </si>
  <si>
    <t>Greg</t>
  </si>
  <si>
    <t>T-Mobile USA Inc.</t>
  </si>
  <si>
    <t>kunikazu.suzuki.j5f@jp.denso.com</t>
  </si>
  <si>
    <t>Thiessen</t>
  </si>
  <si>
    <t>athiessen@ntia.doc.gov</t>
  </si>
  <si>
    <t>NTIA</t>
  </si>
  <si>
    <t>Younge</t>
  </si>
  <si>
    <t>mark.younge@t-mobile.com</t>
  </si>
  <si>
    <t>Zuo</t>
  </si>
  <si>
    <t>Zhisong</t>
  </si>
  <si>
    <t>zuozhisong@oppo.com</t>
  </si>
  <si>
    <t>Guangdong OPPO Mobile Telecom.</t>
  </si>
  <si>
    <t>Report from previous SA meetings</t>
  </si>
  <si>
    <t>Challenges to working agreements (Must have been previously requested)</t>
  </si>
  <si>
    <t>Issues highlighted for early treatment (Please contact the chairman in advance)</t>
  </si>
  <si>
    <t>TSG RAN reporting and RAN ITU-R Ad Hoc Matters (Friday morning, if available)</t>
  </si>
  <si>
    <t>Reports from external bodies (provided by Liaison persons)</t>
  </si>
  <si>
    <t>Rel-16 Focus Areas Status Reports &amp; Issues</t>
  </si>
  <si>
    <t>Input to Joint RAN/SA meeting</t>
  </si>
  <si>
    <t>Issues related to Release 16 and earlier planning (nothing expected here)</t>
  </si>
  <si>
    <t>Release 18 Planning (schedule, prioritization, etc.)</t>
  </si>
  <si>
    <t>CR’s related to Study Items (block approval if not otherwise requested)</t>
  </si>
  <si>
    <t>Project Management &amp; TSG SA owned specifications</t>
  </si>
  <si>
    <t>Work Item Summaries for TR 21.91x (to be block approved)</t>
  </si>
  <si>
    <t>Improvements to working methods &amp; CRs against 3GPP TSG SA owned Specifications</t>
  </si>
  <si>
    <t>Latest 16:00 UTC on Friday 3 July 2020</t>
  </si>
  <si>
    <t>Tuesday, 30 June 2020, 09:00 UTC</t>
  </si>
  <si>
    <t>(comments and objections need to be sent by mail before start of the meeting)</t>
  </si>
  <si>
    <t>Incoming LSs which need an outgoing LS and</t>
  </si>
  <si>
    <t>TD Requests:    Wednesday 24 June 2020 (23:59 UTC)</t>
  </si>
  <si>
    <t>TD Submission: Wednesday 24 June 2020 (23:59 UTC)</t>
  </si>
  <si>
    <t>LS from IALA: Liaison Note to TSG SA - Request for information</t>
  </si>
  <si>
    <t>Introduction: The International Association of Marine Aids to Navigation and Lighthouse Authorities (IALA) focuses on the maritime domain, particularly Aids to Navigation (AtoN), including Vessel Traffic Services (VTS), and their associated communication systems. 3GPP is becoming an important element in digital communications, including the exchange of digital data. IALA would like to thank TSG SA for their appointment of a liaison between IALA and 3GPP currently fulfilled by Ms Hyounhee Koo (koo@synctechno.com). IALA would like to invite Ms. Koo to participate at the ENAV26 meeting scheduled from 28 September to 2 October at the IALA HQ to provide an update on 3GPP developments and assist in the drafting of relevant IALA documentation related to 3GPP. It is noted by IALA that 3GPP has a work item focusing maritime communication services over 3GPP Systems in Release 16 called 'MARCOM'. IALA 3GPP interest: At the fifteenth meeting of the Joint IMO/ITU Experts Group on Maritime radiocommunication matters (8 to 12 July 2019, IMO Headquarters, London) IALA was requested to report to IMO in respect of 3GPP developments. The report of the meeting (IMO document NCSR7/12) records this decision in paragraph 8.9: 8.9 During the ensuing discussion, the delegations that took the floor recognized that these were relevant developments and that IMO should be more proactive and get involved in the work of the 3rd Generation Partnership Project (3GPP). Noting that IALA had been approached already by 3GPP, the Group invited IALA to keep IMO informed of future developments. In response to this, IALA provided an information paper to IMO (NCSR7 INF.6). This document was developed from the IALA perspective on the operational aspects of the developments in 3GPP that may be of interest to the members of NCSR7. In document SP-191366, 3GPP provided a liaison to IALA noting proposed amendments to the NCSR document. The paper was not addressed at NCSR7 plenary, according to the standard procedures of IMO. IALA will prepare an updated input for NCSR8 and would welcome input from 3GPP in the preparation of that document. Given this request, and IALA's own role in the development of AtoN and VTS technology, IALA closely following the development of maritime services within 3GPP. IALA would therefore like to register an interest in the work of 3GPP, particularly the maritime vertical domain. Action requested: The TSG SA is requested to: 1. Inform IALA which 5G enabling technologies that are specified in the 3GPP Release 16 technical specification which could be applicable in the maritime domain. 2. Inform IALA of ongoing 5G standardization works in 3GPP Release 17 which could be applicable in the maritime domain. 3. Advise IALA regarding appropriate inputs [to support] development of 3GPP Release 17 for use within the maritime domain. 4. Advise IALA on the schedule for future meetings and other opportunities for input relevant to the maritime domain (such as MARCOM) allowing adequate time to prepare inputs.</t>
  </si>
  <si>
    <t>Thank you for your input to our specifications. Multipath capabilities for QUIC are currently under active discussion in the IETF's QUIC WG. Several individual proposals have been made, but the group is also considering whether the already-specified connection migration capabilities are sufficient to cover the majority of use cases. We encourage 3GPP to contribute their requirements for QUIC multipath capabilities in an Internet-Draft, especially if the already-specified connection migration capabilities are deemed insufficient. 3GPP's active involvement in any multipath QUIC standardization would be the best way to remain informed of the progress of any such work in the IETF. Kind regards, Mark Nottingham, Lucas Pardue and Lars Eggert, QUIC Working Group chairs</t>
  </si>
  <si>
    <t>Dear Sir, The World Radiocommunication Conference, Sharm el-Sheikh, 2019 (WRC-19) adopted or revised a number of Resolutions which it considered to be of interest to your organization and has instructed me to bring these Resolutions to your attention. In pursuance of the above instruction, I have the honor to forward herewith, for information and appropriate action, the said Resolutions. The same documents in the six official languages of the ITU are also available for download at http://www.itu.int/go/wrc-19/res. It would be greatly appreciated if you would keep me informed of your organization's action on any of these matters, so that I may advise the ITU administrations accordingly. Yours faithfully, Houlin Zhao</t>
  </si>
  <si>
    <t>Introduction: In 2013, SA WG3 asked GSMA to create procedures and a governance scheme to operate and maintain security assurance in the mobile industry. Since then, GSMA's Security Assurance Group (SECAG) has worked on creating a solution that covers both - Equipment vendor's development and lifecycle process security assessment and - Equipment testing by competent test laboratories. In GSMA SECAG, representatives from equipment vendors, mobile network operators and national IT security agencies have worked together to create the Network Equipment Security Assurance Scheme (NESAS). Status Update: GSMA SECAG would like to inform SA WG3 that NESAS Release 1 was approved by GSMA at the end of 2019 and it is now officially launched and operational. All the NESAS documentation and additional information can be found under the following Internet link: https://www.gsma.com/nesas SECAG would like to invite SA WG3 to recognise the availability of the complete NESAS documentation and would also like to invite SA WG3 members to promote the use of NESAS within their organisations. Specifically, GSMA recommends network operators to require their suppliers to participate in the scheme, it invites the suppliers to do so and it encourages national authorities to assess how NESAS can complement and enhance local security initiatives. SECAG has decided to maintain and publish a list of all current SCAS documents on the NESAS Web site to allow stakeholders to easily and conveniently access all documents and information pertaining to NESAS and SCAS testing at one location. SECAG assumes this approach is supported by SA WG3 but if there are any concerns or objections SA WG3 should inform GSMA. If publication by GSMA is supported, in order to keep the list up-to-date, SECAG would be grateful to be notified whenever new SCAS documents are published by SA WG3.</t>
  </si>
  <si>
    <t>This document is to inform that SG13 agreed a new Supplement 59 to ITU-T Y.3100-series Recommendations 'IMT-2020 standardization roadmap' at SG13 meeting on 13 March 2020.</t>
  </si>
  <si>
    <t>ITU-T Study Group 3 (SG3) draws your attention to its ongoing work on STUDY_IMT2020MVNOs, a Technical Report on 'IMT2020-Related Policy Considering MVNOs', a new work item started at the April 2019 meeting of SG3. At its most recent meeting in April 2020, SG3 received the attached input contribution SG3-C337 from the Internet Initiative of Japan (IIJ), proposing initial draft text for the Technical Report. SG3 plans to discuss this contribution further during its next Q3/3 Rapporteur Group Meeting (RGM). To help inform our discussion and progress the work, we welcome any feedback you may have on this contribution or on the work item overall. SG3 looks forward to your input and to continued collaboration and cooperation on this topic.</t>
  </si>
  <si>
    <t>As asked by SA in LS SP-200287, CT WG6 has added text to support eCall over IMS over NG-RAN.</t>
  </si>
  <si>
    <t>RAN WG3 discussed the port allocation in the context of the W1 interface and future interface e.g. E1' (CU-UP separation eNB and ng-eNB). RAN WG3 considers that the current port allocation by IANA is cheap and easy to implement and specify and it is robust. It relies on IANA port allocation, a 3GPP specification and a hard coded implementation. Any other solution e.g. based on DNS or OAM will be less efficient, less cost effective and affected by longer time to market, e.g. development, testing etc … Considering that the issue is not technical, RAN WG3 asks for guidance to RAN either to LS IANA in order to continue the port allocation to the Telecom Industry (3GPP), or to coordinate with CT in order to find an alternative 3GPP solution, or to task RAN WG3 to provide the best alternative for RAN interface port allocation.</t>
  </si>
  <si>
    <t>SA WG2 would like to provide an update on the alignment request by RAN WGs to introduce system support for MT-EDT also for 5GC in Rel-16. Even though SA WG2 introduced system support for MT-EDT in EPC in Rel-16, SA WG2 did not agree on a solution for MT-EDT in 5GC. The main identified issue for 5GC, compared to EPC, is the SA WG3 requirement to reallocate a new 5G GUTI also during MT-EDT transaction for CP CIoT 5GS optimization and UP CIoT 5GS optimization procedures. Proposed solutions to allow for efficient 5G GUTI reallocation for MT-EDT were not agreed mostly due to concerns about system impacts. Action: SA WG2 kindly asks the working groups listed above to take the SA WG2 status into account.</t>
  </si>
  <si>
    <t>SA WG2 thanks RAN WG2 for the LS on IAB supporting in NPN deployment. SA WG2 do not see any issue on supporting the IAB functionality in non-public network deployment. The attached CR to TS 23.501 has been conditionally approved by SA WG2, and it can be formally approved by TSG SA if the corresponding RAN WG2 CRs are agreed.</t>
  </si>
  <si>
    <t>SA WG2 thanks RAN WG3 for their LS. Considering that Core Network protocol change are required (to cover inter AMF/MME mobility) while SA WG2 ensures that CT specifications are frozen in this quarter, SA WG2 has agreed to the attached R16 CR(s) based on the condition that TSG CT and TSG SA plenary agree to their inclusion in R16 specifications. SA WG2 will also like to highlight another issue which is not addressed in RAN WG3's LS and the attached RAN WG3 CR but considered in the attached SA WG2 CRs. It is assumed that S-RAN will only initiate the DAPS HO when both S-RAN and S-AMF support DAPS HO. T-RAN will only send the DAPS HO accept when both T-RAN and T-AMF support the DAPS HO. Action: Please decide whether to approve the attached CR(s) for inclusion in 3GPP R16.</t>
  </si>
  <si>
    <t>SA WG3 has reviewed the information provided by the GSMA regarding user plane integrity protection (UPIP) related attacks on 3GPP 4G and 5G networks. Whilst these attacks are very difficult, require very skilled attackers to exploit and are currently localised attacks based on false base stations, SA WG3 is conscious that once such attacks are known, refinements and the development of tools for less skilled attacks usually follow. SA WG3 advises that it has agreed the following 2 CR's: 1. S3-201442 (attached) - CR to 33.501 (5G security) - Adds an informative annex describing how to secure DNS and ICMP traffic 2. S3-201443 (attached) - CR to TS 33.401 (LTE security) - Adds an informative reference to the informative annex added into TS 33.501 describing how to secure DNS and ICMP traffic Additionally, SA WG3 discussed S3-201457 (attached), but several delegates raised concerns about the impacts of this solution on SA WG2 specifications. SA WG2 are invited to comment as to whether S3-201296 has any adverse impacts.</t>
  </si>
  <si>
    <t>In S5-201169 / S2-1912770 (LS on analytics support for energy saving), SA WG2 describes the following use case related to energy saving in the 5GC: ' In particular, the network data analysis may indicate that all the UEs served by some UPF instances are low priority UEs. Based on this information, the SMF can intentionally re-allocate the low priority UEs among fewer dedicated UPF instances which are used only for serving the low priority UEs at night and running on fewer dedicated servers. As a result, there can be more UPF instances having no UE allocated to them and can be removed by the NFV orchestrator. Consequently, there can be more physical resources, such as servers, to be shut down at night and less energy to be consumed. '. As part of its Rel-17 study item 'Study on new aspects of EE for 5G networks' (FS_EE5G), SA WG5 has studied this use case. From SA WG5 point of view, some points are to be clarified {...} SA WG5 kindly requests SA WG2 to provide feedback on the above analysis.</t>
  </si>
  <si>
    <t>SA WG6 thanks RAN AHG-ITU for forwarding the LS from ITU-R Working Party 5D to provide inputs to update Annex 1 of the Report ITU-R M.2291-1 on the use of international mobile telecommunications (IMT) for broadband public protection and disaster relief (PPDR) applications. SA WG6 has reviewed and provided inputs to Annex 1 based on the working draft report available at RAN AHG-ITU before SA WG6#37-e. SA WG6 has taken up to R16 as the reference release for the provided inputs.</t>
  </si>
  <si>
    <t>LS from TSG RAN: DRAFT LTI - answer to ITU-R WP5D LS on WORKING DOCUMENT TOWARDS A PRELIMINARY DRAFT REVISION OF REPORT ITU-R M.2291-1</t>
  </si>
  <si>
    <t>TSG RAN (RP-200572)</t>
  </si>
  <si>
    <t>For 3GPP review:  in: TSG SA feedback LS before: June 11th, 2020 to: 3GPP PCG</t>
  </si>
  <si>
    <t>Jingya Li</t>
  </si>
  <si>
    <t>LS from 5GAA WG4: LS on eCall Support on 5G Core with NR</t>
  </si>
  <si>
    <t>5GAA WG4 (5GAA_S-200065.)</t>
  </si>
  <si>
    <t>IALA (C71-11.5.1)</t>
  </si>
  <si>
    <t xml:space="preserve">LS from TCCA: LS on Generic Slice Template with Public Safety Feedback </t>
  </si>
  <si>
    <t>TCCA (LS to GSMA on Generic Slice Template)</t>
  </si>
  <si>
    <t>TCCA thanks GSMA for bringing this important topic, the definition of the Generic Slice Template (GST) and Network Slice Type (NEST), to our attention. Public Protection and Disaster Relief (PPDR) network operators have analysed and evaluated the provided document. Please find attached the feedback from this vertical, in the form of a cross-reference table to the attributes discussed with the revised document in the form of labels for each attribute, e.g. 'relevant' or 'not relevant' as well as in some cases as 'duplicate'. In addition, two new attributes provided to the list 'Attributes to be worked on' with the revised document. You also find additional information to several attributes in the form of comments, suggestions for improvements, additional use cases as well as some requests for clarifications. The following organisations support Public Safety services on a 24/7 basis for around 593 Mio. people and have been involved in the analysis as well as support this feedback: - Federal Agency for Public Safety Digital Radio (BDBOS) in Germany - First Responder Network Authority (FirstNet) in USA - Ministry of State - RENITA in Luxembourg - RIKS (State Infocommunication Foundation) in Republic of Estonia - The Police of the Netherlands - The Swiss Federal Office for Civil Protection (FOCP) - The Norwegian Directorate for Civil Protection (DSB) - The French Ministry of Interior - Erillisverkot in Finland - Norwegian Communications Authority (Nkom) - Home Office of the United Kingdom - A.S.T.R.I.D. S.A. in Belgium. Action: to 3GPP: TCCA asks 3GPP kindly to take the feedback provided with the revised document together with the cross-reference table as information.</t>
  </si>
  <si>
    <t>Jürgen Rurainsky</t>
  </si>
  <si>
    <t>LS from IETF:  Re: LS on need for Multi-Path QUIC for ATSSS</t>
  </si>
  <si>
    <t>IETF (LS_from_IETF)</t>
  </si>
  <si>
    <t>Lars Eggert</t>
  </si>
  <si>
    <t>LS from ETSI: Liaison about ETSI ISG NIN (Non-IP Networking)</t>
  </si>
  <si>
    <t>ETSI (NIN(20)000011r1)</t>
  </si>
  <si>
    <t>Dear Madam, Dear Sir, We are pleased to inform you of a new Industry Specification Group on Non-IP Networking (ISG NIN). ISG NGP (Next Generation Protocols) investigated the problems network operators have had with the use of the current Internet protocol suite in core and access networks, and ways to better support the huge performance and capacity improvements planned for 5G, considering both evolution of TCP/IP and use of new kinds of protocol. Its conclusion was that a fundamental change is needed, and ISG NIN has been created to take that forward. ISG NIN aims to define and test packet networking technology that will meet the requirements identified by ISG NGP, including: - dramatic reduction in size and complexity of packet headers and other overheads - guaranteed ultra-low latency in packet switches for continuous media - improved security and privacy - simpler management We invite any interested parties from your group to follow our progress via the ETSI portal, mailing lists, or attendance at our ISG meetings. Participation in the ISG NIN is subject to signature of an ISG NIN Agreement which you can find at: https://portal.etsi.org/tb.aspx?tbid=887&amp;SubTB=887. Explanation about those agreements is also available from the same location. The following Work Items are currently being scoped with more to follow: - report detailing the shortcomings of TCP/IP in mobile systems and how a new model would avoid them - framework for testing the efficiency and effectiveness of the new protocols, including over radio - outline specification of a mobile network based on non-IP technologies Meeting dates for 2020: - NIN#2: 21-22 July - NIN#3: 25-26 November For further information please consult: https://portal.etsi.org/tb.aspx?tbid=887&amp;SubTB=887 else please do not hesitate to contact our ISG NIN Support: Emmanuelle Chaulot-Talmon In addition, I would be pleased to speak with you and/or your group to explain further what we are doing and the progress we've made thus far. Best regards, John Grant ETSI ISG NIN Chairman</t>
  </si>
  <si>
    <t>Emmanuelle Chaulot-Talmon</t>
  </si>
  <si>
    <t>LS from ITU-WRC: World Radiocommunication Conference, Sharm el-Sheikh, 2019 (WRC-19) Resolutions</t>
  </si>
  <si>
    <t>ITU-WRC (O-2020-001473 (3GPP))</t>
  </si>
  <si>
    <t>Houlin Zhao</t>
  </si>
  <si>
    <t>Overall Description: The SAE Advanced Application Technical Committee (AA TC) has been identifying, analyzing and formulating new use cases, features, and requirements for advanced V2X services, such as Application Protocol and Requirements for Maneuver Sharing and Coordinating Service and V2X Sensor-Sharing for Cooperative &amp; Automated Driving. AA TC closely follows industry-led activities, such as newly added Use Cases (UCs) in 5GAA's whitepaper [1]. AA TC is aware that 3GPP Release 16 5G_HYPOS and cyberCAV had already created important UCs and their related performance requirements (KPIs) for higher accuracy positioning [2], which are considered quite useful for supporting advanced V2X services. At the same time, however, the TC also identified that the stage-1 performance requirements on positioning were not sufficiently followed by stage-2/3 solutions. AA TC considers it very important and helpful if study continued in stage-2/3 to support advanced V2X services. Especially, the absence of a 3GPP radio solution for higher accuracy positioning outside of cellular network coverage can be a problem in supporting the performance requirements necessary for advanced V2X services. AA TC understands 3GPP work prioritization status through observations of recent TSG meetings, which demonstrated a maximum effort on Release 17 prioritization and scheduling within the tight time budget. However, because V2X using 3GPP transport-layer technology, has been considered one of the most successful verticals so far, AA TC recommends, from an automotive industry perspective, that TSG RAN should start a Feasibility Study, looking into the core value of side-link (SL) positioning as a supplementary means for improving the operational cost and performance of the advanced V2X services coming soon. AA TC analysis has also concluded that some service level requirements (SLRs) from a 5GAA perspective (e.g., positioning requirement for VRU discovery UC) and 3GPP positioning requirements still have some gaps to close; for example, (1) positioning service latency in regard to vehicle's actual or predictive position when moving fast (e.g., more than 30m/s) (2) verifying operational complexity and cost-effectiveness when only a Uu-interface is used, and (3) improving robust operation in out-of-coverage scenarios. It wouldn't be too early to start Feasibility Study as there is some gap - which we consider a good business opportunity - that can possibly be reduced by technical study in the transport layer so that useful UCs can be made available for achieving safety and efficiency in the near future.</t>
  </si>
  <si>
    <t>Brian K. Daly</t>
  </si>
  <si>
    <t>LS from GSMA SECAG: NESAS Official Launch</t>
  </si>
  <si>
    <t>GSMA SECAG (SECAG Doc 57_015)</t>
  </si>
  <si>
    <t>Sven Lachmund</t>
  </si>
  <si>
    <t>LS from ITU-T SG13:  LS/o on the agreement of Supplement 59 to ITU-T Y.3100-series Recommendations 'IMT-2020 standardization roadmap'</t>
  </si>
  <si>
    <t>ITU-T SG13 (SG13-LS150)</t>
  </si>
  <si>
    <t>LS from ITU-T SG3: LS/o on ongoing work within ITU-T Study Group 3 (SG3) on new Technical Report on 'IMT2020-Related Policy Considering MVNOs'</t>
  </si>
  <si>
    <t>ITU-T SG3 (SG3-LS80)</t>
  </si>
  <si>
    <t>Seiichi Tsugawa</t>
  </si>
  <si>
    <t>LS from CT WG6: Reply LS to LS on support for eCall over NR</t>
  </si>
  <si>
    <t>CT WG6 (C6-200332)</t>
  </si>
  <si>
    <t>Amandeep Virk</t>
  </si>
  <si>
    <t>LS from RAN WG3: LS on port allocation</t>
  </si>
  <si>
    <t>RAN WG3 (R3-202553)</t>
  </si>
  <si>
    <t>LS from SA WG1: Reply LS on Questions on onboarding requirements</t>
  </si>
  <si>
    <t>SA WG1 (S1-202266)</t>
  </si>
  <si>
    <t>SA WG1 thanks SA WG2 for their incoming LS on Questions on onboarding requirements, and related questions. SA WG1 answers are provided below. SA WG2 raised several questions concerning the following onboarding requirement in SA WG2#136AH meeting. The 5G system shall support a secure mechanism for a network operator of an NPN to remotely provision the non-3GPP identities and credentials of a uniquely identifiable and verifiably secure IoT device. Q2)SA WG2 would like to verify with SA WG1 whether the above-quoted requirement applies to PNI-NPN, which is the NPN 'hosted by a PLMN' as described in TS 22.261 clause 6.25.1, or not, and what would be the corresponding use cases. A2) SA WG1 requests clarification on the question from SA WG2, specifically, is SA WG2 asking if the above quoted question is related to primary or secondary authentication for the PNI-NPN. A2 from SA WG2) SA WG2 is asking whether the non-3GPP identities and credentials (provided by authority of the PNI-NPN, e.g. enterprise, factory) for NSSAA or PDU session secondary authentication, can be remotely provisioned to UE which only has normal PLMN credentials and configuration. A2 from SA WG1) Since PNI-NPN is a type of NPN, the above-quoted requirement applies to PNI-NPN. Q3) If SA WG1 confirm the above-quoted requirement applies to PNI-NPN in Q2, SA WG2 have further Q3 as below. For PNI-NPN, a UE may perform secondary PDU session authentication using 3rd party credentials, if the NPN is integrated in PLMN by means of dedicated DNNs, and/or a UE may perform Network specific slice authentication and authorisation (NSSAA) using 3rd party credentials if the NPN is integrated in PLMN by means of network slice. Given the authentication procedures already specified in TS 23.501, TS 24.501 and TS 33.501, SA WG2 would also like to ask whether provisioning for identities and credentials used for Network specific slice authentication and authorisation (NSSAA) and secondary PDU session authentication should be considered to be covered as part of NPN service requirement for onboarding and remote provisioning solution. A3) SA WG1 requests clarification on the question from SA WG2, specifically, is SA WG2 asking whether 3rd party credentials may be used for secondary network slice authentication and authorization or Is SA WG2 asking whether these 3rd party credentials for secondary authentication can be provisioned via the 3GPP system, or is SA WG2 asking something else. A3 from SA WG2) SA WG2 is asking whether 3rd party identities and credentials (provided by authority of the PNI-NPN, e.g. enterprise, factory) used for NSSAA and PDU secondary authentication can be provisioned via the 3GPP system to UE, which only has normal PLMN credentials and configuration. A3 from SA WG1) Yes, the case when 3rdparty identities and credentials are provisioned to be used for secondary authentication is a service requirement for onboarding and remote provisioning.</t>
  </si>
  <si>
    <t>Shuo Wang</t>
  </si>
  <si>
    <t>LS from SA WG2: Reply LS on Questions on onboarding requirements</t>
  </si>
  <si>
    <t>SA WG2 (S2-2003216)</t>
  </si>
  <si>
    <t>SA WG2 thanks SA WG1 for their reply for on boarding requirements. SA WG2 have the knowledge of Q1 and would like to provide response for the Q2 and Q3. SA WG2 raised several questions concerning the following onboarding requirement in SA WG2#136AH meeting. The 5G system shall support a secure mechanism for a network operator of an NPN to remotely provision the non-3GPP identities and credentials of a uniquely identifiable and verifiably secure IoT device. Q2)SA WG2 would like to verify with SA WG1 whether the above-quoted requirement applies to PNI-NPN, which is the NPN 'hosted by a PLMN' as described in TS 22.261 clause 6.25.1, or not, and what would be the corresponding use cases. A2) SA WG1 requests clarification on the question from SA WG2, specifically, is SA WG2 asking if the above quoted question is related to primary or secondary authentication for the PNI-NPN. A2 from SA WG2) SA WG2 is asking whether the non-3GPP identities and credentials (provided by authority of the PNI-NPN, e.g. enterprise, factory) for NSSAA or PDU session secondary authentication, can be remotely provisioned to UE which only has normal PLMN credentials and configuration. Q3) If SA WG1 confirm the above-quoted requirement applies to PNI-NPN in Q2, SA WG2 have further Q3 as below. For PNI-NPN, a UE may perform secondary PDU session authentication using 3rd party credentials, if the NPN is integrated in PLMN by means of dedicated DNNs, and/or a UE may perform Network specific slice authentication and authorisation (NSSAA) using 3rd party credentials if the NPN is integrated in PLMN by means of network slice. Given the authentication procedures already specified in TS 23.501, TS 24.501 and TS 33.501, SA WG2 would also like to ask whether provisioning for identities and credentials used for Network specific slice authentication and authorisation (NSSAA) and secondary PDU session authentication should be considered to be covered as part of NPN service requirement for onboarding and remote provisioning solution. A3) SA WG1 requests clarification on the question from SA WG2, specifically, is SA WG2 asking whether 3rd party credentials may be used for secondary network slice authentication and authorization or Is SA WG2 asking whether these 3rd party credentials for secondary authentication can be provisioned via the 3GPP system, or is SA WG2 asking something else. A3 from SA WG2) SA WG2 is asking whether 3rd party identities and credentials (provided by authority of the PNI-NPN, e.g. enterprise, factory) used for NSSAA and PDU secondary authentication can be provisioned via the 3GPP system to UE, which only has normal PLMN credentials and configuration.</t>
  </si>
  <si>
    <t>Dan Wang</t>
  </si>
  <si>
    <t>LS from SA WG2: Reply LS on support for eCall over NR</t>
  </si>
  <si>
    <t>SA WG2 (S2-2003308)</t>
  </si>
  <si>
    <t>SA WG2 thanks TSG SA for the LS on support for eCall over NR: SA WG2 has approved the required specification changes needed to support eCall in IMS over NR (with 5G Core) in the attached CRs. Action: SA WG2 asks to take this information into account.</t>
  </si>
  <si>
    <t xml:space="preserve">LS from SA WG2: LS on SA WG2 status of MT-EDT in Rel-16 </t>
  </si>
  <si>
    <t>SA WG2 (S2-2003505)</t>
  </si>
  <si>
    <t>LS from SA WG2: Reply LS on IAB supporting in NPN deployment</t>
  </si>
  <si>
    <t>SA WG2 (S2-2004469)</t>
  </si>
  <si>
    <t>Hong Cheng</t>
  </si>
  <si>
    <t xml:space="preserve">LS from SA WG2: Reply LS on S1/NG DAPS handover </t>
  </si>
  <si>
    <t>SA WG2 (S2-2004474)</t>
  </si>
  <si>
    <t>LTE_feMob-Core, NR_Mob_enh-Core</t>
  </si>
  <si>
    <t>Laurent Thiebaut</t>
  </si>
  <si>
    <t>LS from SA WG3: LS on Updated User Plane Integrity Protection advice</t>
  </si>
  <si>
    <t>SA WG3 (S3-201487)</t>
  </si>
  <si>
    <t>Tim Evans</t>
  </si>
  <si>
    <t xml:space="preserve">LS from SA WG5: LS on network data analysis energy saving </t>
  </si>
  <si>
    <t>SA WG5 (S5-203360)</t>
  </si>
  <si>
    <t xml:space="preserve">LS from SA WG6: Reply LS on ITU-R WP5D report on the use of IMT for PPDR </t>
  </si>
  <si>
    <t>SA WG6 (S6-200934)</t>
  </si>
  <si>
    <t>Camilo Solano</t>
  </si>
  <si>
    <t>SA WG5 thanks RAN WG3 for their Liaison Statement on energy efficiency. SA WG5 would like to inform RAN WG3 that our Rel-16 work item 'Energy efficiency of 5G' is about to be completed and that a Rel-17 study item 'Study on new aspects of EE for 5G networks' (FS_EE5G) and a Rel-17 work item 'Enhancements on EE for 5G networks' (EE5GPLUS) have both been submitted at SA#87e and approved. SA WG5 has discussed RAN WG3 statement that 'a proper measure of data volume per site, needed to calculate the energy efficiency of base stations, needs to be measured at the gNB-DU and can therefore be based on RLC data volumes'. Our understanding is that this can be valid for future cases when one CU-UP may serve gNB-DUs at different sites. SA WG5 would like to highlight that, in case gNBs with geographically distributed gNB-DUs: 1. The existing EE KPI for NG-RAN, defined in TS 28.554, is calculated based on: a) Measuring PDCP Data Volumes (DV) at gNB-CU level, i.e. centrally, b) Measuring Energy Consumption (EC) at each site (at gNB-CU site and at each gNB-DU site), c) Collect all these measurements and calculate the EE KPI 2. According to our understanding of RAN WG3 TR 37.816, the EE KPI would be calculated based on: a) Measuring RLC Data Volumes for each gNB-DU of a given gNB, i.e. at each site b) Measuring Energy Consumption in the same way as in 1b) above. SA WG5 thinks that: a) given that these two measurement methods are different, a new EE KPI would have to be defined; b) though these two measurement methods are different, the resulting EE KPI value, aggregated at gNB level, should be the same. SA WG5 kindly requests RAN WG3 to provide feedback on the above analysis.</t>
  </si>
  <si>
    <t xml:space="preserve">LS from SA WG5: Reply LS on energy efficiency </t>
  </si>
  <si>
    <t>SA WG5 (S5-203016)</t>
  </si>
  <si>
    <t>SA WG6 status report to TSG SA#88</t>
  </si>
  <si>
    <t>23.744</t>
  </si>
  <si>
    <t>FS_enhMCLoc</t>
  </si>
  <si>
    <t>23.764</t>
  </si>
  <si>
    <t>23.180</t>
  </si>
  <si>
    <t>MCIOPS</t>
  </si>
  <si>
    <t>New SID Study of Gateway UE function for Mission Critical Communication</t>
  </si>
  <si>
    <t>New SID Study of Interconnection and Migration Aspects for Railways</t>
  </si>
  <si>
    <t>Rel-17 CRs to TS 23.280 and TS 23.379 for enh3MCPTT</t>
  </si>
  <si>
    <t>Work Item Summary for Enhancements of Public Warning System (ePWS)</t>
  </si>
  <si>
    <t>SyncTechno Inc. (Rapporteur)</t>
  </si>
  <si>
    <t>This contribution provides a summary of the Release 16 ePWS feature.</t>
  </si>
  <si>
    <t>Work Item Summary for Maritime Communication Services over 3GPP System (MARCOM)</t>
  </si>
  <si>
    <t>MARCOM</t>
  </si>
  <si>
    <t>This contribution provides a summary of the Release 16 MARCOM feature.</t>
  </si>
  <si>
    <t>Beijing Xiaomi Mobile Software</t>
  </si>
  <si>
    <t>Yu Lei</t>
  </si>
  <si>
    <t>For e-mail Endorsement and forwarding to PCG. Endorsed and forwarded to the PCG, 10 June 2020</t>
  </si>
  <si>
    <t>Rel-13 CRs on Security of MCPTT</t>
  </si>
  <si>
    <t>Rel-16 CRs on Security Aspects of eV2XARC</t>
  </si>
  <si>
    <t>Rel-16 CRs on Security of 5G_CIoT</t>
  </si>
  <si>
    <t>Rel-16 CRs on User Plane Integrity Protection</t>
  </si>
  <si>
    <t>Rel-16 CRs on Authentication and key management for applications based on 3GPP credential in 5G</t>
  </si>
  <si>
    <t>Rel-15 CRs on Security aspects of 5G System - Phase 1</t>
  </si>
  <si>
    <t>Rel-16 CRs on Security of 5G_eLCS</t>
  </si>
  <si>
    <t>Rel-16 CRs on Study on Security for 5GS Enhanced support of Vertical and LAN Services</t>
  </si>
  <si>
    <t>Rel-16 CRs on Study on authentication and key management for applications based on 3GPP credential in 5G</t>
  </si>
  <si>
    <t>TR 33.861 'Study on evolution of Cellular IoT security for the 5G System'</t>
  </si>
  <si>
    <t>33.861</t>
  </si>
  <si>
    <t>TR 33.853 'Key issues and potential solutions for Integrity protection of the user plane'</t>
  </si>
  <si>
    <t>33.853</t>
  </si>
  <si>
    <t>FS_UP_IP_Sec</t>
  </si>
  <si>
    <t>TR 33.935 'Detailed long term key update solutions'</t>
  </si>
  <si>
    <t>33.935</t>
  </si>
  <si>
    <t>FS_LTKUP_Detail</t>
  </si>
  <si>
    <t>TS 33.536 'Security aspects of 3GPP support for advanced Vehicle-to-Everything (V2X) services'</t>
  </si>
  <si>
    <t>TR 33.836 'Study on Security Aspects of 3GPP support for Advanced V2X Services'</t>
  </si>
  <si>
    <t>33.836</t>
  </si>
  <si>
    <t>TS 33.535 'Authentication and key management for applications based on 3GPP credentials in the 5G System (5GS)'</t>
  </si>
  <si>
    <t>33.535</t>
  </si>
  <si>
    <t>TR 33.813 'Study on security aspects of network slicing enhancement'</t>
  </si>
  <si>
    <t>33.813</t>
  </si>
  <si>
    <t>FS_eNS_SEC</t>
  </si>
  <si>
    <t>TS 33.434 'Service Enabler Architecture Layer (SEAL); Security aspects for Verticals'</t>
  </si>
  <si>
    <t>33.434</t>
  </si>
  <si>
    <t>TR 33.855 'Study on security aspects of the 5G Service Based Architecture (SBA)'</t>
  </si>
  <si>
    <t>33.855</t>
  </si>
  <si>
    <t>FS_SBA_Sec</t>
  </si>
  <si>
    <t>Delegate</t>
  </si>
  <si>
    <t>+43 1 79585 6322</t>
  </si>
  <si>
    <t>T-Mobile Austria GmbH</t>
  </si>
  <si>
    <t>Adema</t>
  </si>
  <si>
    <t>Jos</t>
  </si>
  <si>
    <t>jos.adema@kpn.com</t>
  </si>
  <si>
    <t>KPN N.V.</t>
  </si>
  <si>
    <t>Agbede</t>
  </si>
  <si>
    <t>Afolabi</t>
  </si>
  <si>
    <t>afolabi.agbede@bt.com</t>
  </si>
  <si>
    <t>Akansha</t>
  </si>
  <si>
    <t>Akansha Arora</t>
  </si>
  <si>
    <t>akansha@tsdsi.in</t>
  </si>
  <si>
    <t>Bari</t>
  </si>
  <si>
    <t>Farooq</t>
  </si>
  <si>
    <t>fb5431@att.com</t>
  </si>
  <si>
    <t>AT&amp;T GNS Belgium SPRL</t>
  </si>
  <si>
    <t>Ing.</t>
  </si>
  <si>
    <t>Beicht</t>
  </si>
  <si>
    <t>peter.beicht@kontron.com</t>
  </si>
  <si>
    <t>Kontron Transportation France</t>
  </si>
  <si>
    <t>Benn</t>
  </si>
  <si>
    <t>Howard</t>
  </si>
  <si>
    <t>howard.benn@samsung.com</t>
  </si>
  <si>
    <t>Bennett</t>
  </si>
  <si>
    <t>Andy</t>
  </si>
  <si>
    <t>a.bennett@samsung.com</t>
  </si>
  <si>
    <t>Buckley</t>
  </si>
  <si>
    <t>Adrian</t>
  </si>
  <si>
    <t>adrian.buckley@vivo.com</t>
  </si>
  <si>
    <t>vivo Mobile Communication Co.,</t>
  </si>
  <si>
    <t>Carrion</t>
  </si>
  <si>
    <t>Inma</t>
  </si>
  <si>
    <t>inma.carrionrodrigo@commscope.com</t>
  </si>
  <si>
    <t>CommScope Technologies AG</t>
  </si>
  <si>
    <t>Champel</t>
  </si>
  <si>
    <t>Mary-Luc</t>
  </si>
  <si>
    <t>champelmaryluc@xiaomi.com</t>
  </si>
  <si>
    <t>Chan</t>
  </si>
  <si>
    <t>Yee Sin</t>
  </si>
  <si>
    <t>yeesinchan@fb.com</t>
  </si>
  <si>
    <t>Facebook</t>
  </si>
  <si>
    <t>Chang</t>
  </si>
  <si>
    <t>Jaehyun</t>
  </si>
  <si>
    <t>jaehyunchang@lguplus.co.kr</t>
  </si>
  <si>
    <t>LG Uplus</t>
  </si>
  <si>
    <t>Chen</t>
  </si>
  <si>
    <t>Chilion</t>
  </si>
  <si>
    <t>chilionchen@163.com</t>
  </si>
  <si>
    <t>China Mobile Com. Corporation</t>
  </si>
  <si>
    <t>Dong</t>
  </si>
  <si>
    <t>Chairman</t>
  </si>
  <si>
    <t>chendong7@xiaomi.com</t>
  </si>
  <si>
    <t>Chengjun</t>
  </si>
  <si>
    <t>Sun</t>
  </si>
  <si>
    <t>chengjun.sun@samsung.com</t>
  </si>
  <si>
    <t>Samsung Electronics Benelux BV</t>
  </si>
  <si>
    <t>Subgroup chairman</t>
  </si>
  <si>
    <t>+82 2 526 6198</t>
  </si>
  <si>
    <t>+33 5 34 35 64 97</t>
  </si>
  <si>
    <t>Cong</t>
  </si>
  <si>
    <t>Shi</t>
  </si>
  <si>
    <t>shicong@oppo.com</t>
  </si>
  <si>
    <t>Dongguan OPPO Precision Elec.</t>
  </si>
  <si>
    <t>Corbett</t>
  </si>
  <si>
    <t>Cherita</t>
  </si>
  <si>
    <t>cherita.corbett@jhuapl.edu</t>
  </si>
  <si>
    <t>Johns Hopkins University APL</t>
  </si>
  <si>
    <t>Costello</t>
  </si>
  <si>
    <t>Tim</t>
  </si>
  <si>
    <t>tim.costello@bt.com</t>
  </si>
  <si>
    <t>Dolan</t>
  </si>
  <si>
    <t>Michael</t>
  </si>
  <si>
    <t>michael.dolan@firstnet.gov</t>
  </si>
  <si>
    <t>FirstNet</t>
  </si>
  <si>
    <t>Everett</t>
  </si>
  <si>
    <t>Jared</t>
  </si>
  <si>
    <t>jared.everett@jhuapl.edu</t>
  </si>
  <si>
    <t>Fernandes</t>
  </si>
  <si>
    <t>Francis</t>
  </si>
  <si>
    <t>francis.fernandes@bell.ca</t>
  </si>
  <si>
    <t>Bell Mobility</t>
  </si>
  <si>
    <t>fine</t>
  </si>
  <si>
    <t>jean-yves</t>
  </si>
  <si>
    <t>jean-yves.fine@thalesgroup.com</t>
  </si>
  <si>
    <t>Guirguis</t>
  </si>
  <si>
    <t>Ihab</t>
  </si>
  <si>
    <t>+1.913.706.9777</t>
  </si>
  <si>
    <t>ihab.guirguis@firstnet.gov</t>
  </si>
  <si>
    <t>Hasegawa</t>
  </si>
  <si>
    <t>Fumiki</t>
  </si>
  <si>
    <t>Hasegawa.Fumiki@df.MitsubishiElectric.co.jp</t>
  </si>
  <si>
    <t>Mitsubishi Electric Co.</t>
  </si>
  <si>
    <t>Mitsubishi Electric RCE</t>
  </si>
  <si>
    <t>Hong</t>
  </si>
  <si>
    <t>hongwei@xiaomi.com</t>
  </si>
  <si>
    <t>Xiaomi Communications</t>
  </si>
  <si>
    <t>HOME OFFICE</t>
  </si>
  <si>
    <t>Iwayama</t>
  </si>
  <si>
    <t>Naofumi</t>
  </si>
  <si>
    <t>+81 3 3218 6407</t>
  </si>
  <si>
    <t>Iwayama.Naofumi@dw.MitsubishiElectric.co.jp</t>
  </si>
  <si>
    <t>Mitsubishi Electric Corp</t>
  </si>
  <si>
    <t>TTC</t>
  </si>
  <si>
    <t>Janky</t>
  </si>
  <si>
    <t>William</t>
  </si>
  <si>
    <t>William.Janky@firstnet.gov</t>
  </si>
  <si>
    <t>Jeong</t>
  </si>
  <si>
    <t>Sangsoo</t>
  </si>
  <si>
    <t>Samsung Electronics France SA</t>
  </si>
  <si>
    <t>Daegyun</t>
  </si>
  <si>
    <t>daegyun@samsung.com</t>
  </si>
  <si>
    <t>Samsung Electronics Czech</t>
  </si>
  <si>
    <t>Hyunsook</t>
  </si>
  <si>
    <t>hyuns.kim@lge.com</t>
  </si>
  <si>
    <t>LG Electronics Inc.</t>
  </si>
  <si>
    <t>Laeyoung</t>
  </si>
  <si>
    <t>laeyoung.kim@lge.com</t>
  </si>
  <si>
    <t>+82 31 279 5118</t>
  </si>
  <si>
    <t>+82 10 2960 5119</t>
  </si>
  <si>
    <t>Youngbum</t>
  </si>
  <si>
    <t>youngbum.kim@samsung.com</t>
  </si>
  <si>
    <t>Harman GmbH</t>
  </si>
  <si>
    <t>Younsun</t>
  </si>
  <si>
    <t>younsun@samsung.com</t>
  </si>
  <si>
    <t>SAMSUNG R&amp;D INSTITUTE JAPAN</t>
  </si>
  <si>
    <t>Kiss</t>
  </si>
  <si>
    <t>Krisztian</t>
  </si>
  <si>
    <t>kkiss@apple.com</t>
  </si>
  <si>
    <t>Apple (UK) Limited</t>
  </si>
  <si>
    <t>Apple Italia S.R.L.</t>
  </si>
  <si>
    <t>Klatt</t>
  </si>
  <si>
    <t>Axel</t>
  </si>
  <si>
    <t>axel.klatt@telekom.de</t>
  </si>
  <si>
    <t>Telekom Deutschland GmbH</t>
  </si>
  <si>
    <t>+82 10 5777 9817</t>
  </si>
  <si>
    <t>Koser</t>
  </si>
  <si>
    <t>Elizabeth</t>
  </si>
  <si>
    <t>ekoser@ltsnet.net</t>
  </si>
  <si>
    <t>Kruse</t>
  </si>
  <si>
    <t>Heiko</t>
  </si>
  <si>
    <t>+49 4347-715-0</t>
  </si>
  <si>
    <t>heiko.kruse@idemia.com</t>
  </si>
  <si>
    <t>IDEMIA</t>
  </si>
  <si>
    <t>Krzemienski</t>
  </si>
  <si>
    <t>Pawel</t>
  </si>
  <si>
    <t>pawel.krzemienski@homeoffice.gov.uk</t>
  </si>
  <si>
    <t>KUMAR</t>
  </si>
  <si>
    <t>ASHWANI</t>
  </si>
  <si>
    <t>ashwani.kumar5@huawei.com</t>
  </si>
  <si>
    <t>Huawei Telecommunication India</t>
  </si>
  <si>
    <t>Lara Dominguez</t>
  </si>
  <si>
    <t>Juan Antonio</t>
  </si>
  <si>
    <t>juan.dominguez@spirent.com</t>
  </si>
  <si>
    <t>Spirent Communications</t>
  </si>
  <si>
    <t>Lazara</t>
  </si>
  <si>
    <t>Dominic</t>
  </si>
  <si>
    <t>Dom.Lazara@motorolasolutions.com</t>
  </si>
  <si>
    <t>Motorola Solutions UK Ltd.</t>
  </si>
  <si>
    <t>Motorola Solutions Germany</t>
  </si>
  <si>
    <t>Lee</t>
  </si>
  <si>
    <t>Ki-Dong</t>
  </si>
  <si>
    <t>kidong.lee@lge.com</t>
  </si>
  <si>
    <t>LG Electronics Deutschland</t>
  </si>
  <si>
    <t>+</t>
  </si>
  <si>
    <t>Yu</t>
  </si>
  <si>
    <t>yulei@xiaomi.com</t>
  </si>
  <si>
    <t>Leisse</t>
  </si>
  <si>
    <t>Volker</t>
  </si>
  <si>
    <t>v.leisse@cablelabs.com</t>
  </si>
  <si>
    <t>CableLabs</t>
  </si>
  <si>
    <t>Leung</t>
  </si>
  <si>
    <t>Nikolai</t>
  </si>
  <si>
    <t>nleung@qti.qualcomm.com</t>
  </si>
  <si>
    <t>Qualcomm Wireless GmbH</t>
  </si>
  <si>
    <t>Li</t>
  </si>
  <si>
    <t>Jianqiang</t>
  </si>
  <si>
    <t>lijq@gdcni.cn</t>
  </si>
  <si>
    <t>GDCNI</t>
  </si>
  <si>
    <t>Libunao</t>
  </si>
  <si>
    <t>Gerardo</t>
  </si>
  <si>
    <t>gerry.libunao@verizon.com</t>
  </si>
  <si>
    <t>Verizon UK Ltd</t>
  </si>
  <si>
    <t>Liebhart</t>
  </si>
  <si>
    <t>Rainer</t>
  </si>
  <si>
    <t>rainer.liebhart@nokia.com</t>
  </si>
  <si>
    <t>Nokia Germany</t>
  </si>
  <si>
    <t>Liu</t>
  </si>
  <si>
    <t>Yajian</t>
  </si>
  <si>
    <t>yajian.liu@huawei.com</t>
  </si>
  <si>
    <t>Lu</t>
  </si>
  <si>
    <t>Fei</t>
  </si>
  <si>
    <t>lufei2@oppo.com</t>
  </si>
  <si>
    <t>OnePlus</t>
  </si>
  <si>
    <t>Qianxi</t>
  </si>
  <si>
    <t>qianxi.lu@oppo.com</t>
  </si>
  <si>
    <t>Luft</t>
  </si>
  <si>
    <t>Achim</t>
  </si>
  <si>
    <t>luft@ipcom-munich.com</t>
  </si>
  <si>
    <t>IPCom GmbH &amp; Co.KG</t>
  </si>
  <si>
    <t>Jesus</t>
  </si>
  <si>
    <t>+34 91 482 27 83</t>
  </si>
  <si>
    <t>jesusmaria.martingarcia@telefonica.com</t>
  </si>
  <si>
    <t>TELEFONICA S.A.</t>
  </si>
  <si>
    <t>+33 4 92 94 42 37</t>
  </si>
  <si>
    <t>Migaldi</t>
  </si>
  <si>
    <t>Scott</t>
  </si>
  <si>
    <t>+1.847.877.1785</t>
  </si>
  <si>
    <t>scott.migaldi@t-mobile.com</t>
  </si>
  <si>
    <t>Minokuchi</t>
  </si>
  <si>
    <t>Atsushi</t>
  </si>
  <si>
    <t>+81 468 40 3333</t>
  </si>
  <si>
    <t>minokuchi@nttdocomo.com</t>
  </si>
  <si>
    <t>NTT DOCOMO INC.</t>
  </si>
  <si>
    <t>Mittal</t>
  </si>
  <si>
    <t>Ajay Kumar</t>
  </si>
  <si>
    <t>akmittal@tsdsi.in</t>
  </si>
  <si>
    <t>Montojo</t>
  </si>
  <si>
    <t>Juan</t>
  </si>
  <si>
    <t>+1 858-651-2426</t>
  </si>
  <si>
    <t>juanm@qti.qualcomm.com</t>
  </si>
  <si>
    <t>QUALCOMM Europe Inc. - Spain</t>
  </si>
  <si>
    <t>Morand</t>
  </si>
  <si>
    <t>Lionel</t>
  </si>
  <si>
    <t>lionel.morand@orange.com</t>
  </si>
  <si>
    <t>Mustapha</t>
  </si>
  <si>
    <t>Mona</t>
  </si>
  <si>
    <t>mona_mustapha@apple.com</t>
  </si>
  <si>
    <t>Mysore Annaiah</t>
  </si>
  <si>
    <t>Mahesh Nayaka</t>
  </si>
  <si>
    <t>mahesh.mysoreannaiah@ril.com</t>
  </si>
  <si>
    <t>+81 3 5510 8594</t>
  </si>
  <si>
    <t>Nakano</t>
  </si>
  <si>
    <t>Yusuke</t>
  </si>
  <si>
    <t>Vice Chairman</t>
  </si>
  <si>
    <t>+81 80 5066 9308</t>
  </si>
  <si>
    <t>you-nakano@kddi.com</t>
  </si>
  <si>
    <t>KDDI Corporation</t>
  </si>
  <si>
    <t>Nakatogawa</t>
  </si>
  <si>
    <t>Tsuyoshi</t>
  </si>
  <si>
    <t>nakatogawa.t-iq@nhk.or.jp</t>
  </si>
  <si>
    <t>NHK</t>
  </si>
  <si>
    <t>Nanjunda Swamy</t>
  </si>
  <si>
    <t>Satish</t>
  </si>
  <si>
    <t>satish.jamadagni@ril.com</t>
  </si>
  <si>
    <t>Neal</t>
  </si>
  <si>
    <t>+44 79 19 555 744</t>
  </si>
  <si>
    <t>adrian.neal@vodafone.com</t>
  </si>
  <si>
    <t>Vodafone Romania S.A.</t>
  </si>
  <si>
    <t>Ouyang</t>
  </si>
  <si>
    <t>Guowei</t>
  </si>
  <si>
    <t>ouyangguowei@huawei.com</t>
  </si>
  <si>
    <t>HUAWEI TECHNOLOGIES Co. Ltd.</t>
  </si>
  <si>
    <t>HiSilicon Technologies Co. Ltd</t>
  </si>
  <si>
    <t>Pica</t>
  </si>
  <si>
    <t>Francesco</t>
  </si>
  <si>
    <t>fpica@qti.qualcomm.com</t>
  </si>
  <si>
    <t>Poikselka</t>
  </si>
  <si>
    <t>Miikka</t>
  </si>
  <si>
    <t>+358 50 3210275</t>
  </si>
  <si>
    <t>miikka.poikselka@nokia.com</t>
  </si>
  <si>
    <t>Nokia Corporation</t>
  </si>
  <si>
    <t>Secretary</t>
  </si>
  <si>
    <t>+33 4 92 94 42 59</t>
  </si>
  <si>
    <t>Prochaska</t>
  </si>
  <si>
    <t>Dean</t>
  </si>
  <si>
    <t>dean.prochaska@firstnet.gov</t>
  </si>
  <si>
    <t>QIN</t>
  </si>
  <si>
    <t>qinfei@vivo.com</t>
  </si>
  <si>
    <t>Rico Alvarino</t>
  </si>
  <si>
    <t>Alberto</t>
  </si>
  <si>
    <t>albertor@qti.qualcomm.com</t>
  </si>
  <si>
    <t>QUALCOMM Europe Inc. - Italy</t>
  </si>
  <si>
    <t>Saboorian</t>
  </si>
  <si>
    <t>Tony</t>
  </si>
  <si>
    <t>tony.saboorian@futurewei.com</t>
  </si>
  <si>
    <t>Saha</t>
  </si>
  <si>
    <t>Anindya</t>
  </si>
  <si>
    <t>anindya@saankhyalabs.com</t>
  </si>
  <si>
    <t>Saankhya Labs</t>
  </si>
  <si>
    <t>+61 3 9067 4401</t>
  </si>
  <si>
    <t>+49 5361 9 84111</t>
  </si>
  <si>
    <t>Sebire</t>
  </si>
  <si>
    <t>Guillaume</t>
  </si>
  <si>
    <t>guillaume.sebire@mediatek.com</t>
  </si>
  <si>
    <t>MediaTek Inc.</t>
  </si>
  <si>
    <t>Sharp</t>
  </si>
  <si>
    <t>Iain</t>
  </si>
  <si>
    <t>isharp@atis.org</t>
  </si>
  <si>
    <t>Shen</t>
  </si>
  <si>
    <t>Jia</t>
  </si>
  <si>
    <t>sj@oppo.com</t>
  </si>
  <si>
    <t>Chongqing Angying</t>
  </si>
  <si>
    <t>Shieh</t>
  </si>
  <si>
    <t>Shin-lin</t>
  </si>
  <si>
    <t>+88635799699 ex 6717</t>
  </si>
  <si>
    <t>shinlin.shieh@gmail.com</t>
  </si>
  <si>
    <t>ITRI</t>
  </si>
  <si>
    <t>Sultan</t>
  </si>
  <si>
    <t>Alain</t>
  </si>
  <si>
    <t>+33 4 92 94 42 71</t>
  </si>
  <si>
    <t>alain.sultan@etsi.org</t>
  </si>
  <si>
    <t>Tamura</t>
  </si>
  <si>
    <t>Toshiyuki</t>
  </si>
  <si>
    <t>+81 44 455 8496</t>
  </si>
  <si>
    <t>Tamurato@nec.com</t>
  </si>
  <si>
    <t>NEC Europe Ltd</t>
  </si>
  <si>
    <t>TANIZAKI</t>
  </si>
  <si>
    <t>YUTA</t>
  </si>
  <si>
    <t>tanizaki.yuta@dh.MitsubishiElectric.co.jp</t>
  </si>
  <si>
    <t>ten Oever</t>
  </si>
  <si>
    <t>Niels</t>
  </si>
  <si>
    <t>mail@nielstenoever.net</t>
  </si>
  <si>
    <t>ARTICLE19</t>
  </si>
  <si>
    <t>Thalanany</t>
  </si>
  <si>
    <t>Sebastian</t>
  </si>
  <si>
    <t>sebastian.thalanany@uscellular.com</t>
  </si>
  <si>
    <t>US Cellular Corporation</t>
  </si>
  <si>
    <t>Tovinger</t>
  </si>
  <si>
    <t>Thomas</t>
  </si>
  <si>
    <t>+46 10 712 3010</t>
  </si>
  <si>
    <t>thomas.tovinger@ericsson.com</t>
  </si>
  <si>
    <t>+49 (0)6221 4342 135</t>
  </si>
  <si>
    <t>Vargas</t>
  </si>
  <si>
    <t>David</t>
  </si>
  <si>
    <t>david.vargas@bbc.co.uk</t>
  </si>
  <si>
    <t>BBC</t>
  </si>
  <si>
    <t>Venkatakrishnan</t>
  </si>
  <si>
    <t>Aniruddh</t>
  </si>
  <si>
    <t>75anirudh57@gmail.com</t>
  </si>
  <si>
    <t>Indian Institute of Tech (M)</t>
  </si>
  <si>
    <t>Vogedes</t>
  </si>
  <si>
    <t>Jerome</t>
  </si>
  <si>
    <t>jvogedes@nextnav.com</t>
  </si>
  <si>
    <t>NextNav</t>
  </si>
  <si>
    <t>Walewski</t>
  </si>
  <si>
    <t>Joachim</t>
  </si>
  <si>
    <t>joachim.walewski@siemens.com</t>
  </si>
  <si>
    <t>Wong</t>
  </si>
  <si>
    <t>Curt</t>
  </si>
  <si>
    <t>curt.wong@charter.com</t>
  </si>
  <si>
    <t>Charter Communications, Inc</t>
  </si>
  <si>
    <t>Xu</t>
  </si>
  <si>
    <t>Lixiang</t>
  </si>
  <si>
    <t>+86 10 84439777</t>
  </si>
  <si>
    <t>lx.xu@samsung.com</t>
  </si>
  <si>
    <t>Samsung Guangzhou Mobile R&amp;D</t>
  </si>
  <si>
    <t>Miss</t>
  </si>
  <si>
    <t>Haorui</t>
  </si>
  <si>
    <t>yanghaorui@oppo.com</t>
  </si>
  <si>
    <t>+81 45 605 7167</t>
  </si>
  <si>
    <t>Zarri</t>
  </si>
  <si>
    <t>Michele</t>
  </si>
  <si>
    <t>mzarri@gsma.com</t>
  </si>
  <si>
    <t>GSM Association</t>
  </si>
  <si>
    <t>3GPPMARK_REP</t>
  </si>
  <si>
    <t>Zhao</t>
  </si>
  <si>
    <t>Shuai</t>
  </si>
  <si>
    <t>shuaiizhao@tencent.com</t>
  </si>
  <si>
    <t>ZHAO</t>
  </si>
  <si>
    <t>XIAOWU</t>
  </si>
  <si>
    <t>+86 10 82963713</t>
  </si>
  <si>
    <t>zhao.xiaowu@zte.com.cn</t>
  </si>
  <si>
    <t>Zhu</t>
  </si>
  <si>
    <t>Chunhui</t>
  </si>
  <si>
    <t>tom.zhu@unisoc.com</t>
  </si>
  <si>
    <t>Shenzhen YZF Network Technolog</t>
  </si>
  <si>
    <t>Report on SA WG4 Status Update</t>
  </si>
  <si>
    <t>CRs for consolidated changes to 26.501 [5GMSA]</t>
  </si>
  <si>
    <t>CR to Adding Support for Remote Control [E_FLUS]</t>
  </si>
  <si>
    <t>CRs to Correction on Partial File Handling [eDASH,TEI15]</t>
  </si>
  <si>
    <t>CR to Corrections to EVS Alternative Fixed-Point Source Code [EVS_codec, Alt_FX_EVS]</t>
  </si>
  <si>
    <t>CRs to QoE Measurement Collection [QOED]</t>
  </si>
  <si>
    <t>CRs to Service Announcement API for enTV [MC_XMB,TEI16]</t>
  </si>
  <si>
    <t>CR to Correction of 3gpp-qos-hint examples [5G_MEDIA_MTSI_EXT]</t>
  </si>
  <si>
    <t>CRs to Corrections on network slicing [5GMSA]</t>
  </si>
  <si>
    <t>CRs to Remove H.263 and MPEG-4 Visual from 3GPP Services [RM_H263_MP4V]</t>
  </si>
  <si>
    <t>1.4.1</t>
  </si>
  <si>
    <t>5G Media Streaming Protocols [5GMS]</t>
  </si>
  <si>
    <t>1.2.0</t>
  </si>
  <si>
    <t>5GMS3, TEI16</t>
  </si>
  <si>
    <t>Draft-ietf-tram-turn-third-party-authz has been published as RFC7635</t>
  </si>
  <si>
    <t>33.203</t>
  </si>
  <si>
    <t>13.2.0</t>
  </si>
  <si>
    <t>eWebRTCi</t>
  </si>
  <si>
    <t>14.1.0</t>
  </si>
  <si>
    <t>Rel-14</t>
  </si>
  <si>
    <t>Draft-ietf-ippm-twamp has been published as RFC5357</t>
  </si>
  <si>
    <t>32.322</t>
  </si>
  <si>
    <t>8.0.0</t>
  </si>
  <si>
    <t>Rel-8</t>
  </si>
  <si>
    <t>OAM8</t>
  </si>
  <si>
    <t>9.0.0</t>
  </si>
  <si>
    <t>Rel-9</t>
  </si>
  <si>
    <t>10.0.0</t>
  </si>
  <si>
    <t>Rel-10</t>
  </si>
  <si>
    <t>11.0.0</t>
  </si>
  <si>
    <t>Rel-11</t>
  </si>
  <si>
    <t>12.0.0</t>
  </si>
  <si>
    <t>Rel-12</t>
  </si>
  <si>
    <t>13.0.0</t>
  </si>
  <si>
    <t>14.0.0</t>
  </si>
  <si>
    <t>15.0.0</t>
  </si>
  <si>
    <t>C:\Meetings\TSG\TSGs_88E_Electronic\TSGS_88E\_Orig_Fmt</t>
  </si>
  <si>
    <t>C:\Meetings\TSG\TSGs_88E_Electronic\TSGS_88E\Docs</t>
  </si>
  <si>
    <t>24/06/2020: 23:59</t>
  </si>
  <si>
    <t>C:\Meetings\TSG\TSGs_88E_Electronic\TSGS_88E\CRs</t>
  </si>
  <si>
    <t>Xiaomi</t>
  </si>
  <si>
    <t>New SID on Study on Ranging-based Services.</t>
  </si>
  <si>
    <t>New SID on Study on Security Aspects of Enhancement of Support for Edge Computing in 5GC.</t>
  </si>
  <si>
    <t>New WID on Security Assurance Specification for Inter PLMN UP Security (IPUPS).</t>
  </si>
  <si>
    <t>Study on security aspects of the Disaggregated gNB Architecture.</t>
  </si>
  <si>
    <t>Study on Security Aspects of Enhancement for Proximity Based Services in 5GS.</t>
  </si>
  <si>
    <t>New SID: Study on Security Aspects of Enhancement for 5G Multicast-Broadcast Services.</t>
  </si>
  <si>
    <t>New SID on security aspects of UAS.</t>
  </si>
  <si>
    <t>Study on enhanced security support for Non-Public Networks.</t>
  </si>
  <si>
    <t>New WID on User Plane Integrity Protection for NR.</t>
  </si>
  <si>
    <t>New SID on Industrial IoT Security.</t>
  </si>
  <si>
    <t>Summary of change: Update the specification to refer to RFC 7635 instead of draft-ietf-tram-turn-third-party-authz. The comparison of the v16 of the draft and the published RFC (using https://tools.ietf.org/rfcdiff) shows that, besides editorial corrections and some additional clarification text, there is no functional change in the protocol. These changes do not impact this specification.</t>
  </si>
  <si>
    <t>2, X.5.3.1, X.5.3.2</t>
  </si>
  <si>
    <t>Rel-14 mirror CR: Summary of change: Update the specification to refer to RFC 7635 instead of draft-ietf-tram-turn-third-party-authz. The comparison of the v16 of the draft and the published RFC (using https://tools.ietf.org/rfcdiff) shows that, besides editorial corrections and some additional clarification text, there is no functional change in the protocol. These changes do not impact this specification.</t>
  </si>
  <si>
    <t>Rel-15 mirror CR: Summary of change: Update the specification to refer to RFC 7635 instead of draft-ietf-tram-turn-third-party-authz. The comparison of the v16 of the draft and the published RFC (using https://tools.ietf.org/rfcdiff) shows that, besides editorial corrections and some additional clarification text, there is no functional change in the protocol. These changes do not impact this specification.</t>
  </si>
  <si>
    <t>Summary of change: Update the specification to refer to RFC 5357 instead of draft-ietf-ippm-twamp. The comparison of the v6 of the draft and the published RFC (using https://tools.ietf.org/rfcdiff) shows that, besides editorial corrections and some additional clarification text, the main technical change is the assignment by IANA of the TCP/UDP port number 862 for TWAMP. There is no functional change in the protocol. These changes do not impact this specification.</t>
  </si>
  <si>
    <t>Rel-9 mirror CR: Summary of change: Update the specification to refer to RFC 5357 instead of draft-ietf-ippm-twamp. The comparison of the v6 of the draft and the published RFC (using https://tools.ietf.org/rfcdiff) shows that, besides editorial corrections and some additional clarification text, the main technical change is the assignment by IANA of the TCP/UDP port number 862 for TWAMP. There is no functional change in the protocol. These changes do not impact this specification.</t>
  </si>
  <si>
    <t>Rel-10 mirror CR: Summary of change: Update the specification to refer to RFC 5357 instead of draft-ietf-ippm-twamp. The comparison of the v6 of the draft and the published RFC (using https://tools.ietf.org/rfcdiff) shows that, besides editorial corrections and some additional clarification text, the main technical change is the assignment by IANA of the TCP/UDP port number 862 for TWAMP. There is no functional change in the protocol. These changes do not impact this specification.</t>
  </si>
  <si>
    <t>Rel-11 mirror CR: Summary of change: Update the specification to refer to RFC 5357 instead of draft-ietf-ippm-twamp. The comparison of the v6 of the draft and the published RFC (using https://tools.ietf.org/rfcdiff) shows that, besides editorial corrections and some additional clarification text, the main technical change is the assignment by IANA of the TCP/UDP port number 862 for TWAMP. There is no functional change in the protocol. These changes do not impact this specification.</t>
  </si>
  <si>
    <t>Rel-12 mirror CR: Summary of change: Update the specification to refer to RFC 5357 instead of draft-ietf-ippm-twamp. The comparison of the v6 of the draft and the published RFC (using https://tools.ietf.org/rfcdiff) shows that, besides editorial corrections and some additional clarification text, the main technical change is the assignment by IANA of the TCP/UDP port number 862 for TWAMP. There is no functional change in the protocol. These changes do not impact this specification.</t>
  </si>
  <si>
    <t>Rel-13 mirror CR: Summary of change: Update the specification to refer to RFC 5357 instead of draft-ietf-ippm-twamp. The comparison of the v6 of the draft and the published RFC (using https://tools.ietf.org/rfcdiff) shows that, besides editorial corrections and some additional clarification text, the main technical change is the assignment by IANA of the TCP/UDP port number 862 for TWAMP. There is no functional change in the protocol. These changes do not impact this specification.</t>
  </si>
  <si>
    <t>Rel-14 mirror CR: Summary of change: Update the specification to refer to RFC 5357 instead of draft-ietf-ippm-twamp. The comparison of the v6 of the draft and the published RFC (using https://tools.ietf.org/rfcdiff) shows that, besides editorial corrections and some additional clarification text, the main technical change is the assignment by IANA of the TCP/UDP port number 862 for TWAMP. There is no functional change in the protocol. These changes do not impact this specification.</t>
  </si>
  <si>
    <t>Rel-15 mirror CR: Summary of change: Update the specification to refer to RFC 5357 instead of draft-ietf-ippm-twamp. The comparison of the v6 of the draft and the published RFC (using https://tools.ietf.org/rfcdiff) shows that, besides editorial corrections and some additional clarification text, the main technical change is the assignment by IANA of the TCP/UDP port number 862 for TWAMP. There is no functional change in the protocol. These changes do not impact this specification.</t>
  </si>
  <si>
    <t>33.501 CR0838; 33.501 CR0847R1; 33.210 CR0068R1; 33.102 CR0280R1</t>
  </si>
  <si>
    <t>33.117 CR0059; 33.117 CR0060</t>
  </si>
  <si>
    <t>33.515 CR0005; 33.117 CR0064; 33.117 CR0065; 33.514 CR0002; 33.512 CR0006R1; 33.512 CR0007R1; 33.511 CR0013R1; 33.216 CR0015R1; 33.117 CR0063R1; 33.117 CR0062R1; 33.511 CR0014R2; 33.518 CR0002R1</t>
  </si>
  <si>
    <t>33.122 CR0027</t>
  </si>
  <si>
    <t>33.179 CR0106</t>
  </si>
  <si>
    <t>33.180 CR0145</t>
  </si>
  <si>
    <t>33.180 CR0146; 33.180 CR0147; 33.180 CR0148</t>
  </si>
  <si>
    <t>33.310 CR0108R1; 33.310 CR0109R1; 33.210 CR0069R1; 33.210 CR0070R1</t>
  </si>
  <si>
    <t>33.220 CR0199R1</t>
  </si>
  <si>
    <t>33.501 CR0806; 33.501 CR0807; 33.501 CR0808R1; 33.310 CR0110R1</t>
  </si>
  <si>
    <t>33.401 CR0694R1</t>
  </si>
  <si>
    <t>33.501 CR0851R1; 33.501 CR0805; 33.501 CR0848; 33.401 CR0697; 33.501 CR0844R1; 33.501 CR0841R2; 33.401 CR0695R2</t>
  </si>
  <si>
    <t>33.501 CR0805; 33.501 CR0848; 33.401 CR0697; 33.501 CR0844R1</t>
  </si>
  <si>
    <t>33.501 CR0804R1</t>
  </si>
  <si>
    <t>33.501 CR0823; 33.501 CR0824; 33.501 CR0829; 33.501 CR0830; 33.501 CR0831; 33.501 CR0832; 33.501 CR0839; 33.501 CR0840; 33.501 CR0827R1; 33.501 CR0828R1</t>
  </si>
  <si>
    <t>33.501 CR0833R1</t>
  </si>
  <si>
    <t>33.501 CR0846; 33.501 CR0849</t>
  </si>
  <si>
    <t>33.501 CR0850R2</t>
  </si>
  <si>
    <t>33.835 CR0001</t>
  </si>
  <si>
    <t>Objective: The objective is to develop the Security Assurance Specification (SCAS) for the Inter PLMN UP Security (IPUPS) functionality of UPF network product class, with the aims to: - identify critical assets and threats of the IPUPS functionality of UPF network product class not already identified in TR 33.926 - develop and/or adapt IPUPS specific security functional requirements and related test cases - develop and/or adapt IPUPS specific basic vulnerability testing requirements and related test cases</t>
  </si>
  <si>
    <t>Objective: The objective is to study the security aspects of proximity based services (including public safety and commercial proximity services) in 5G system and ensure the security solutions are aligned with the work in SA WG2 (i.e. in TR 23.752) and SA WG1 (i.e. in TS 22.278 and TS 22.261). The work is comprised of the following parts: - Study the security key issues, threats and requirements of proximity based services in 5G system. - Elaborate on the potential security solutions to cover these requirements. Both non-roaming and roaming scenarios will be considered. NOTE: Timely feedback on supporting SA WG2/RAN study needs to be considered.</t>
  </si>
  <si>
    <t>Objective: The objectives of this study are to provide security and privacy analysis of 5MBS system architecture, derive potential security and privacy requirements, and evaluate security and privacy solutions for protection of it. This study item will be based on the conclusion of SA WG2 TR 23.757. The security aspects to be considered are as follows: - Security and privacy issues raised from other WG's work related to 5MBS services, if there is any. - Study the potential security solutions to meet the requirements.</t>
  </si>
  <si>
    <t>Objective: To update TS 33.501 (5G security) to add informative Annex describing how DNS and ICMP may be protected against Integrity attacks and in TS 33 401 (LTE security) to add a reference to the informative Annex in TS 33.501.</t>
  </si>
  <si>
    <t>Objective: The objective of this study is to study the security threats of enabling edge computing in 5G, derive security requirements, and evaluate potential security solutions., including: - Study the security key issues, threats and requirements of the Edge Computing in 5GC. - Study the potential security solutions to meet these requirements. The study shall be based on SA WG2, SA WG5, and SA WG6's work.</t>
  </si>
  <si>
    <t>Objective: The objective of this study item is to investigate the following: − Identify the scenarios and use cases for the security aspect of multiple gNB-CU-UPs − Study the potential security threats and security requirements when UE is connecting to multiple gNB-CU-UPs. − Study whether there is a need to enhance the security mechanism to support the flexibility deployment for gNB-CU-UPs − Study the potential security solutions to cover identified security requirements. Note: Potential solutions shall not compromise the requirement that the 5G RAN internal architecture (i.e., CP/UP separation and DU/CU split) is invisible to the UE. Note: This new study item assumes that deviation from existing security mechanism shall be avoided as much as possible.</t>
  </si>
  <si>
    <t>Objective: The objectives of this study are to 1. Identify key issues, security threats, and potential security and privacy requirements that related to the work in - SA WG2: UAS connectivity, identification and tracking in TR23.754 - SA WG6: UAV services and application layer features in TR23.755 - SA WG1: Security requirements in TS22.125 2. Develop and analyse solutions addressing above key issues, security threats, meeting the identified security requirements. 3. Conclude on selected solutions for potential normative work</t>
  </si>
  <si>
    <t>Objective: The aim of this work is to study the security aspects for any potential enhancements to be developed by SA WG2 based on the outcome of their study in TR 23.700-07. For each of the objectives in the scope of the SA WG2 study, the security aspects that are to be covered in this study are as follows: - Enhancements to Support SNPN along with credentials owned by an entity separate from the SNPN o Study potential solutions for authentication using credentials owned by an entity separate from the SNPN - UE Onboarding and remote provisioning o Study potential solutions for the secure provisioning of subscription credentials taking into account different deployment scenarios, e.g. depending on who owns the provisioning server. - Support of IMS voice and emergency services for SNPN o Analyse potential security impacts from supporting IMS voice and IMS services in SNPNs. In Rel-16 SNPNs do not support IMS emergency services but for Rel-17 its expected that the enabling of IMS and IMS services for SNPNs is to be studied. - NOTE: Key issue 2 in TR 23.700-07 is assumed to not require any study from a security perspective.</t>
  </si>
  <si>
    <t>Objective: Study security enhancements to 5G System that would enable enhanced support of Time Sensitive Communication and deterministic applications. The following aspects are in scope of the study: 1.   Security for time synchronization a)   Support for uplink time synchronization (GM clock connected to DS-TT) and downlink time synchronization via 5GS (GM clock on N6 or NW-TT generates PTP messages). b)   Support for multiple working clock domains.</t>
  </si>
  <si>
    <t>To/CC/Affected Clauses</t>
  </si>
  <si>
    <t>Received</t>
  </si>
  <si>
    <t xml:space="preserve">To: TSG RAN, TSG SA. CC:  </t>
  </si>
  <si>
    <t xml:space="preserve">To: TSG SA, SA WG2. CC:  </t>
  </si>
  <si>
    <t xml:space="preserve">To: TSG SA, TSG RAN, TSG CT, RAN WG2, SA WG3, CT WG1, SA WG2. CC:  </t>
  </si>
  <si>
    <t xml:space="preserve">To: EXTERNAL ORGANIZATIONS. CC:  </t>
  </si>
  <si>
    <t>To: SA WG2, CT WG1, RAN WG3, TSG SA. CC: TSG RAN, TSG CT</t>
  </si>
  <si>
    <t>To: TSG SA. CC: SA WG2, SA WG3, SA WG3LI, RAN WG3</t>
  </si>
  <si>
    <t xml:space="preserve">To: TSG SA. CC: </t>
  </si>
  <si>
    <t>To: TSG SA. CC: TSG RAN</t>
  </si>
  <si>
    <t>To: GSMA. CC: TSG SA, SA WG1, SA WG2, SA WG3, SA WG5, SA WG6, RAN WG3</t>
  </si>
  <si>
    <t xml:space="preserve">To: TSG SA. CC:  </t>
  </si>
  <si>
    <t xml:space="preserve">To: 3GPP SA, ETSI, ISO/IEC, GSMA, AES, IETF, ITU-T, SCION. CC:  </t>
  </si>
  <si>
    <t xml:space="preserve">To: PCG, 3GPP. CC:  </t>
  </si>
  <si>
    <t>To: TSG RAN, RAN WG1. CC: TSG SA, SA WG1</t>
  </si>
  <si>
    <t>To: SA WG3. CC: TSG SA</t>
  </si>
  <si>
    <t>To: 3GPP, ETSI, BBF, IEEE, ISO/IEC, MEF, NGMN, TM Forum. CC: ITU-R SG5, ITU-T SG2, SG5, SG9, SG11, SG12, SG15, SG17, SG20</t>
  </si>
  <si>
    <t>To: ITU-T SG13. CC: [3GPP], ITU-D SG1, ITU-T SG3 Regional Groups</t>
  </si>
  <si>
    <t>To: TSG SA. CC: TSG CT</t>
  </si>
  <si>
    <t>To: TSG RAN, TSG CT. CC: TSG SA</t>
  </si>
  <si>
    <t>To: SA WG2. CC: TSG SA, CT WG1, SA WG3, CT WG6</t>
  </si>
  <si>
    <t>To: SA WG1. CC: TSG SA, CT WG1, SA WG3, CT WG6</t>
  </si>
  <si>
    <t>To: TSG SA, RAN WG2, CT WG1, TSG CT. CC: SA WG1, SA WG4, TSG RAN, SA WG5, RAN WG5</t>
  </si>
  <si>
    <t xml:space="preserve">To: TSG SA, RAN WG2, RAN WG3, CT WG1, SA WG3. CC:  </t>
  </si>
  <si>
    <t>To: RAN WG2, RAN WG3, TSG SA. CC: CT WG1</t>
  </si>
  <si>
    <t>To: TSG CT, TSG SA, CT WG4, RAN WG3. CC: TSG RAN</t>
  </si>
  <si>
    <t>To: CT WG1, SA WG2. CC: TSG SA, TSG RAN</t>
  </si>
  <si>
    <t>To: SA WG2. CC: TSG SA</t>
  </si>
  <si>
    <t>To: TSG RAN. CC: TSG SA</t>
  </si>
  <si>
    <t>To: RAN WG3. CC: RAN WG2, TSG SA</t>
  </si>
  <si>
    <t>SA WG2 Status report to TSG SA</t>
  </si>
  <si>
    <t>CRs to 23.167, 23.501, 23.502 (5GS_Ph1, 5WWC, TEI15, Rel-15, Rel-16)</t>
  </si>
  <si>
    <t>CRs to 23.401 (NB_IOTenh-Core, CIoT_Ext, Rel-15, Rel-16)</t>
  </si>
  <si>
    <t>CRs to 23.273, 23.501, 23.502, 23.503 (5G_CIoT, Rel-16)</t>
  </si>
  <si>
    <t>CRs to 23.273, 23.502 (5G_eLCS, Rel-16)</t>
  </si>
  <si>
    <t>CRs to 23.501, 23.502 (5G_eSBA, Rel-16)</t>
  </si>
  <si>
    <t>CRs to 23.401, 23.501, 23.502, 23.503 (5GS_Ph1, TEI16, Rel-16)</t>
  </si>
  <si>
    <t>CRs to 23.316, 23.501, 23.502, 23.503 (5WWC, Rel-16)</t>
  </si>
  <si>
    <t>CRs to 23.501, 23.502, 23.503 (CUPS, TEI16, Rel-16)</t>
  </si>
  <si>
    <t>CR to 23.501 (eIMS5G_SBA, Rel-16)</t>
  </si>
  <si>
    <t>CRs to 23.228, 23.502, 23.503 (eNA, Rel-16)</t>
  </si>
  <si>
    <t>CRs to 23.285, 23.287, 23.501, 23.502, 23.503 (eV2XARC, Rel-16)</t>
  </si>
  <si>
    <t>CR to 23.282 (IABARC, Rel-16)</t>
  </si>
  <si>
    <t>CRs to 23.501, 23.502 (UDICOM, Rel-16)</t>
  </si>
  <si>
    <t>CRs to 23.502, 23.503 (xBDT, Rel-16)</t>
  </si>
  <si>
    <t>CRs to 23.167, 23.237, 23.401, 23.501, 23.502, 23.503 (TEI16, Rel-16)</t>
  </si>
  <si>
    <t>CRs to 23.737 (FS_5GSAT_ARCH, Rel-17)</t>
  </si>
  <si>
    <t>Change of rapporteur on SID 'Study on architecture aspects for using satellite access in 5G'</t>
  </si>
  <si>
    <t xml:space="preserve">LS from SA WG5: Reply LS to Reply LS on support for eCall over NR </t>
  </si>
  <si>
    <t>SA WG5 (S5-203369)</t>
  </si>
  <si>
    <t xml:space="preserve">EIEI, 5GS_Ph1 </t>
  </si>
  <si>
    <t>SA WG5 thanks TSG SA for the LS on support for eCall over NR. SA WG5 can confirm that the IMS charging enhancements, introduced from Rel-15 to cover IMS on top of 5GCore, include IMS emergency sessions, with no restriction on the 3GPP radio access type (E-UTRA or NR). Therefore, the support eCall in IMS over NR with 5G Core is already covered from charging's perspective from Rel-15. Action: SA WG5 kindly asks TSG SA to take into account the answer above.</t>
  </si>
  <si>
    <t xml:space="preserve">LS from SA WG5: LS on SA5 Rel-17 work on SLA </t>
  </si>
  <si>
    <t>SA WG5 (S5-203370)</t>
  </si>
  <si>
    <t>EMA5SLA</t>
  </si>
  <si>
    <t>SA WG5 has cooperated with GSMA 5GJA on implementing NG.116 (v2.0) GST SLA attributes as network slice ServiceProfile attributes in the 3GPP Network Resource Model (NRM) (TS 28.541 clauses 6.3.3, 6.4.1) in the Rel-16 work item Management Aspects of 5G Service-Level Agreement. This work item has been finalised in Rel 16, and a continuing Rel-17 work item Enhancement of Management Aspects of 5G Service-Level Agreement (SP-200190) has been approved. In Rel-17, SA WG5 will continue working on implementing updated GST SLA attributes, as GSMA 5GJA will continue working on NG.116. In addition, SA WG5 will work on breaking down SLA requirements to NetworkSliceSubnet to update the SliceProfile in the 3GPP NRM, which can provide clear requirements to CN, RAN and TN (TS 28.541 clauses 6.3.4, 6.4.1).</t>
  </si>
  <si>
    <t>Xiaonan Shi</t>
  </si>
  <si>
    <t>To: TSG SA. CC: SA WG2, RAN WG2, CT WG1, RAN WG5, SA WG1, SA WG4, TSG RAN, TSG CT</t>
  </si>
  <si>
    <t>UID: 870005, Suggested acronym: TEI17_DCAMP</t>
  </si>
  <si>
    <t>CT WG1 thanks SA WG3 for sending the LS and the agreed CRs S3-201442 and S3-201443 in the LS. CT WG1 has discussed SA WG3 requirement mentioned in the attached CRs S3-201442/43 of the LS and captured the requirements in the CR C1-204119, C1-204120 and C1-204121. The CRs are attached with the LS.</t>
  </si>
  <si>
    <t>UID: 880016. Suggested Acronym: &lt;TEI17_SPSFAS&gt;</t>
  </si>
  <si>
    <t>UID: 880017. Suggested Acronym: &lt;TEI17_SE_RPS&gt;</t>
  </si>
  <si>
    <t>To: TSG SA. CC: SA WG2, SA WG5, RAN WG2, RAN WG5, SA WG1, SA WG4, TSG RAN, TSG CT, CT WG6</t>
  </si>
  <si>
    <t>To: SA WG3. CC: TSG SA, TSG RAN, SA WG2</t>
  </si>
  <si>
    <t>LS from CT WG1: Reply LS on support of eCall over NR</t>
  </si>
  <si>
    <t>CT WG1 (C1-203221)</t>
  </si>
  <si>
    <t>CT WG1 thanks TSG SA for their LS on support of eCall over NR. CT WG1 would like to inform TSG SA that CT WG1 has completed the work required to support eCall in IMS over NR (with 5G Core) as requested by TSG SA, via the agreement of the attached CR. Action: CT WG1 asks TSG SA to take the above information into account.</t>
  </si>
  <si>
    <t>Lena Chaponniere</t>
  </si>
  <si>
    <t>LS from CT WG1: Reply LS on Updated User Plane Integrity Protection advice</t>
  </si>
  <si>
    <t>CT WG1 (C1-204194)</t>
  </si>
  <si>
    <t>Kundan Tiwari</t>
  </si>
  <si>
    <t>To: GSMA 5GJA, SA WG2, RAN WG3, IETF TEAS WG. CC: TSG SA, SA WG1, SA WG6, RAN WG2, ETSI ISG ZSM. Attachments: SP-200190, TS 28.541</t>
  </si>
  <si>
    <t>SA WG2 thanks the ATIS UAV Ad-Hoc Group for their LS on UAV Remote ID Priority in Release 17. SA WG2 has defined a set of architectural requirements, architectural assumptions, and a reference architecture aiming at satisfying the requirements related to the support of remote identification of UAVs in 3GPP standards. SA WG2 is discussing solutions and a new version of the Technical Report 23.754 will be available after SA WG2 #139 e-meeting. Companies contributing to the SA WG2 work have considered both the Notice of Proposed Rulemaking published by the Federal Aviation Authority (FAA) in December 2019 in the study work. As a reminder, the study item in Rel. 17 does not consider the use of a 3GPP radio link for Broadcast Remote Identification, as decided in the prioritization of the Rel. 17 work. However, existing 3GPP mechanisms, if any, for supporting such local broadcast are not excluded.</t>
  </si>
  <si>
    <t>To: ATIS UAV AdHoc Group. CC: TSG SA, TSG RAN, SA WG1</t>
  </si>
  <si>
    <t xml:space="preserve">LS from SA WG2: Reply LS on Statement on UAV Remote ID Priority in Release 17  </t>
  </si>
  <si>
    <t>SA WG2 (S2-2004663)</t>
  </si>
  <si>
    <t>FS_UAS_ID</t>
  </si>
  <si>
    <t>23.167 CR0354; 23.167 CR0355; 23.501 CR2241; 23.501 CR2242; 23.501 CR2300; 23.502 CR2279R1; 23.502 CR2278R1; 23.501 CR2299R1; 23.502 CR2290R1; 23.502 CR2291R1; 23.501 CR2237R2; 23.501 CR1732R5; 23.502 CR2310R1; 23.502 CR2311R1</t>
  </si>
  <si>
    <t>23.273 CR0117; 23.273 CR0118; 23.273 CR0124; 23.273 CR0116R1; 23.273 CR0119R1; 23.273 CR0120R1; 23.502 CR2267R1; 23.273 CR0121R1; 23.273 CR0122R1; 23.273 CR0123R1; 23.273 CR0125R1</t>
  </si>
  <si>
    <t>23.501 CR2240; 23.502 CR2188; 23.502 CR2199; 23.501 CR2153R1; 23.503 CR0454; 23.501 CR2327; 23.503 CR0442R1; 23.503 CR0435R1; 23.501 CR2258R1; 23.502 CR2205R1; 23.501 CR2276R1; 23.502 CR2225R1; 23.502 CR2227R1; 23.502 CR2097R2; 23.501 CR2292R1; 23.502 CR2234R1; 23.503 CR0453R1; 23.501 CR2303R1</t>
  </si>
  <si>
    <t>23.401 CR3583R4; 23.401 CR3600R1</t>
  </si>
  <si>
    <t>23.502 CR2204; 23.502 CR2216; 23.502 CR2301; 23.501 CR2277R1; 23.502 CR2177R1; 23.503 CR0431R1; 23.502 CR2184R1; 23.502 CR2219R1; 23.501 CR2361R1; 23.502 CR2220R1; 23.501 CR2302R1; 23.502 CR2300R1; 23.502 CR2244R1; 23.501 CR2374; 23.502 CR2320; 23.273 CR0126; 23.501 CR2243R3; 23.502 CR2312R1; 23.501 CR2378R1</t>
  </si>
  <si>
    <t>23.502 CR2182; 23.501 CR2269R2; 23.502 CR2208R2; 23.501 CR2138R2; 23.501 CR2271R1; 23.502 CR2217R1; 23.503 CR0458R1; 23.501 CR2353R1</t>
  </si>
  <si>
    <t>23.502 CR2292R1; 23.502 CR2206; 23.503 CR0416R2; 23.501 CR2222R1; 23.501 CR2293R1; 23.502 CR2287R1; 23.503 CR0472</t>
  </si>
  <si>
    <t>23.502 CR2176; 23.503 CR0443; 23.502 CR2213; 23.501 CR2341; 23.501 CR2350; 23.503 CR0466; 23.502 CR2306R1; 23.502 CR2218R1; 23.502 CR2203R1; 23.503 CR0456R1; 23.502 CR2175R1; 23.501 CR2338R1; 23.502 CR2280R1; 23.501 CR2339R1; 23.501 CR2347R1; 23.503 CR0434R1; 23.503 CR0447R1; 23.503 CR0459R1; 23.502 CR2272R1; 23.502 CR2212R1; 23.502 CR2256R1; 23.501 CR2351R1; 23.401 CR3602R1; 23.502 CR2318R1; 23.502 CR2321R1; 23.501 CR2368R1</t>
  </si>
  <si>
    <t>23.501 CR2309; 23.502 CR2293; 23.316 CR2038R1; 23.502 CR2183R1; 23.316 CR2039R1; 23.316 CR2040R1; 23.501 CR2308R1; 23.316 CR2041R1; 23.316 CR2042R1; 23.316 CR2044R1; 23.316 CR2045; 23.501 CR2369R1; 23.503 CR0470R1; 23.502 CR2319R1</t>
  </si>
  <si>
    <t>23.214 CR0073; 23.214 CR0074R1</t>
  </si>
  <si>
    <t>23.501 CR2279R1</t>
  </si>
  <si>
    <t>23.288 CR0159; 23.288 CR0168; 23.288 CR0169; 23.502 CR2303; 23.502 CR2304; 23.288 CR0160R1; 23.288 CR0154R1; 23.288 CR0118R3; 23.288 CR0146R1; 23.288 CR0148R1; 23.288 CR0149R1; 23.288 CR0150R1; 23.288 CR0153R1; 23.502 CR2197R1; 23.288 CR0155R2; 23.288 CR0156R1; 23.288 CR0158R1; 23.288 CR0161R1; 23.288 CR0162R1; 23.502 CR2228R1; 23.288 CR0163R1; 23.503 CR0448R1; 23.502 CR2232R1; 23.502 CR2236R1; 23.288 CR0165R1; 23.502 CR2239R1; 23.288 CR0166R1; 23.288 CR0167R1; 23.288 CR0170R1; 23.288 CR0172R1; 23.288 CR0173R1; 23.288 CR0176R1; 23.502 CR2237R2</t>
  </si>
  <si>
    <t>23.501 CR2336; 23.502 CR2276; 23.501 CR2270R1; 23.502 CR2210R1; 23.501 CR2268R1; 23.501 CR2274R1; 23.502 CR2214R1; 23.502 CR2289R1; 23.502 CR2271R1; 23.502 CR2296R1; 23.502 CR2316; 23.501 CR2372R1</t>
  </si>
  <si>
    <t>23.502 CR2112R1; 23.502 CR2243; 23.502 CR2250; 23.502 CR2252; 23.501 CR2131R2; 23.502 CR2081R2; 23.501 CR2365R1; 23.501 CR2225R1; 23.502 CR2174R1; 23.502 CR2251R1; 23.501 CR2315R1; 23.502 CR2257R1; 23.502 CR2322R1; 23.501 CR2371R1</t>
  </si>
  <si>
    <t>23.503 CR0444; 23.285 CR0060; 23.287 CR0119; 23.287 CR0120; 23.287 CR0122; 23.287 CR0128; 23.287 CR0129; 23.287 CR0132; 23.287 CR0135; 23.287 CR0137; 23.503 CR0449R1; 23.287 CR0108R1; 23.287 CR0109R1; 23.287 CR0110R1; 23.287 CR0112R1; 23.287 CR0113R1; 23.287 CR0114R1; 23.287 CR0117R1; 23.287 CR0121R1; 23.287 CR0124R1; 23.287 CR0127R1; 23.287 CR0130R1; 23.287 CR0134R1; 23.287 CR0139R1; 23.502 CR2313; 23.501 CR2370R1; 23.501 CR2379R1</t>
  </si>
  <si>
    <t>23.501 CR2382R1</t>
  </si>
  <si>
    <t>23.501 CR2254; 23.502 CR2231; 23.682 CR0469; 23.502 CR2263; 23.401 CR3598R1; 23.501 CR2257R1; 23.501 CR2255R1; 23.401 CR3597R2; 23.401 CR3595R1; 23.501 CR2236R1; 23.401 CR3596R1; 23.502 CR2190R1</t>
  </si>
  <si>
    <t>23.501 CR2232; 23.502 CR2178; 23.502 CR2283R1</t>
  </si>
  <si>
    <t>23.503 CR0436; 23.502 CR2298; 23.503 CR0468; 23.502 CR2307R1; 23.503 CR0433R1; 23.502 CR2196R1; 23.502 CR2224R1; 23.502 CR2258R1; 23.502 CR2259R1; 23.502 CR2261R1; 23.503 CR0464R2; 23.502 CR2305R1; 23.502 CR2195R1; 23.502 CR2211R1; 23.503 CR0461R2; 23.502 CR2194R1; 23.503 CR0441R1; 23.503 CR0455R1; 23.502 CR2297R3</t>
  </si>
  <si>
    <t>23.502 CR2230R1; 23.503 CR0451R1</t>
  </si>
  <si>
    <t>23.503 CR0438; 23.502 CR2186; 23.502 CR2110R1; 23.237 CR0514R1; 23.502 CR2248R2; 23.502 CR2282R1; 23.501 CR2238R1; 23.503 CR0465R1; 23.501 CR2311R1; 23.167 CR0357R1; 23.502 CR2247R1; 23.503 CR0452R1; 23.401 CR3599R1; 23.502 CR2242R1; 23.401 CR3604R1</t>
  </si>
  <si>
    <t>23.737 CR0009; 23.737 CR0006R1; 23.737 CR0005R1; 23.737 CR0004R1; 23.737 CR0002R1; 23.737 CR0011R1; 23.737 CR0003R1; 23.737 CR0007R1; 23.737 CR0017R1; 23.737 CR0018R1; 23.737 CR0008R1; 23.737 CR0012R1</t>
  </si>
  <si>
    <t>New WID on Autonomous network levels</t>
  </si>
  <si>
    <t>Rel-16 Exception request for QOED</t>
  </si>
  <si>
    <t>Rel-16 Exception request for eNRM</t>
  </si>
  <si>
    <t>Rel-16 Exception request for 5GDMS</t>
  </si>
  <si>
    <t>Rel-16 WI Exception for Network Slice performance and Analytics Charging in 5GS</t>
  </si>
  <si>
    <t>Rel-16 WI Exception for Network Slice Management Charging in 5GS</t>
  </si>
  <si>
    <t>Rel-16 WI Exception for ATSSS</t>
  </si>
  <si>
    <t>TS 28.307 Telecommunication management; Quality of Experience (QoE) measurement collection Integration Reference Point (IRP); Requirements</t>
  </si>
  <si>
    <t>28.307</t>
  </si>
  <si>
    <t>28.308</t>
  </si>
  <si>
    <t>TS 28.405 Telecommunication management; Quality of Experience (QoE) measurement collection; Control and configuration</t>
  </si>
  <si>
    <t>28.405</t>
  </si>
  <si>
    <t>TS 28.406 Telecommunication management; Quality of Experience (QoE) measurement collection; Information definition and transport</t>
  </si>
  <si>
    <t>28.406</t>
  </si>
  <si>
    <t>TS 28.535 Management and orchestration; Management Services for Communication Service Assurance; Requirements</t>
  </si>
  <si>
    <t>TS 28.536 Management and orchestration; Management Services for Communication Service Assurance; Stage 2 and stage 3</t>
  </si>
  <si>
    <t>28.536</t>
  </si>
  <si>
    <t>TR 28.810 Study on concept, requirements and solutions for levels of autonomous network</t>
  </si>
  <si>
    <t>28.810</t>
  </si>
  <si>
    <t>TS 28.201 Network Slice Performance and Analytics Charging in 5G System</t>
  </si>
  <si>
    <t>28.201</t>
  </si>
  <si>
    <t>TS 28.202 Charging management; Network slice management charging in the 5G System (5GS); Stage 2</t>
  </si>
  <si>
    <t>28.202</t>
  </si>
  <si>
    <t>Rel-16 CRs on TEI batch 1</t>
  </si>
  <si>
    <t>Rel-16 CRs on TEI batch 2</t>
  </si>
  <si>
    <t>Rel-12 CRs on TEI</t>
  </si>
  <si>
    <t>Rel-8 CRs on TEI</t>
  </si>
  <si>
    <t>Rel-16 CRs on NRM enhancements batch 1</t>
  </si>
  <si>
    <t>Rel-16 CRs on NRM enhancements batch 2</t>
  </si>
  <si>
    <t>Rel-15 CRs on Management and orchestration of 5G networks and network slicing</t>
  </si>
  <si>
    <t>Rel-15 CRs on Fault Supervision for 5G networks and network slicing</t>
  </si>
  <si>
    <t>Rel-16 CRs on Enhancement of performance assurance for 5G networks including network slicing batch 1</t>
  </si>
  <si>
    <t>Rel-16 CRs on Enhancement of performance assurance for 5G networks including network slicing batch 2</t>
  </si>
  <si>
    <t>Rel-15 CRs on Service Based Interface for 5G Charging</t>
  </si>
  <si>
    <t>Rel-16 CRs on Network Slice Performance and Analytics Charging in 5G System</t>
  </si>
  <si>
    <t>UICC definition alignment</t>
  </si>
  <si>
    <t>21.905</t>
  </si>
  <si>
    <t>16.0.0</t>
  </si>
  <si>
    <t>TEI17</t>
  </si>
  <si>
    <t>Ly-Thanh Phan</t>
  </si>
  <si>
    <t>Rel-16 Work Item Exception for SON_5G</t>
  </si>
  <si>
    <r>
      <t xml:space="preserve">23.501 CR2248; 23.501 CR2285; 23.501 CR2217R1; 23.501 CR2224R1; 23.501 CR2346R1; 23.501 CR2348R1; 23.501 CR2227R1; 23.501 CR2234R1; 23.501 CR2246R1; 23.501 CR2247R1; 23.501 CR2251R1; 23.501 CR2278R1; 23.501 CR2287R1; 23.501 CR2319R1; 23.501 CR2334R1; 23.501 CR2340R1; 23.501 CR2344R1; 23.501 CR2263R1; 23.501 CR2305R1; 23.501 CR2352R1; 23.501 CR2321R1; 23.501 CR2363R1; </t>
    </r>
    <r>
      <rPr>
        <sz val="9"/>
        <color rgb="FFFF0000"/>
        <rFont val="Arial"/>
        <family val="2"/>
      </rPr>
      <t>23.501 CR2230R1</t>
    </r>
    <r>
      <rPr>
        <sz val="9"/>
        <rFont val="Arial"/>
        <family val="2"/>
      </rPr>
      <t>; 23.501 CR2170R2; 23.501 CR2223R1; 23.501 CR2135R5; 23.501 CR2380R2</t>
    </r>
  </si>
  <si>
    <t>Wrong TS included. Revised to SP-200517</t>
  </si>
  <si>
    <t>WITHDRAWN: Objective: The objective of this study item is to study the use cases and potential service requirements for services utilizing distance and/or direction. Aspects to be studied include: - Identify Use cases and potential requirements of ranging-based services directly between two or more UEs, e.g. accuracy of distance and direction, maximum range distance, ranging latency, energy/battery consumption. - Gap analysis with existing mechanisms to enable ranging-based services. Note: the study does not intend to address V2X specific use cases and requirements.</t>
  </si>
  <si>
    <t>Spliting port management information into port- and bridge-specific information</t>
  </si>
  <si>
    <t>Clarification on Registration with AMF re-allocation</t>
  </si>
  <si>
    <t>ZTE</t>
  </si>
  <si>
    <t>Summary of change: Align the procedure in Rel-16 with Rel-15</t>
  </si>
  <si>
    <t>Revision of SP-200481. Revised to SP-200518</t>
  </si>
  <si>
    <t>1.0.1</t>
  </si>
  <si>
    <t>To: RAN WG3, TSG CT, TSG RAN. CC: TSG SA, IESG, IANA</t>
  </si>
  <si>
    <t>MPS2</t>
  </si>
  <si>
    <t>Align WID acronym with Work Plan. Revised Acronym in WID from MPS_St2 to MPS2.</t>
  </si>
  <si>
    <t>Robert Streijl</t>
  </si>
  <si>
    <t>Summary for WI KPI reporting</t>
  </si>
  <si>
    <t>LS from CT WG4: Reply LS on port allocation</t>
  </si>
  <si>
    <t>CT WG4 (C4-203712)</t>
  </si>
  <si>
    <t>CT WG4 thanks RAN WG3 for the LS on port allocation (R3-202553 / C4-203405). CT WG4 recommends CT and RAN to request again IANA/IESG to allocate a port for the W1 interface, to simplify implementations and comply with Rel-16 timeframe. When doing so, CT WG4 also recommends 3GPP to commit towards IANA/IESG that 3GPP will develop alternative solutions from Rel-17 onwards, i.e. that no further port allocation requests for use in private networks will be issued towards IANA in future, in accordance to IANA instructions. CT WG4 also discussed the following possible alternatives for port allocation for new 3GPP applications/interfaces in future but couldn't reach a conclusion. Each alternative is further described in the attachment: - 3GPP may specify a port in the Private/Dynamic Port Numbers range [49152 - 65535] for a new 3GPP application; - Operator may specify a port in the Private/Dynamic Port Numbers range [49152 - 65535] for a new 3GPP application; - DNS based solution.</t>
  </si>
  <si>
    <t>Yong Yang</t>
  </si>
  <si>
    <t>Revised SID: Study on System enhancement for Proximity based Services in 5GS (FS_5G_ProSe).</t>
  </si>
  <si>
    <t>Change of rapporteur on WID 'Integration of satellite systems in the 5G architecture' (5GSAT_ARCH).</t>
  </si>
  <si>
    <t>New WID on Dynamically Changing AM Policies in the 5GC (TEI17_DCAMP).</t>
  </si>
  <si>
    <t>New WID on same PCF selection for AMF and SMF (TEI17_SPSFAS).</t>
  </si>
  <si>
    <t>New WID: System enhancement for Redundant PDU Session (TEI17_SE_RPS).</t>
  </si>
  <si>
    <t>New WID: Support for Signed Attestation for Priority and Emergency Sessions (TEI17).</t>
  </si>
  <si>
    <t>New WID: IP address pool information from UDM (TEI17).</t>
  </si>
  <si>
    <t>New WID: Dynamic management of group-based event monitoring (TEI17).</t>
  </si>
  <si>
    <t>New WID: Support of different slices over different Non 3GPP access (TEI17).</t>
  </si>
  <si>
    <t>New WID: N7/N40 Interfaces Enhancements to Support GERAN and UTRAN (TEI17).</t>
  </si>
  <si>
    <t>Revised WID on Enhancement of 3GPP management system for multiple tenant environment support.</t>
  </si>
  <si>
    <t>New WID on enhancements of 5G performance measurements and KPIs.</t>
  </si>
  <si>
    <t>New work item on management of the enhanced tenant concept .</t>
  </si>
  <si>
    <t>New WID on Enhancement of Handover Optimization.</t>
  </si>
  <si>
    <t>New SID on charging aspects of Edge Computing.</t>
  </si>
  <si>
    <t>Thales</t>
  </si>
  <si>
    <t>Summary of change: Clarify the UICC definition to include removable and non-removable options.</t>
  </si>
  <si>
    <t>4.2.2.2.3</t>
  </si>
  <si>
    <t>Perspecta Labs</t>
  </si>
  <si>
    <t>Revised WID: Stage 2 of Multimedia Priority Service (MPS) Phase 2.</t>
  </si>
  <si>
    <t>MCC Director's report of MCC-related activities</t>
  </si>
  <si>
    <t>(UID: 880025, Suggested acronym: ePM_KPI_5G)</t>
  </si>
  <si>
    <t>(UID: 880026, Suggested acronym: eMEMTANE)</t>
  </si>
  <si>
    <t>(UID: 880027, Suggested acronym: ANL)</t>
  </si>
  <si>
    <t>(UID: 880028, Suggested acronym: MADCOL)</t>
  </si>
  <si>
    <t>(UID: 880029, Suggested acronym: E_HOO)</t>
  </si>
  <si>
    <t>(UID: 880030, Suggested acronym: FS_EDGE_CH)</t>
  </si>
  <si>
    <t>Abstract of document: Exception sheet for Rel-16 Work Item Management of QoE measurement collection. Contentious Issues: None</t>
  </si>
  <si>
    <t>Abstract of document: Requirements for the Quality of Experience measurement collection Integration Reference Point in UMTS and LTE. Changes since last presentation to TSG SA Meeting #&lt;N&gt;: This is the first presentation. Outstanding Issues: None Contentious Issues: None</t>
  </si>
  <si>
    <t>Abstract of document: Specification of the information service for the Quality of Experience measurement collection Integration Reference Point in UMTS and LTE. Changes since last presentation to TSG SA Meeting #&lt;N&gt;: This is the first presentation. Outstanding Issues: A UML diagram for operations and notifications are missing. Contentious Issues: None</t>
  </si>
  <si>
    <t>Abstract of document: Specification of control and configuration information for the Quality of Experience measurement collection in UMTS and LTE. Changes since last presentation to TSG SA Meeting #85: Corrections of session ids. Use of new template for TS. Aligning terminology with other TSs. Reducing functionality for Rel-16 by removing signalling based activation. Editorial corrections. Outstanding Issues: None Contentious Issues: None</t>
  </si>
  <si>
    <t>Abstract of document: Specification of information definition and transport for the Quality of Experience measurement collection in UMTS and LTE. Changes since last presentation to TSG SA Meeting #&lt;N&gt;: This is the first presentation. Outstanding Issues: None Contentious Issues: None</t>
  </si>
  <si>
    <t>Abstract of document: The present document contains the stage 1 specification for the feature Closed loop SLS Assurance. The stage 2 and 3 specification is documented in TS 28.536. Work done against WT level Work Item in SP-190781. UID 850026 Title Management and orchestration; Management Services for Communication Service Assurance; Requirements Acronym COSLA Rapporteur Jan Groenendijk, (Ericsson)  Changes since last presentation to SA Meeting #86: New use cases and clarifications on already documented use cases. Outstanding Issues: No outstanding issues Contentious Issues: No contentious issues</t>
  </si>
  <si>
    <t>Abstract of document: The present document contains the stage 2 and 3 specification for the feature Closed loop SLS Assurance. The stage 1 specification is documented in TS 28.535. Work done against WT level Work Item in SP-190781. UID 850026 Title Management and orchestration; Management Services for Communication Service Assurance; Stage 2 and stage 3 Acronym COSLA Rapporteur Jan Groenendijk, (Ericsson)  Changes since last presentation to SA Meeting #: This is the first presentation. Outstanding Issues: No outstanding issues Contentious Issues: No contentious issues</t>
  </si>
  <si>
    <t>Abstract of document: The TR describes the background, concept, definition and classification of network autonomy levels, typical scenarios for managing network and service which need autonomous support, the potential solutions and relation with autonomous network related standardized features. Changes since last presentation to TSG SA Meeting #88: This is the first presentation. Outstanding Issues: None Contentious Issues: None</t>
  </si>
  <si>
    <t>Wrong TS included.</t>
  </si>
  <si>
    <t>Abstract of document: This document specifies the Converged Charging of network slice management in the 5G System (5GS). The network slice management in the scope relates to Provisioning management services defined by TS 28.531. The specification covers the charging architecture with converged charging service exposed by CHF over Nchf, the related procedures and corresponding CHF CDRs dedicated functional description. Changes since last presentation to SA: This is the first presentation to SA.  Outstanding Issues: None Contentious Issues: None</t>
  </si>
  <si>
    <t>28.532 CR0117R3; 28.532 CR0118R2; 28.532 CR0119R2; 28.532 CR0120R2; 28.532 CR0121R2; 28.622 CR0078R1; 28.623 CR0079R2; 32.423 CR0115R1</t>
  </si>
  <si>
    <t>28.531 CR0045R1; 28.532 CR0100R3; 28.532 CR0102R1; 28.532 CR0107R1; 28.532 CR0111; 28.532 CR0113; 28.532 CR0116R1; 28.550 CR0054R1; 28.622 CR0080R1; 28.623 CR0080; 32.254 CR0011R1; 32.254 CR0012R1; 32.255 CR0212R1; 32.290 CR0114R1; 32.291 CR0217R1; 32.291 CR0219; 32.291 CR0220; 32.291 CR0221R1; 32.291 CR0224R1; 32.298 CR0804R1; 32.298 CR0805R1</t>
  </si>
  <si>
    <t>28.530 CR0025R2; 28.530 CR0027R1; 28.532 CR0114R2; 28.532 CR0115R2; 28.532 CR0126R1; 28.532 CR0127R1; 28.532 CR0128R1; 28.541 CR0300R1; 28.541 CR0306R1; 28.541 CR0307; 28.550 CR0058; 28.552 CR0242R1; 28.554 CR0053R1; 28.623 CR0082; 32.255 CR0230R1; 32.255 CR0234R1; 32.290 CR0117R1; 32.291 CR0231; 32.291 CR0232R1; 32.291 CR0233R1; 32.291 CR0237R1; 32.291 CR0240R1; 32.298 CR0817R1; 32.298 CR0818R1; 32.422 CR0322R1; 32.423 CR0113R1</t>
  </si>
  <si>
    <t>28.541 CR0304R1; 28.541 CR0305R1; 32.103 CR0018R1; 32.291 CR0243; 32.291 CR0244; 32.298 CR0809; 32.298 CR0810</t>
  </si>
  <si>
    <t>32.422 CR0330R1; 32.422 CR0331R1; 32.422 CR0332R1; 32.422 CR0333R1; 32.422 CR0334R1</t>
  </si>
  <si>
    <t>32.422 CR0326R1; 32.422 CR0327R1; 32.422 CR0328R1; 32.422 CR0329R1; 32.423 CR0104R1; 32.423 CR0105; 32.423 CR0106; 32.423 CR0107; 32.423 CR0108; 32.423 CR0109; 32.423 CR0110; 32.423 CR0111; 32.423 CR0112</t>
  </si>
  <si>
    <t>28.531 CR0047R1; 28.541 CR0259R1; 28.541 CR0261; 28.541 CR0262; 28.541 CR0263R1; 28.541 CR0269R1; 28.541 CR0270; 28.541 CR0274R1; 28.541 CR0275R1; 28.541 CR0278; 28.541 CR0284R1; 28.541 CR0285; 28.622 CR0074R1; 28.622 CR0075R1; 28.622 CR0076; 28.622 CR0077R1; 28.623 CR0046; 28.623 CR0047R1; 28.658 CR0052R1; 32.160 CR0008R1</t>
  </si>
  <si>
    <t>28.541 CR0283R2; 28.541 CR0284R1; 28.541 CR0286R1; 28.541 CR0287R1; 28.541 CR0293; 28.541 CR0294R1; 28.541 CR0295R1; 28.541 CR0302; 28.541 CR0303; 28.541 CR0312R1; 28.541 CR0315R1; 28.541 CR0316; 28.541 CR0318; 28.545 CR0005R1; 28.622 CR0083R1; 28.622 CR0084R1; 28.622 CR0085; 28.622 CR0086R1; 28.623 CR0046R2; 28.623 CR0084; 28.623 CR0085; 28.623 CR0087R2; 28.623 CR0088; 28.623 CR0089; 28.623 CR0091; 28.623 CR0092; 28.623 CR0093; 32.160 CR0009</t>
  </si>
  <si>
    <t>28.541 CR0279R1; 28.541 CR0280R1; 28.541 CR0281R1; 28.541 CR0282R1; 28.541 CR0313</t>
  </si>
  <si>
    <t>28.550 CR0055R1; 28.550 CR0056R1; 28.552 CR0202R1</t>
  </si>
  <si>
    <t>28.541 CR0260R1; 28.541 CR0268R1; 28.541 CR0289R1; 28.541 CR0290; 28.541 CR0291R1; 28.552 CR0210R1; 28.623 CR0081R1</t>
  </si>
  <si>
    <t>32.101 CR0070R1; 32.103 CR0017R1</t>
  </si>
  <si>
    <t>32.255 CR0207R1; 32.255 CR0218R2; 32.255 CR0219R1; 32.255 CR0220; 32.255 CR0221R1; 32.255 CR0222; 32.255 CR0224; 32.255 CR0225; 32.255 CR0226; 32.255 CR0227R1; 32.255 CR0228; 32.255 CR0229R1</t>
  </si>
  <si>
    <t>28.310 CR0001R1; 28.541 CR0301R1; 28.541 CR0319</t>
  </si>
  <si>
    <t>28.530 CR0022R1; 28.533 CR0068R1; 28.550 CR0052R1; 28.550 CR0057R1; 28.552 CR0220R1</t>
  </si>
  <si>
    <t>28.531 CR0044R1; 28.531 CR0046R1</t>
  </si>
  <si>
    <t>28.532 CR0122; 28.532 CR0123</t>
  </si>
  <si>
    <t>28.532 CR0133</t>
  </si>
  <si>
    <t>28.545 CR0006R1</t>
  </si>
  <si>
    <t>28.552 CR0191R3; 28.552 CR0192R3; 28.552 CR0201R1; 28.552 CR0203R1; 28.552 CR0204; 28.552 CR0206R1; 28.552 CR0207R1; 28.552 CR0208; 28.552 CR0211R1; 28.552 CR0212R1; 28.552 CR0223R1; 28.552 CR0226R2; 28.552 CR0227R1; 28.554 CR0044R1; 28.554 CR0045; 28.554 CR0046</t>
  </si>
  <si>
    <t>28.552 CR0215R2; 28.552 CR0216R2; 28.552 CR0229R1; 28.552 CR0231R1; 28.552 CR0234R1; 28.552 CR0235R1; 28.552 CR0236; 28.552 CR0237R1; 28.552 CR0238R1; 28.552 CR0239R1; 28.552 CR0240R1; 28.552 CR0241R1; 28.554 CR0049R1; 28.554 CR0050R1; 28.554 CR0051R1; 28.554 CR0052R1</t>
  </si>
  <si>
    <t>32.158 CR0012R2</t>
  </si>
  <si>
    <t>32.255 CR0217R1</t>
  </si>
  <si>
    <t>32.255 CR0223R1; 32.291 CR0228R1; 32.298 CR0803R1</t>
  </si>
  <si>
    <t>32.255 CR0233R1; 32.290 CR0119R1; 32.290 CR0123R1; 32.291 CR0242</t>
  </si>
  <si>
    <t>32.256 CR0001R1; 32.256 CR0002R1; 32.290 CR0118R1</t>
  </si>
  <si>
    <t>32.291 CR0215; 32.291 CR0216; 32.298 CR0800R1; 32.298 CR0801; 32.298 CR0802; 32.298 CR0811</t>
  </si>
  <si>
    <t>32.297 CR0037R1</t>
  </si>
  <si>
    <t>32.422 CR0321; 32.422 CR0323</t>
  </si>
  <si>
    <t>Abstract of document: This document is the Exception request for Rel-16 Work Item 'Self-Organizing Networks (SON) for 5G networks (SON_5G)'  Contentious Issues: RAN WG3's Rel. 16 NR_SON_MDT WI defines the O&amp;M requirements to request SA WG5 to provide the ranges of handover and reselection parameters. But it is not clear what the handover and reselection parameters are referred. A LS is sent to RAN to request clarification.</t>
  </si>
  <si>
    <t>SP-200481 contained the wrong specification. SP-200517 didn't overwrite the current file</t>
  </si>
  <si>
    <t>Abstract of document: TS 28.201 specifies the network slice performance and analytics charging in 5G System, including the following aspects: - The charging principle for NSPA Charging; - Charging architecture for NSPA Charging; - The corresponding message flow, triggers and charging information for based the charging principle and charging architecture. Changes since last presentation to SA Meeting #&lt;N&gt;: This is the first presentation to SA. Outstanding Issues: There are no outstanding issues. Contentious Issues: -Stage 2 work: Charging information for the new NF consumer of Nchf Charging service.  -Stage 3 work: extensions of Nchf Charging service API, and new CHF CDR(s) ASN.1.</t>
  </si>
  <si>
    <t>Adds Other related Work Items and dependencies. Updates Objectives, timescales and supporting companies</t>
  </si>
  <si>
    <t>Adds Other related Work Items and dependencies. Updates Objectives, timescales, Rapporteur and supporting companies</t>
  </si>
  <si>
    <t>33.108 CR0419; 33.126 CR0015R1; 33.127 CR0069; 33.127 CR0070R1; 33.127 CR0072R2; 33.127 CR0073; 33.127 CR0074; 33.128 CR0073R1; 33.128 CR0074R1; 33.128 CR0075R1; 33.128 CR0076R1; 33.128 CR0077R1; 33.128 CR0078R2; 33.128 CR0083R1; 33.128 CR0084R1</t>
  </si>
  <si>
    <t>Abstract of document: It is proposed to remove any normative (shall, should, may) statements related to H.263 from Rel-16 specifications and related unnecessary or confusing statements.  The same issue applies to MPEG-4 Visual which does not have any status in any spec, but many leftovers still. Contentious Issues: None.</t>
  </si>
  <si>
    <t>26.114 CR0501; 26.140 CR0020; 26.244 CR0065; 26.346 CR0634</t>
  </si>
  <si>
    <t>Abstract of document: A Release-16 exception for one of the three new specifications being produced in the 5GMS3 work item, namely TS 26.511 Profiles, codecs and formats, is being sought. Contentious Issues: None.</t>
  </si>
  <si>
    <t>(UID: 880001, Suggested acronym: RM_H263_MP4V)</t>
  </si>
  <si>
    <t>(UID: 880011, Suggested acronym: FS_5GSTAR)</t>
  </si>
  <si>
    <t>(UID: 880012, Suggested acronym: HInT)</t>
  </si>
  <si>
    <t>Summary for WI ANTeM</t>
  </si>
  <si>
    <t>HEAD acoustics GmbH</t>
  </si>
  <si>
    <t>ANTeM</t>
  </si>
  <si>
    <t>Jan Reimes</t>
  </si>
  <si>
    <t>26.238 CR0018R1; 26.238 CR0021; 26.238 CR0022; 26.238 CR0023; 26.238 CR0024R1</t>
  </si>
  <si>
    <t>26.247 CR0164R2; 26.247 CR0165R2; 26.346 CR0632R2; 26.346 CR0633R2; 26.347 CR0009R2; 26.347 CR0010R2</t>
  </si>
  <si>
    <t>26.452 CR0002R1</t>
  </si>
  <si>
    <t>26.114 CR0499; 26.114 CR0500R1; 26.247 CR0166</t>
  </si>
  <si>
    <t>26.347 CR0011</t>
  </si>
  <si>
    <t>26.114 CR0497</t>
  </si>
  <si>
    <t>33.819 CR0001R2; 33.819 CR0002R2; 33.819 CR0003R2; 33.819 CR0004R2; 33.819 CR0005R1; 33.819 CR0006R2; 33.819 CR0007R1; 33.819 CR0008R1; 33.819 CR0009R1; 33.819 CR0010</t>
  </si>
  <si>
    <t>Abstract of document: TR 33.853 reviews the key issues and potential solutions to update / add requirements for user plane integrity protection to 3GPP 4G and 5G standards. It concludes that UPIP should be supported both in 4G and 5G and makes recommendations for updates to normative specifications. Changes since last presentation to SA Meeting: None - First presentation Outstanding Issues: Editorial tidying and removal of editors notes.  Agree conclusion for LTE UPIP. Agree recommendations. Contentious Issues: None</t>
  </si>
  <si>
    <t>Abstract of document: TR 33.935 provides detailed designs for Long Term Key Update procedures. Changes since last presentation to SA Meeting: None - First presentation Outstanding Issues: None Contentious Issues: None</t>
  </si>
  <si>
    <t>Abstract of document: TS 33.536 ('Security aspects of 3GPP support for advanced Vehicle-to-Everything (V2X) services (Release 16)') specifies requirements and security solutions to support eV2X services over NR PC5 and Uu reference points.  Changes since last presentation: The outstanding issues reported in the last presentation have been all resolved. Outstanding Issues: None Contentious Issues: None</t>
  </si>
  <si>
    <t>Abstract of document: TS 33.836 ('Study on Security aspects of 3GPP support for Advanced V2X services (Release 16)') provides security and privacy analysis of eV2X system architecture, derives potential security and privacy requirements, and evaluates security and privacy solutions for protection of it.  Changes since last presentation: This is the first presentation to TSC SA. Outstanding Issues: None Contentious Issues: None</t>
  </si>
  <si>
    <t>Abstract of document: The present document specifies the security features and mechanisms to support authentication and key management aspects for applications based on subscription credential(s) in 5G system. AKMA architecture, key management principles and related procedures have been specified in this document. Changes since last presentation: TS 33.535 has not been presented to SA before. Outstanding Issues: Resolution of Editor's notes Editorial changes (as requested by edit help) Addition of context section  Clarification of AKMA ind  Contentious Issues: None.</t>
  </si>
  <si>
    <t>Abstract of document: This technical report determines key issues relating to the security aspects of Enhanced Network Slicing for release 16. This report also details potential solutions for the identified key issues and recommends normative work for release 16. Changes since last presentation to SA Meeting #80: First time presentation to TSG SA. Outstanding Issues: No solutions were concluded for Key issue# 3 and Key issue#6. Contentious Issues: None.</t>
  </si>
  <si>
    <t>Abstract of document: This document specifies the security features and mechanisms to support the Service Enabler Architecture Layer (SEAL) in 5G. Changes since last presentation: This is the first time this document is presented. Outstanding Issues: None Contentious Issues: None</t>
  </si>
  <si>
    <t>Abstract of document: This technical report determines key issues relating to the security of SBA elements and interfaces, details potential solutions and recommends normative work for releases 15 and 16. This report also determines key issues, details potential solutions and recommends normative work for protection of the N9 interface and the support of a user plane gateway function for release 16. Changes since last presentation to SA Meeting #80: Proper documentation of Release 15 normative work, Release 16 work. Outstanding Issues: Not all key issues are concluded, and the TR includes many Editor's Notes. However, normative work for Rel-15 and Rel-16 is finished.  Contentious Issues:</t>
  </si>
  <si>
    <t>Status report on SA WG4 activities</t>
  </si>
  <si>
    <t>32.291 CR0226R1; 32.255 CR0215R1; 32.255 CR0214R1; 32.298 CR0815R1; 32.255 CR0232R1</t>
  </si>
  <si>
    <t>23.222 CR0068; 23.222 CR0069; 23.222 CR0070; 23.222 CR0071; 23.222 CR0072R1; 23.222 CR0073R1; 23.222 CR0074R1; 23.222 CR0075R1</t>
  </si>
  <si>
    <t>23.434 CR0021R1; 23.434 CR0022R2</t>
  </si>
  <si>
    <t>23.379 CR0251R3; 23.379 CR0252R3; 23.379 CR0253R3; 23.379 CR0254R3</t>
  </si>
  <si>
    <t>23.379 CR0255R3; 23.281 CR0142R6; 23.379 CR0256R3; 23.280 CR0257R1</t>
  </si>
  <si>
    <t>23.282 CR0214; 23.282 CR0215; 23.282 CR0218; 23.282 CR0219; 23.282 CR0220; 23.282 CR0221; 23.282 CR0222; 23.282 CR0216R1; 23.282 CR0217R1; 23.282 CR0212R1; 23.282 CR0213R1</t>
  </si>
  <si>
    <t>23.280 CR0248R1; 23.280 CR0250R1; 23.379 CR0257R1; 23.379 CR0258R1; 23.379 CR0259R1; 23.280 CR0243R1; 23.280 CR0244R1; 23.280 CR0245R1; 23.280 CR0246R1; 23.280 CR0249R3; 23.280 CR0255R1; 23.280 CR0260R1; 23.280 CR0251R1; 23.280 CR0252R1; 23.280 CR0253R1</t>
  </si>
  <si>
    <t>26.444 CR0030; 26.444 CR0031; 26.444 CR0032; 26.444 CR0033; 26.444 CR0034; 26.444 CR0035; 26.445 CR0047; 26.445 CR0048; 26.445 CR0049; 26.445 CR0050; 26.445 CR0051; 26.447 CR0013; 26.447 CR0014; 26.447 CR0015; 26.447 CR0016; 26.447 CR0017; 26.442 CR0033R1; 26.442 CR0034R1; 26.442 CR0035R1; 26.442 CR0036R1; 26.442 CR0037R1; 26.443 CR0030R1; 26.443 CR0031R1; 26.443 CR0032R1; 26.443 CR0033R1; 26.443 CR0034R1; 26.445 CR0052R2</t>
  </si>
  <si>
    <t>Presentation of TR 23.744 v2.0.0 for approval: Study into location enhancements for mission critical services</t>
  </si>
  <si>
    <t>Presentation of TR 23.764 v1.0.0 for information: Study on enhancements to application layer support for V2X services</t>
  </si>
  <si>
    <t>Presentation of TS 23.180 v1.0.0 for information: Mission Critical (MC) services support in the Isolated Operation for Public Safety (IOPS) mode of operation</t>
  </si>
  <si>
    <t>Inclusion of full-rate UPIP for 5GSA in 3GPP Release 16: GSMA has communicated with 3GPP since April 2018 about security vulnerabilities arising from the lack of mandatory support of full-rate user plane integrity protection (UPIP) [1,2]. Practical attacks [4,5] exploiting these vulnerabilities have been shown to undermine the security of individual users and the network as a whole. In March 2020, GSMA submitted a Liaison Statement [3] requesting the inclusion of mandatory support of full-rate UPIP in Release 16 and the initial response we received was very positive. However, this feature has still yet to be included and the release is due to be frozen at the end of this month. The support of full-rate UPIP is of considerable importance to our members and was discussed during the GSMA Board Meeting on 2nd June 2020. In that meeting, it was unanimously agreed, that support of full-rate UPIP should be mandatory and made available as soon as possible in devices and networks regardless of the potential performance drawbacks. GSMA views the lack of full-rate UPIP as a significant setback for the security of the mobile industry as a whole and believes that not addressing a known security issue would cause harm to the reputation of 3GPP and, by reflection, of the mobile network operators. Action: The GSMA Board requests TSG SA to confirm, that mandatory support of full-rate UPIP in UEs supporting Standalone NR connected to 5GC will be required from Release 16 onwards. The network operator shall retain the ability to control the use of UPIP on a PDU session basis. Given the importance of this matter, we would appreciate a response in writing as soon as possible.</t>
  </si>
  <si>
    <t>To: TSG SA. CC: TSG RAN, TSG CT</t>
  </si>
  <si>
    <t>Add Telecom management section to TR 21.916</t>
  </si>
  <si>
    <t>Add WI summary of Charging Aspect for 5WWC to TR 21.916</t>
  </si>
  <si>
    <t>Add WI summary of management enhancement for tenant environment support to TR 21.916</t>
  </si>
  <si>
    <t>Update PDU Session release when Control Plane Only indication is not applicable</t>
  </si>
  <si>
    <t>Intel, OPPO, Nokia, Nokia Shanghai Bell, Interdigital</t>
  </si>
  <si>
    <t>Hannu Hietalahti</t>
  </si>
  <si>
    <t>PDU Session release when Control Plane Only indication is not available</t>
  </si>
  <si>
    <t>Interdigital Inc., Nokia, Nokia Shanghai Bell</t>
  </si>
  <si>
    <t>Correction on Deregistration procedures for SMS over NAS</t>
  </si>
  <si>
    <t>15.9.0</t>
  </si>
  <si>
    <t>5GS_Ph1</t>
  </si>
  <si>
    <t>0.5.0</t>
  </si>
  <si>
    <t>Jan Groenendijk</t>
  </si>
  <si>
    <t>Summary for WI Closed loop SLS Assurance</t>
  </si>
  <si>
    <t>LS from GSMA: Inclusion of full-rate UPIP for 5GSA in 3GPP Release 16</t>
  </si>
  <si>
    <t>GSMA (GSMA_LS200604)</t>
  </si>
  <si>
    <t>James Skuse</t>
  </si>
  <si>
    <t>SA WG5 Vice Chairman (Huawei), SA WG5 Chairman, SA WG5 Vice Chairman (Nokia)</t>
  </si>
  <si>
    <t>Abstract of document: This technical report studies security enhancements to 5GS for CIoT addressing architectural enhancements made in TR 23.724. It also studies security for supporting EPS CIoT/MTC functionalities in 5GS. Changes since last presentation to SA Meeting: First Presentation Outstanding Issues:  Contentious Issues:</t>
  </si>
  <si>
    <t>WITHDRAWN: SA WG2 Status report to TSG SA</t>
  </si>
  <si>
    <t>Summary for the SBMA trace and Streaming trace work items</t>
  </si>
  <si>
    <t>TM_SBMA, OAM_RTT</t>
  </si>
  <si>
    <t>Anatoly Andrianov</t>
  </si>
  <si>
    <t>Work Item Summary for 5G management capabilities</t>
  </si>
  <si>
    <t>Orange Spain</t>
  </si>
  <si>
    <t>TS 28.537 captures use cases, requirements and procedures for the heartbeat management capability.</t>
  </si>
  <si>
    <t>SA WG2 Chairman's report to TSG SA#88E</t>
  </si>
  <si>
    <t>Way forward on User Plane Integrity Protection</t>
  </si>
  <si>
    <t>Deutsche Telekom, T-Mobile US, A.S.T.R.I.D. S.A., AT&amp;T, BDBOS, Bell Mobility, BMWi, BOSCH, Broadcom, BT, China Mobile, Erillisverkot, FirstNet, Huawei, HiSilicon, KPN, NCSC, Nkom, NTT DoCoMo, Orange, SEQUANS, Siemens, Swift Navigation, Telecom Italia, Tel</t>
  </si>
  <si>
    <t>Discussion paper to mandate full rate User Plane Integrity Protection in UEs and follow up the request from GSMA in SP-200304</t>
  </si>
  <si>
    <t>CR to 33.501 - Update to User Plane Integrity Protection</t>
  </si>
  <si>
    <t>Deutsche Telekom AG, et al.</t>
  </si>
  <si>
    <t>33.501</t>
  </si>
  <si>
    <t>Inform working groups about decision taken on FR UPIP and request to submit CRs accordingly to September Plenary meetings.</t>
  </si>
  <si>
    <t>Inform GSMA CVD on the decision taken in TSG SA#88-e on mandating Full Rate UPIP and the next steps to be taken.</t>
  </si>
  <si>
    <t>Voting and Elections in 3GPP Electronic Meetings</t>
  </si>
  <si>
    <t>Information about new e-voting annex to 3GPP Working Procedures and about upcoming discussions on how to handle elections during e-meeting. Proposal to postpone all 3GPP elections until PCG decides rules for elections, which is foreseen for September/October 2020.</t>
  </si>
  <si>
    <t>Correction of YANG Solution for S5-203199</t>
  </si>
  <si>
    <t>Ericsson Hungary Ltd</t>
  </si>
  <si>
    <t>16.3.2</t>
  </si>
  <si>
    <t>Balazs Lengyel</t>
  </si>
  <si>
    <t>16.4.1</t>
  </si>
  <si>
    <t>WI_summary_MA5SLA</t>
  </si>
  <si>
    <t>WI Summary for MA5SLA</t>
  </si>
  <si>
    <t>Summary for WI Methodology for 5G management specifications</t>
  </si>
  <si>
    <t>WI Smmary for Telecom management</t>
  </si>
  <si>
    <t>WI summary for Charging Aspect for 5WWC</t>
  </si>
  <si>
    <t>WI summary of management enhancement for tenant environment support</t>
  </si>
  <si>
    <t>Revision of SA WG5 ToR</t>
  </si>
  <si>
    <t>ToR</t>
  </si>
  <si>
    <t>The existing version of SA WG5 Term of Reference is old and does not describe or cover all areas that are supported in SA WG5. This contribution proposes new text for the ToR.</t>
  </si>
  <si>
    <t>CRs resissued in SP-200551</t>
  </si>
  <si>
    <t>CRs reissued in SP-200552</t>
  </si>
  <si>
    <t>(UID: 870003, Suggested acronym: TEI17_IMSGID) Corrects some mistakes to the WI submitted to SA from SA WG2 &amp; additional supporting companies included.</t>
  </si>
  <si>
    <t>(UID: 870004, Suggested acronym: TEI17_SAPES) Updated to include clarification that MPS is included and additional supporting company</t>
  </si>
  <si>
    <t>Clarification on the use of SUPI as the Identity in EAP-AKA' key derivation</t>
  </si>
  <si>
    <t>Qualcomm Incorporated, Nokia, Nokia Shanghai Bell, Ericsson, ZTE</t>
  </si>
  <si>
    <t>15.8.0</t>
  </si>
  <si>
    <t>TSG SA Chairman, TSG CT Chairman, TSG RAN Chairman</t>
  </si>
  <si>
    <t>Suresh Nair</t>
  </si>
  <si>
    <t>SA WG5 status report to TSG SA#88</t>
  </si>
  <si>
    <t>Revised SA WG1 CR-TS 22.125 on UAS definition</t>
  </si>
  <si>
    <t>22.125</t>
  </si>
  <si>
    <t>17.1.0</t>
  </si>
  <si>
    <t>ID_UAS</t>
  </si>
  <si>
    <t>Updated SA WG6 pCR-TR 23.755 on UAS definition</t>
  </si>
  <si>
    <t>23.755</t>
  </si>
  <si>
    <t>0.8.0</t>
  </si>
  <si>
    <t>[DRAFT] LS on UAS definition updates</t>
  </si>
  <si>
    <t>ID_UAS, FS_UASAPP</t>
  </si>
  <si>
    <t>Depending on approval of SP-200555 &amp; 556</t>
  </si>
  <si>
    <t>CBN, Huawei, Hisilicon, Qualcomm Incorporated</t>
  </si>
  <si>
    <t>Shuang Li</t>
  </si>
  <si>
    <t>SA WG1 Report to TSG SA#88e</t>
  </si>
  <si>
    <t>SA WG1 CRs on MONASTERY2</t>
  </si>
  <si>
    <t>SA WG1 CRs on SMARTER_Ph2</t>
  </si>
  <si>
    <t>SA WG1 CRs on cyberCAV</t>
  </si>
  <si>
    <t>SA WG1 CRs on EAV</t>
  </si>
  <si>
    <t>SA WG1 CRs on AVPROD</t>
  </si>
  <si>
    <t>To: SA WG6, SA WG1, SA WG2. CC:</t>
  </si>
  <si>
    <t>26.501 CR0015; 26.501 CR0018</t>
  </si>
  <si>
    <t>SA WG1 CRs on FS_eCAV</t>
  </si>
  <si>
    <t>SA WG1 CRs on eCAV</t>
  </si>
  <si>
    <t>SA WG1 CRs on CMED</t>
  </si>
  <si>
    <t>New SID on Enhanced Access to and Support of Network Slice (FS_EASNS)</t>
  </si>
  <si>
    <t>New SID on Off-Network for Rail (FS_OffNetRail)</t>
  </si>
  <si>
    <t>New SID on 5G Timing Resiliency System (FS_5TRS)</t>
  </si>
  <si>
    <t>New SID on 5G Smart Energy and Infrastructure (FS_5GSEI)</t>
  </si>
  <si>
    <t>New SID on Ranging-based Services (FS_Ranging)</t>
  </si>
  <si>
    <t>New SID on Enhancements for Residential 5G (FS_Resident)</t>
  </si>
  <si>
    <t>New SID on Personal IoT Networks (FS_PIN)</t>
  </si>
  <si>
    <t>Revised SID on FS_FRMCS3</t>
  </si>
  <si>
    <t>FS_FRMCS3</t>
  </si>
  <si>
    <t>ISO SC29 (JPEG/MPEG) reorganization</t>
  </si>
  <si>
    <t>Mary-Luc Champel</t>
  </si>
  <si>
    <t>New WID on Dynamically Changing AM Policies in the 5GC (TEI17)</t>
  </si>
  <si>
    <t>(UID: 870005, Suggested acronym: TEI17_DCAMP). Corrects some mistakes to the WI submitted to SA from SA WG2, updates the target completion plenary and additional supporting company.</t>
  </si>
  <si>
    <t>Biao Long</t>
  </si>
  <si>
    <t>Summary of change: Clause 5.28.3.1: Separated Port management information and Bridge management information in two different tables. The Bridge management information table also consolidates parameters that are mentioned elsewhere (e.g. in clause 5.28.1 and 5.28.2). Port management information Applicability (see Note 6) Supported operations by TSN AF_x000B_(see Note 1) Reference  DS-TT NW-TT  General   Port number X RW  Port management capabilities (see Note 2) X X R  Clause 5.28.3.2: Clarified that the information exchanged between TSN AF and NW-TT can include one or several Port Management Information Containers with related NW-TT port numbers and/or one Bridge Management Information Container. Rev 2 changes: - NW-TT port number removed from the Port Management Information Container (Table 5.28.3.1-1) to align with the agreed Stage 3 CR (C4-203149). Note that the Rev 2 change is not visible to avoid changes-on-changes. The table excerpt below illustrates the row that has been removed:</t>
  </si>
  <si>
    <t>5.28.2; 5.28.3.1; 5.28.3.2</t>
  </si>
  <si>
    <t>Summary of change: Add the Retransmission indicator.</t>
  </si>
  <si>
    <t>A.2, A.3</t>
  </si>
  <si>
    <t>Add the Retransmission Indicator in Open API</t>
  </si>
  <si>
    <t>Summary of change: Change the JSON schema to YAML file for Rel-16 publication</t>
  </si>
  <si>
    <t>Convert JSON schema to YAML file for perfromance threshold monitoring service</t>
  </si>
  <si>
    <t>Summary of change: Add in the PDU session release procedure that AMF can use to request SMF to release Control Plane Only PDU Session for which Control Plane Only indication does not apply any longer. Align the structure of the roaming call flow in clause 4.3.4.3 with the non-roaming call flow in 4.3.4.2 to avoid duplicated requirements.</t>
  </si>
  <si>
    <t>4.3.4.2, 4.3.4.3</t>
  </si>
  <si>
    <t>Summary of change: Add description of step 1f of clause 4.3.4.2 or step 1f of clause 4.3.4.3 of TS 23.502 will be used to this PDU session release case.</t>
  </si>
  <si>
    <t>5.31.4.1</t>
  </si>
  <si>
    <t>D.2.3</t>
  </si>
  <si>
    <t>Summary of change: Update openAPI for NRCellRelation and NRFreqRelation</t>
  </si>
  <si>
    <t>D.4.3</t>
  </si>
  <si>
    <t>Update Clause 4.2.1.2 Inheritance UML diagram</t>
  </si>
  <si>
    <t>Ericsson (SA WG2)</t>
  </si>
  <si>
    <t>New WID: IMS Optimization for HSS Group ID in an SBA environment (TEI17).</t>
  </si>
  <si>
    <t>Intel, Samsung, Nokia, Nokia Shanghai Bell, Ericsson, NTT DOCOMO, vivo, ZTE, Qualcomm Incorporated</t>
  </si>
  <si>
    <t>Report on ISO SC29 (JPEG/MPEG) reorganization</t>
  </si>
  <si>
    <t>Abstract of document:  Contentious Issues:</t>
  </si>
  <si>
    <t>26.445 CR0052R2</t>
  </si>
  <si>
    <t>Agenda &amp; Procedures &amp; Time Schedule for TSG SA#88-e</t>
  </si>
  <si>
    <t>Summary of change: In Section 5.2.3 - Update the text to explicitly include the UE's maximum supported data rate. In Section 5.3.3 - Update the text to explicitly include all data rates and add a note to recommend that UPIP is only turned off by exception.</t>
  </si>
  <si>
    <t>5.2.3, 5.3.3</t>
  </si>
  <si>
    <t>Huawei, HiSilicon, Nokia, Nokia Shanghai Bell, Ericsson, Hewlett-Packard Enterprise, China Mobile, CATT, Inter Digital</t>
  </si>
  <si>
    <t>Summary of change: X.x.2 removed EN (already addressed) by introducing a new NF offering services for NSSAA. Figure also updated to show this. X.x.3:  'AUSF' service to Primary authentication is isolated from service to NSSAA involving AAA-S by introducing NSSAAF Editorial on 'EAP ID' and removed EN Call flow and text aligned with the new NSSAAF offering NSSAA. X.x.4 Aligned to X.x.3: - Call flow and text aligned with the new NSSAAF offering NSSAA X.X.5 Call flow and text aligned with the new NSSAAF offering NSSAA 14.x Text alignment for services provided by NSSAAF Editorial changes 5.X - requirements on NSSAAF</t>
  </si>
  <si>
    <t>X(new), 14.x (new), 5.x</t>
  </si>
  <si>
    <t>CR for network slice specific authentication and authorization clauses</t>
  </si>
  <si>
    <t>Abstract of document: This specification defines the profiles, codecs and formats for 5G Media Streaming (5GMS) services based on the 5G Media Streaming Architecture (5GMSA) including both unicast downlink and unicast uplink. The codec and format capabilities are defined for media components such as video, speech and audio codecs, subtitles, presentation format, media encapsulation as well as content encryption. Based on those capabilities, a collection of 5GMS profiles addresses specific service scenarios by defining requirements on the media capabilities. So far, Television (TV) and Virtual Reality (VR) profiles are specified. A default downlink profile and a default uplink profile are also defined in the case no other profile is claimed to be supported, providing indication on the minimum device capabilities supported by a 5GMS client. Changes since last presentation to SA Meeting: Media profiles have been defined following CMAF playback requirements. CMAF is identified as the preferred distribution format for compatibility with DASH and HLS. 5GMS has been added a default profile for uplink services with associated media capabilities and sending requirements. The support for subtitles has been included for downlink and TV profiles. A video media presentation capability, namely HD-HDR, has been defined so as to identify the minimum capability under which HEVC decoding support is mandatory on top of AVC. Outstanding Issues: None. Contentious Issues: None identified.</t>
  </si>
  <si>
    <t>3GPP Officials</t>
  </si>
  <si>
    <t>For information - 3GPP officials</t>
  </si>
  <si>
    <t>For information - current list of 3GPP Liaison Persons</t>
  </si>
  <si>
    <t>3GPP Newcomer Orientation Session</t>
  </si>
  <si>
    <t>For information - slides presented at last 3GPP Newcomer Orientation Session (held via webinar)</t>
  </si>
  <si>
    <t>Token-based authorization in indirect communication scenarios</t>
  </si>
  <si>
    <t>CableLabs, Mavenir, Nokia, Nokia Shanghai Bell, Ericsson, Huawei, Hisilicon</t>
  </si>
  <si>
    <t>Anja Jerichow</t>
  </si>
  <si>
    <t>CRs to Update the test vectors [EVS codec]</t>
  </si>
  <si>
    <t>Discussion of SA WG2 CR on PDU session establishment with no S-NSSAI</t>
  </si>
  <si>
    <t>Proposal to send back 23.502 CR 2203 on Clarification on PDU session establishment without S-NSSAI indication</t>
  </si>
  <si>
    <t>26.444 CR0030; 26.444 CR0031; 26.444 CR0032; 26.444 CR0033; 26.444 CR0034; 26.442 CR0033R1; 26.442 CR0034R1; 26.442 CR0035R1; 26.442 CR0036R1; 26.442 CR0037R1; 26.443 CR0030R1; 26.443 CR0031R1; 26.443 CR0032R1; 26.443 CR0033R1; 26.443 CR0034R1</t>
  </si>
  <si>
    <t>22.101 CR0566R1; 22.261 CR0428R4</t>
  </si>
  <si>
    <t>22.263 CR0006; 22.263 CR0007; 22.104 CR0050</t>
  </si>
  <si>
    <t>22.104 CR0049; 22.104 CR0048R2</t>
  </si>
  <si>
    <t>22.832 CR0023; 22.804 CR0015; 22.832 CR0027; 22.832 CR0028; 22.832 CR0022R1; 22.832 CR0026R3; 22.832 CR0025R2</t>
  </si>
  <si>
    <t>22.263 CR0003; 22.261 CR0442R1; 22.263 CR0004R1; 22.263 CR0005R1</t>
  </si>
  <si>
    <t>22.125 CR0028R2</t>
  </si>
  <si>
    <t>22.261 CR0454</t>
  </si>
  <si>
    <t>22.104 CR0051; 22.104 CR0040R2; 22.104 CR0041R2; 22.104 CR0044R2; 22.104 CR0045R2; 22.104 CR0046R1; 22.104 CR0047R1; 22.261 CR0441R2</t>
  </si>
  <si>
    <t>22.261 CR0450R1</t>
  </si>
  <si>
    <t>22.280 CR0140R3; 22.280 CR0139R1; 22.280 CR0141</t>
  </si>
  <si>
    <t>SA WG1 Status Report to TSG SA#88e</t>
  </si>
  <si>
    <t>26.444 CR0035 was withdrawn. CRs reissued in CR Packs SP-200386, SP-200396 and SP-200585</t>
  </si>
  <si>
    <t>26.445 CR0047; 26.445 CR0048; 26.445 CR0049; 26.445 CR0050; 26.445 CR0051; 26.447 CR0013; 26.447 CR0014; 26.447 CR0015; 26.447 CR0016; 26.447 CR0017</t>
  </si>
  <si>
    <t>WITHDRAWN: Used CR#0028r2; it should replace S1-202268 (CR#0028r1)</t>
  </si>
  <si>
    <t>Should be withdrawn and a new CR allocate as a revision of S1-202268 WITHDRAWN</t>
  </si>
  <si>
    <t>WITHDRAWN: Updating changes agreed in S6-200824</t>
  </si>
  <si>
    <t>To: RAN WG3, CT WG3, CT WG4. CC: SA WG2, TSG RAN</t>
  </si>
  <si>
    <t>Discussion on way forward for content of Alternative QoS Profiles</t>
  </si>
  <si>
    <t>Huawei, HiSilicon, China Mobile, Telecom Italia, British Telecom, KPN, Orange Vodafone, China Unicom</t>
  </si>
  <si>
    <t>eV2XARC, 5G_URLLC</t>
  </si>
  <si>
    <t>This document elaborates on the QoS parameters including in an Alternative QoS Profile and proposes a way forward.</t>
  </si>
  <si>
    <t>Alignment on Alternative QoS Profile</t>
  </si>
  <si>
    <t>Huawei, HiSilicon, China Mobile, Telecom Italia, British Telecom, KPN, Orange, Vodafone, China Unicom</t>
  </si>
  <si>
    <t>Update about Alternative QoS Profile</t>
  </si>
  <si>
    <t>[DRAFT] LS on Alternative QoS Profile</t>
  </si>
  <si>
    <t>eV2XARC, 5G_V2X_NRSL</t>
  </si>
  <si>
    <t>OPPO</t>
  </si>
  <si>
    <t>Wenqiang Tian</t>
  </si>
  <si>
    <t>Clarification of the definition of a UAS</t>
  </si>
  <si>
    <t>Qualcomm</t>
  </si>
  <si>
    <t>EAV</t>
  </si>
  <si>
    <t>Summary of change: Define token-based authorization for indirect communication as a new subclause under 13.4.1.</t>
  </si>
  <si>
    <t>13.4.1.X (new), 13.4.1.X.1 (new), 13.4.1.X.1.1 (new), 13.4.1.X.1.2 (new), 13.4.1.X.2 (new)</t>
  </si>
  <si>
    <t>Summary of change: Clarify what QoS parameters are included in the Alternative QoS profile.</t>
  </si>
  <si>
    <t>5.7.1.2a, 5.7.2.2</t>
  </si>
  <si>
    <t>5G_URLLC, eV2XARC</t>
  </si>
  <si>
    <t>Summary of change: Clarifies that Alternative QoS Parameters Set includes GFBR, PDB and PER. ARP and MDBV are also added as optional parameters.</t>
  </si>
  <si>
    <t>6.2.2.4, 6.3.1</t>
  </si>
  <si>
    <t>26.114 CR0499 needed replacing by it's revision and was withdrawn. Revised in SP-200595</t>
  </si>
  <si>
    <t>URSP info provision for xBDT</t>
  </si>
  <si>
    <t>Huawei, HiSilicon, Nokia, Nokia Shanghai Bell, ZTE</t>
  </si>
  <si>
    <t>xBDT</t>
  </si>
  <si>
    <t>Summary of change: Update the BDT policy negotiation procedure to include the Non-IP information or IP 3-tupe of Application server and the information for sponsored connectivity. Rev2: Update the texts to clarify that Network Area Information is the associated parameter to the background data transfer policy.</t>
  </si>
  <si>
    <t>Update Nrm YANG</t>
  </si>
  <si>
    <t>Summary of change: In alignment with how KAMF is derived in Annex A.7.0 of TS 33.501, it is clarified that SUPI Type is excluded from the Identity</t>
  </si>
  <si>
    <t>F.3</t>
  </si>
  <si>
    <t>5GS_Ph1-Sec</t>
  </si>
  <si>
    <t>Rel-16 mirror CR: Summary of change: In alignment with how KAMF is derived in Annex A.7.0 of TS 33.501, it is clarified that SUPI Type is excluded from the Identity</t>
  </si>
  <si>
    <t>Summary of change: The unclarities regarding how the UAs consist of UAV and UAV controller is clarified. Normative statements are made informative as applicable._x000B_A number of editorials are corrected. The un-numbered requirements and NOTEs are numbered.</t>
  </si>
  <si>
    <t>3.1, 4.2, 5.1, 6.2, 6.3, 6.4, 6.5, 7.4, A.1</t>
  </si>
  <si>
    <t>6.1.2.4, 6.2.1.6</t>
  </si>
  <si>
    <t>Qualcomm Incorporated, Nokia, Nokia Shanghai Bell, ZTE, Ericsson, Samsung</t>
  </si>
  <si>
    <t>Summary of change: Add missing ManagedFunction -MeasurementControl containment in YANG</t>
  </si>
  <si>
    <t>26.114 CR0500R1; 26.247 CR0166</t>
  </si>
  <si>
    <t>Summary of change: It is proposed to consider the Access Type over which the SMS is deactivated.</t>
  </si>
  <si>
    <t>4.13.3.2</t>
  </si>
  <si>
    <t>SMS deregistration</t>
  </si>
  <si>
    <t>Provides background on SA plenary revision in SP-200529 of the SA WG2 agreed CR in S2-2003288.</t>
  </si>
  <si>
    <t>CRs to Corrections of ch-aw-recv specification [EVS codec]</t>
  </si>
  <si>
    <t>CRs to TS 26.114 and 26.346 [TEI16]</t>
  </si>
  <si>
    <t>CRs to Update the test vectors, Corrections of algorithmic description,EVS Fixed-Point Source Code and ch-aw-recv specification [EVS codec]</t>
  </si>
  <si>
    <t>CRs to Corrections of algorithmic description [EVS codec]</t>
  </si>
  <si>
    <t>New WID on Extension for headset interface tests of UE</t>
  </si>
  <si>
    <t>New SID on 5G Glass-type AR/MR Devices</t>
  </si>
  <si>
    <t>New WID on Removal of H.263 and MPEG-4 Visual from 3GPP Services</t>
  </si>
  <si>
    <t>Rel-16 Work Item Exception for 5GMS3</t>
  </si>
  <si>
    <t>Presentation of Specification to TSG SA: TS 26.511, Version 2.0.0</t>
  </si>
  <si>
    <t>Rel-16 Work Item Exception for RM_H263_MP4V</t>
  </si>
  <si>
    <t>2, 6.2.10.1</t>
  </si>
  <si>
    <t>CR Adding Media Feature Tag for IMS Data Channel [5G_MEDIA_MTSI_ext]</t>
  </si>
  <si>
    <t>26.114 CR0499R1</t>
  </si>
  <si>
    <t>Clarification on SUPI definition</t>
  </si>
  <si>
    <t>Huawei, Hisilicon</t>
  </si>
  <si>
    <t>Summary of change: 1) Correct the wording in Annex A.7.0 of TS 33.501, to clarify for P0= IMSI or NAI,which depend on the SUPI type. 2) Add a reference in F.3 of TS 33.501 that SUPI definition refers to TS 23.003.</t>
  </si>
  <si>
    <t>Rel-16 mirror CR: Summary of change: 1) Correct the wording in Annex A.7.0 of TS 33.501, to clarify for P0= IMSI or NAI,which depend on the SUPI type. 2) Add a reference in F.3 of TS 33.501 that SUPI definition refers to TS 23.003.</t>
  </si>
  <si>
    <t>F.3, A.7.0</t>
  </si>
  <si>
    <t>SA#88-e GoToMeetings Agenda</t>
  </si>
  <si>
    <t>Agenda for the CCs</t>
  </si>
  <si>
    <t>Amogh</t>
  </si>
  <si>
    <t>Niranth</t>
  </si>
  <si>
    <t>namogh@huawei.com</t>
  </si>
  <si>
    <t>Aravindakshan</t>
  </si>
  <si>
    <t>Jishnu</t>
  </si>
  <si>
    <t>jishnu@tejasnetworks.com</t>
  </si>
  <si>
    <t>Tejas Networks Ltd.</t>
  </si>
  <si>
    <t>Asawa</t>
  </si>
  <si>
    <t>Manjari</t>
  </si>
  <si>
    <t>manjari.asawa@dish.com</t>
  </si>
  <si>
    <t>Dish Network</t>
  </si>
  <si>
    <t>Ben Henda</t>
  </si>
  <si>
    <t>Noamen</t>
  </si>
  <si>
    <t>noamen.ben.henda@ericsson.com</t>
  </si>
  <si>
    <t>Berisot</t>
  </si>
  <si>
    <t>Thierry</t>
  </si>
  <si>
    <t>tberisot@novamint.com</t>
  </si>
  <si>
    <t>NOVAMINT</t>
  </si>
  <si>
    <t>Brown</t>
  </si>
  <si>
    <t>+1 469 461-3106</t>
  </si>
  <si>
    <t>michael_brown@affirmednetworks.com</t>
  </si>
  <si>
    <t>Affirmed Networks Inc.</t>
  </si>
  <si>
    <t>Casati</t>
  </si>
  <si>
    <t>Alessio</t>
  </si>
  <si>
    <t>alessio.casati@NOKIA.COM</t>
  </si>
  <si>
    <t>Nokia UK</t>
  </si>
  <si>
    <t>Xiaobao</t>
  </si>
  <si>
    <t>xiaobao.chen@orange.com</t>
  </si>
  <si>
    <t>CHO</t>
  </si>
  <si>
    <t>SANGHOON</t>
  </si>
  <si>
    <t>seanc.cho@sk.com</t>
  </si>
  <si>
    <t>SK Telecom</t>
  </si>
  <si>
    <t>Chu</t>
  </si>
  <si>
    <t>Ting-yi</t>
  </si>
  <si>
    <t>isaku911@gmail.com</t>
  </si>
  <si>
    <t>III</t>
  </si>
  <si>
    <t>Chun</t>
  </si>
  <si>
    <t>SungDuck</t>
  </si>
  <si>
    <t>sungduck.chun@lge.com</t>
  </si>
  <si>
    <t>Clemons</t>
  </si>
  <si>
    <t>peter@quixoticity.com</t>
  </si>
  <si>
    <t>Quixoticity</t>
  </si>
  <si>
    <t>Deng</t>
  </si>
  <si>
    <t>Qiang</t>
  </si>
  <si>
    <t>dengqiang1@catt.cn</t>
  </si>
  <si>
    <t>DHARMADHIKARI</t>
  </si>
  <si>
    <t>OMKAR</t>
  </si>
  <si>
    <t>o.dharmadhikari@cablelabs.com</t>
  </si>
  <si>
    <t>Dumas</t>
  </si>
  <si>
    <t>Sophie</t>
  </si>
  <si>
    <t>sophie.dumas@st.com</t>
  </si>
  <si>
    <t>STMicroelectronics</t>
  </si>
  <si>
    <t>Ebrahim Rezagah</t>
  </si>
  <si>
    <t>Roya</t>
  </si>
  <si>
    <t>roya.rezagah@hhi.fraunhofer.de</t>
  </si>
  <si>
    <t>Fraunhofer HHI</t>
  </si>
  <si>
    <t>EL KOLLI</t>
  </si>
  <si>
    <t>Yacine</t>
  </si>
  <si>
    <t>yacine.elkolli@crf.canon.fr</t>
  </si>
  <si>
    <t>CANON Research Centre France</t>
  </si>
  <si>
    <t>EL MOUMOUHI</t>
  </si>
  <si>
    <t>Sanaa</t>
  </si>
  <si>
    <t>selmoumouhi@eutelsat.com</t>
  </si>
  <si>
    <t>Eutelsat S.A.</t>
  </si>
  <si>
    <t>elliott</t>
  </si>
  <si>
    <t>simon</t>
  </si>
  <si>
    <t>simon.elliott@bbc.co.uk</t>
  </si>
  <si>
    <t>Escott</t>
  </si>
  <si>
    <t>aescott@qti.qualcomm.com</t>
  </si>
  <si>
    <t>Evans</t>
  </si>
  <si>
    <t>Tim P.</t>
  </si>
  <si>
    <t>tim.evans1@vodafone.com</t>
  </si>
  <si>
    <t>Vodafone Italia SpA</t>
  </si>
  <si>
    <t>Ferrus</t>
  </si>
  <si>
    <t>Ramon</t>
  </si>
  <si>
    <t>+34 678 53 59 28</t>
  </si>
  <si>
    <t>ramon.ferrus@sateliot.space</t>
  </si>
  <si>
    <t>Sateliot</t>
  </si>
  <si>
    <t>Firmin</t>
  </si>
  <si>
    <t>Frederic</t>
  </si>
  <si>
    <t>+33 4 92 94 43 09</t>
  </si>
  <si>
    <t>frederic.firmin@etsi.org</t>
  </si>
  <si>
    <t>Gabin</t>
  </si>
  <si>
    <t>Frederic.Gabin@dolby.com</t>
  </si>
  <si>
    <t>Dolby Laboratories Inc.</t>
  </si>
  <si>
    <t>Galante</t>
  </si>
  <si>
    <t>Maria Pia</t>
  </si>
  <si>
    <t>mariapia.galante@telecomitalia.it</t>
  </si>
  <si>
    <t>Gao</t>
  </si>
  <si>
    <t>gaoyang@abp2003.cn</t>
  </si>
  <si>
    <t>ABP, NRTA</t>
  </si>
  <si>
    <t>Gludovacz</t>
  </si>
  <si>
    <t>Dieter</t>
  </si>
  <si>
    <t>+43 1 795 85 5728</t>
  </si>
  <si>
    <t>dieter.gludovacz@magenta.at</t>
  </si>
  <si>
    <t>Hassan</t>
  </si>
  <si>
    <t>Khaled</t>
  </si>
  <si>
    <t>khaledshawky.hassan@de.bosch.com</t>
  </si>
  <si>
    <t>ROBERT BOSCH GmbH</t>
  </si>
  <si>
    <t>Hédé</t>
  </si>
  <si>
    <t>Patrice</t>
  </si>
  <si>
    <t>patrice.hede@huawei.com</t>
  </si>
  <si>
    <t>Huawei Technologies France</t>
  </si>
  <si>
    <t>Huawei Technologies R&amp;D UK</t>
  </si>
  <si>
    <t>Hietalahti</t>
  </si>
  <si>
    <t>Hannu</t>
  </si>
  <si>
    <t>+358 40 5021 724</t>
  </si>
  <si>
    <t>hannu.hietalahti@nokia.com</t>
  </si>
  <si>
    <t>Hu</t>
  </si>
  <si>
    <t>Huadong</t>
  </si>
  <si>
    <t>huhuadong@huawei.com</t>
  </si>
  <si>
    <t>Huawei Technologies Japan K.K.</t>
  </si>
  <si>
    <t>Jain</t>
  </si>
  <si>
    <t>Puneet</t>
  </si>
  <si>
    <t>puneet.jain@intel.com</t>
  </si>
  <si>
    <t>Intel Corporation (UK) Ltd</t>
  </si>
  <si>
    <t>Jerichow</t>
  </si>
  <si>
    <t>Anja</t>
  </si>
  <si>
    <t>anja.jerichow@nokia.com</t>
  </si>
  <si>
    <t>JIANG</t>
  </si>
  <si>
    <t>XIAOWEI</t>
  </si>
  <si>
    <t>jiangxiaowei@xiaomi.com</t>
  </si>
  <si>
    <t>Jiang</t>
  </si>
  <si>
    <t>Zheng</t>
  </si>
  <si>
    <t>jiangzheng@hotmail.com</t>
  </si>
  <si>
    <t>China Telecommunications</t>
  </si>
  <si>
    <t>Jones</t>
  </si>
  <si>
    <t>whjones@mitre.org</t>
  </si>
  <si>
    <t>MITRE Corporation</t>
  </si>
  <si>
    <t>Kang</t>
  </si>
  <si>
    <t>Yanchao</t>
  </si>
  <si>
    <t xml:space="preserve"> 86-13811271816</t>
  </si>
  <si>
    <t>kangyanchao@vivo.com</t>
  </si>
  <si>
    <t>vivo Communication Technology</t>
  </si>
  <si>
    <t>Karampatsis</t>
  </si>
  <si>
    <t>Dimitrios</t>
  </si>
  <si>
    <t>dkarampatsis@lenovo.com</t>
  </si>
  <si>
    <t>Lenovo Mobile Com. Technology</t>
  </si>
  <si>
    <t>Kemos</t>
  </si>
  <si>
    <t>Achilleas</t>
  </si>
  <si>
    <t>+32 2 2991111</t>
  </si>
  <si>
    <t>achilleas.kemos@ec.europa.eu</t>
  </si>
  <si>
    <t>European Commission</t>
  </si>
  <si>
    <t>Eunah</t>
  </si>
  <si>
    <t>+82 42 860 4820</t>
  </si>
  <si>
    <t>eakim@etri.re.kr</t>
  </si>
  <si>
    <t>ETRI</t>
  </si>
  <si>
    <t>Joonwoong</t>
  </si>
  <si>
    <t>joonwoong.kim@sk.com</t>
  </si>
  <si>
    <t>Yunsung</t>
  </si>
  <si>
    <t xml:space="preserve"> 82-10-8080-1448</t>
  </si>
  <si>
    <t>kimy0011@lguplus.co.kr</t>
  </si>
  <si>
    <t>Kitazoe</t>
  </si>
  <si>
    <t>Masato</t>
  </si>
  <si>
    <t>+81 3 5412 8951</t>
  </si>
  <si>
    <t>mkitazoe@qti.qualcomm.com</t>
  </si>
  <si>
    <t>QUALCOMM JAPAN LLC.</t>
  </si>
  <si>
    <t>Kjuus</t>
  </si>
  <si>
    <t>Håkon eyde</t>
  </si>
  <si>
    <t>hakon-eyde.kjuus@telenor.com</t>
  </si>
  <si>
    <t>TELENOR ASA</t>
  </si>
  <si>
    <t>Eng Wei</t>
  </si>
  <si>
    <t>engwei.koo@ViaviSolutions.com</t>
  </si>
  <si>
    <t>ViaviSolutions Deutsch. GmbH</t>
  </si>
  <si>
    <t>KORI</t>
  </si>
  <si>
    <t>M H</t>
  </si>
  <si>
    <t>mhkori@tsdsi.in</t>
  </si>
  <si>
    <t>Kuchibhotla</t>
  </si>
  <si>
    <t>Ravi</t>
  </si>
  <si>
    <t>Ravi.Kuchibhotla@motorola.com</t>
  </si>
  <si>
    <t>Motorola Mobility UK Ltd.</t>
  </si>
  <si>
    <t>Lenovo (Beijing) Ltd</t>
  </si>
  <si>
    <t>Laaksonen</t>
  </si>
  <si>
    <t>Lasse</t>
  </si>
  <si>
    <t>lasse.j.laaksonen@nokia.com</t>
  </si>
  <si>
    <t>Lagrange</t>
  </si>
  <si>
    <t>Pascal</t>
  </si>
  <si>
    <t>etsi-contact@crf.canon.fr</t>
  </si>
  <si>
    <t>Lai</t>
  </si>
  <si>
    <t>Chia-Lin</t>
  </si>
  <si>
    <t>Chia-Lin.Lai@mediatek.com</t>
  </si>
  <si>
    <t>MediaTek (Chengdu) Inc.</t>
  </si>
  <si>
    <t>Larsson</t>
  </si>
  <si>
    <t>Bo</t>
  </si>
  <si>
    <t>bo.larsson@sony.com</t>
  </si>
  <si>
    <t>Sony Corporation</t>
  </si>
  <si>
    <t>Lavasani</t>
  </si>
  <si>
    <t>Shahab</t>
  </si>
  <si>
    <t>+46 70 6360204</t>
  </si>
  <si>
    <t>shahab.lavasani@huawei.com</t>
  </si>
  <si>
    <t>Huawei Technologies Sweden AB</t>
  </si>
  <si>
    <t>Juho</t>
  </si>
  <si>
    <t>+82 2 6147 3310</t>
  </si>
  <si>
    <t>juho95.lee@samsung.com</t>
  </si>
  <si>
    <t>Samsung Electronics Iberia SA</t>
  </si>
  <si>
    <t>Seungik</t>
  </si>
  <si>
    <t>seungiklee@etri.re.kr</t>
  </si>
  <si>
    <t>Shuang</t>
  </si>
  <si>
    <t>lishuang@cbn.cn</t>
  </si>
  <si>
    <t>CBN</t>
  </si>
  <si>
    <t>Zhendong</t>
  </si>
  <si>
    <t>+86 25 8801 4643</t>
  </si>
  <si>
    <t>li.zhendong@zte.com.cn</t>
  </si>
  <si>
    <t>Nubia Technology Co.,Ltd</t>
  </si>
  <si>
    <t>Jianhua</t>
  </si>
  <si>
    <t>liujianhua@oppo.com</t>
  </si>
  <si>
    <t>Long</t>
  </si>
  <si>
    <t>Biao</t>
  </si>
  <si>
    <t>longb@189.cn</t>
  </si>
  <si>
    <t>ctlongbiao@foxmail.com</t>
  </si>
  <si>
    <t>CICT</t>
  </si>
  <si>
    <t>Ma</t>
  </si>
  <si>
    <t>Ruitao</t>
  </si>
  <si>
    <t>mart7@chinaunicom.cn</t>
  </si>
  <si>
    <t>Mayer</t>
  </si>
  <si>
    <t>georg.mayer@huawei.com</t>
  </si>
  <si>
    <t>Murphy</t>
  </si>
  <si>
    <t>andrew.murphy@bbc.co.uk</t>
  </si>
  <si>
    <t>Nagata</t>
  </si>
  <si>
    <t>Satoshi</t>
  </si>
  <si>
    <t>nagatas@nttdocomo.com</t>
  </si>
  <si>
    <t>Nair</t>
  </si>
  <si>
    <t>suresh.p.nair@nokia.com</t>
  </si>
  <si>
    <t>Norton</t>
  </si>
  <si>
    <t>+1 1 571 565-5639</t>
  </si>
  <si>
    <t>mark.c.norton.ctr@mail.mil</t>
  </si>
  <si>
    <t>Oettl</t>
  </si>
  <si>
    <t>martin.oettl@nokia.com</t>
  </si>
  <si>
    <t>Olechna</t>
  </si>
  <si>
    <t>Edward</t>
  </si>
  <si>
    <t>eolechna@mitre.org</t>
  </si>
  <si>
    <t>Oprescu</t>
  </si>
  <si>
    <t>Val</t>
  </si>
  <si>
    <t>valentin.oprescu-surcobe@att.com</t>
  </si>
  <si>
    <t>Pareglio</t>
  </si>
  <si>
    <t>Barbara</t>
  </si>
  <si>
    <t>BPareglio@gsma.com</t>
  </si>
  <si>
    <t>PARK</t>
  </si>
  <si>
    <t>ILSOO</t>
  </si>
  <si>
    <t>ispark@lguplus.co.kr</t>
  </si>
  <si>
    <t>Park</t>
  </si>
  <si>
    <t>Junbeom</t>
  </si>
  <si>
    <t>Rapporteur</t>
  </si>
  <si>
    <t>junbeom.p.clvm@gmail.com</t>
  </si>
  <si>
    <t>Kenneth</t>
  </si>
  <si>
    <t>kpark@sharplabs.com</t>
  </si>
  <si>
    <t>SHARP Corporation</t>
  </si>
  <si>
    <t>Pesonen</t>
  </si>
  <si>
    <t>Tero</t>
  </si>
  <si>
    <t>tero.pesonen@tcca.info</t>
  </si>
  <si>
    <t>TCCA</t>
  </si>
  <si>
    <t>Erillisverkot</t>
  </si>
  <si>
    <t>Phan</t>
  </si>
  <si>
    <t>Ly-Thanh</t>
  </si>
  <si>
    <t xml:space="preserve"> 33 1 55 01 6112</t>
  </si>
  <si>
    <t>ly-thanh.phan@thalesgroup.com</t>
  </si>
  <si>
    <t>PIROARD</t>
  </si>
  <si>
    <t>Francois</t>
  </si>
  <si>
    <t>fpiroairbus@gmail.com</t>
  </si>
  <si>
    <t>Airbus</t>
  </si>
  <si>
    <t>Pudney</t>
  </si>
  <si>
    <t>Chris</t>
  </si>
  <si>
    <t>chris.pudney@vodafone.com</t>
  </si>
  <si>
    <t>Rajadurai</t>
  </si>
  <si>
    <t>Rajavelsamy</t>
  </si>
  <si>
    <t>+91 80 4181 9999</t>
  </si>
  <si>
    <t>rajvel@samsung.com</t>
  </si>
  <si>
    <t>Ramamurthi</t>
  </si>
  <si>
    <t>Vishwanath</t>
  </si>
  <si>
    <t>vishwanath.ramamurthi@verizonwireless.com</t>
  </si>
  <si>
    <t>Verizon Sweden</t>
  </si>
  <si>
    <t>Ren</t>
  </si>
  <si>
    <t>Chi</t>
  </si>
  <si>
    <t>renchi1@chinaunicom.cn</t>
  </si>
  <si>
    <t>Rutkowski</t>
  </si>
  <si>
    <t>+1 703-999-8270</t>
  </si>
  <si>
    <t>tony.rutkowski@cisecurity.org</t>
  </si>
  <si>
    <t>CIS</t>
  </si>
  <si>
    <t>Sabater</t>
  </si>
  <si>
    <t>Susana</t>
  </si>
  <si>
    <t>susana.sabater@vodafone.com</t>
  </si>
  <si>
    <t>Vodafone España SA</t>
  </si>
  <si>
    <t>Salkintzis</t>
  </si>
  <si>
    <t>Apostolis</t>
  </si>
  <si>
    <t>salki@motorola.com</t>
  </si>
  <si>
    <t>Motorola Mobility España SA</t>
  </si>
  <si>
    <t>Sällberg</t>
  </si>
  <si>
    <t>Krister</t>
  </si>
  <si>
    <t>+46 10 715 4928</t>
  </si>
  <si>
    <t>krister.sallberg@ericsson.com</t>
  </si>
  <si>
    <t>Ericsson Japan K.K.</t>
  </si>
  <si>
    <t>Schmitt</t>
  </si>
  <si>
    <t>peter.schmitt@huawei.com</t>
  </si>
  <si>
    <t>Schramm</t>
  </si>
  <si>
    <t>Mirko</t>
  </si>
  <si>
    <t>+49 30 92355216</t>
  </si>
  <si>
    <t>Mirko.Schramm@huawei.com</t>
  </si>
  <si>
    <t>Huawei Technologies (Korea)</t>
  </si>
  <si>
    <t>Shaikh</t>
  </si>
  <si>
    <t>Viqar</t>
  </si>
  <si>
    <t>vshaikh@perspectalabs.com</t>
  </si>
  <si>
    <t>Perspecta Labs Inc.</t>
  </si>
  <si>
    <t>SHI</t>
  </si>
  <si>
    <t>Zhihua</t>
  </si>
  <si>
    <t>szh@oppo.com</t>
  </si>
  <si>
    <t>Hangzhou Douku</t>
  </si>
  <si>
    <t>Shyy</t>
  </si>
  <si>
    <t>DJ</t>
  </si>
  <si>
    <t>djshyy@mitre.org</t>
  </si>
  <si>
    <t>Simmons</t>
  </si>
  <si>
    <t>Paul</t>
  </si>
  <si>
    <t>psimmons.tamum@gmail.com</t>
  </si>
  <si>
    <t>Singh</t>
  </si>
  <si>
    <t>Ray</t>
  </si>
  <si>
    <t>rsingh@perspectalabs.com</t>
  </si>
  <si>
    <t>So</t>
  </si>
  <si>
    <t>Tricci</t>
  </si>
  <si>
    <t>tso@ztetx.com</t>
  </si>
  <si>
    <t>Starsinic</t>
  </si>
  <si>
    <t>Starsinic.Michael@ConvidaWireless.com</t>
  </si>
  <si>
    <t>InterDigital, Inc.</t>
  </si>
  <si>
    <t>Convida Wireless</t>
  </si>
  <si>
    <t>Stojanovski</t>
  </si>
  <si>
    <t>Saso</t>
  </si>
  <si>
    <t>+ 33 6 62 66 19 98</t>
  </si>
  <si>
    <t>saso.stojanovski@intel.com</t>
  </si>
  <si>
    <t>Intel Deutschland GmbH</t>
  </si>
  <si>
    <t>Intel Russia A/O</t>
  </si>
  <si>
    <t>Streijl</t>
  </si>
  <si>
    <t>Robert</t>
  </si>
  <si>
    <t>+1 732-898-8015</t>
  </si>
  <si>
    <t>rstreijl@perspectalabs.com</t>
  </si>
  <si>
    <t>Sultana</t>
  </si>
  <si>
    <t>Shabnam</t>
  </si>
  <si>
    <t>shabnam.sultana@ericsson.com</t>
  </si>
  <si>
    <t>Sumita</t>
  </si>
  <si>
    <t>Masa</t>
  </si>
  <si>
    <t xml:space="preserve"> 81 80 3085 7164</t>
  </si>
  <si>
    <t>sumita.masaomi@huawei.com</t>
  </si>
  <si>
    <t>HUAWEI Technologies Japan K.K.</t>
  </si>
  <si>
    <t>Feifei</t>
  </si>
  <si>
    <t>feifei.sun@samsung.com</t>
  </si>
  <si>
    <t>Samsung Electronics Polska</t>
  </si>
  <si>
    <t>Peng</t>
  </si>
  <si>
    <t>peng.sun@vivo.com</t>
  </si>
  <si>
    <t>Tao</t>
  </si>
  <si>
    <t>suntao@chinamobile.com</t>
  </si>
  <si>
    <t>China Mobile M2M Company Ltd.</t>
  </si>
  <si>
    <t>Taira</t>
  </si>
  <si>
    <t>Akinori</t>
  </si>
  <si>
    <t>Taira.Akinori@cs.MitsubishiElectric.co.jp</t>
  </si>
  <si>
    <t>Thiebaut</t>
  </si>
  <si>
    <t>Laurent</t>
  </si>
  <si>
    <t>laurent.thiebaut@nokia.com</t>
  </si>
  <si>
    <t>Nokia France</t>
  </si>
  <si>
    <t>Thorpe-Taylor</t>
  </si>
  <si>
    <t>Carol-lyn</t>
  </si>
  <si>
    <t>carol-lyn.taylor@dhs.gov</t>
  </si>
  <si>
    <t>CISA ECD</t>
  </si>
  <si>
    <t>Toche</t>
  </si>
  <si>
    <t>Christian</t>
  </si>
  <si>
    <t>+33 6 75 94 36 94</t>
  </si>
  <si>
    <t>christian.toche@huawei.com</t>
  </si>
  <si>
    <t>Tonesi</t>
  </si>
  <si>
    <t>Dario Serafino</t>
  </si>
  <si>
    <t>dario.tonesi@huawei.com</t>
  </si>
  <si>
    <t>Toufik</t>
  </si>
  <si>
    <t>Issam</t>
  </si>
  <si>
    <t>+33 4 92 94 42 00</t>
  </si>
  <si>
    <t>Issam.Toufik@etsi.org</t>
  </si>
  <si>
    <t>Tsang</t>
  </si>
  <si>
    <t>Yolanda</t>
  </si>
  <si>
    <t>yolandatsang@astri.org</t>
  </si>
  <si>
    <t>ASTRI</t>
  </si>
  <si>
    <t>Tsang kwong u</t>
  </si>
  <si>
    <t>Steve</t>
  </si>
  <si>
    <t>steve.tsangkwongu@orange.com</t>
  </si>
  <si>
    <t>Orange Romania</t>
  </si>
  <si>
    <t>Tsuda</t>
  </si>
  <si>
    <t>Shinichiro</t>
  </si>
  <si>
    <t>Shinichiro.Tsuda@sony.com</t>
  </si>
  <si>
    <t>Velev</t>
  </si>
  <si>
    <t>Genadi</t>
  </si>
  <si>
    <t>gvelev@lenovo.com</t>
  </si>
  <si>
    <t>Motorola Mobility Germany GmbH</t>
  </si>
  <si>
    <t>Vucetic</t>
  </si>
  <si>
    <t>Vojislav</t>
  </si>
  <si>
    <t>+1(408) 986-4000</t>
  </si>
  <si>
    <t>vvucetic@infoblox.com</t>
  </si>
  <si>
    <t>Infoblox</t>
  </si>
  <si>
    <t>Wan</t>
  </si>
  <si>
    <t>t.wan@cablelabs.com</t>
  </si>
  <si>
    <t>Wang</t>
  </si>
  <si>
    <t>Tzu-ya</t>
  </si>
  <si>
    <t>zorawang@iii.org.tw</t>
  </si>
  <si>
    <t>Weiss</t>
  </si>
  <si>
    <t>Mario</t>
  </si>
  <si>
    <t>+49 6131 18 2229</t>
  </si>
  <si>
    <t>Mario.Weiss@BNetzA.de</t>
  </si>
  <si>
    <t>BMWi</t>
  </si>
  <si>
    <t>Wenham</t>
  </si>
  <si>
    <t>Steven</t>
  </si>
  <si>
    <t>+44 (0)1223 887000</t>
  </si>
  <si>
    <t>steven.wenham@huawei.com</t>
  </si>
  <si>
    <t>Wild</t>
  </si>
  <si>
    <t>Peter A.</t>
  </si>
  <si>
    <t>peter.wild@vodafone.com</t>
  </si>
  <si>
    <t>Vodafone GmbH</t>
  </si>
  <si>
    <t>Vodafone Ireland Plc</t>
  </si>
  <si>
    <t>WU</t>
  </si>
  <si>
    <t>SAI</t>
  </si>
  <si>
    <t>wusai@epri.sgcc.com.cn</t>
  </si>
  <si>
    <t>CEPRI</t>
  </si>
  <si>
    <t>Xiaodong</t>
  </si>
  <si>
    <t>xuxiaodong@chinamobile.com</t>
  </si>
  <si>
    <t>CMDI</t>
  </si>
  <si>
    <t>Xiong</t>
  </si>
  <si>
    <t>Chunshan</t>
  </si>
  <si>
    <t>chunshxiong@tencent.com</t>
  </si>
  <si>
    <t>Yokota</t>
  </si>
  <si>
    <t>Daisuke</t>
  </si>
  <si>
    <t>+81 3 6887 8021</t>
  </si>
  <si>
    <t>daisuke.yokota@g.softbank.co.jp</t>
  </si>
  <si>
    <t>SoftBank Corp.</t>
  </si>
  <si>
    <t>Yoo</t>
  </si>
  <si>
    <t>Mike</t>
  </si>
  <si>
    <t>240-592-3402</t>
  </si>
  <si>
    <t>mike.yoo@jhuapl.edu</t>
  </si>
  <si>
    <t>ZHANG</t>
  </si>
  <si>
    <t>zhang.shuang2@huawei.com</t>
  </si>
  <si>
    <t>Zhang</t>
  </si>
  <si>
    <t>Wanqiang</t>
  </si>
  <si>
    <t>zhangwanqiang@huawei.com</t>
  </si>
  <si>
    <t>Zhuoyun</t>
  </si>
  <si>
    <t>zhuoyuzhang@tencent.com</t>
  </si>
  <si>
    <t>Song</t>
  </si>
  <si>
    <t>zhaosong414@foxmail.com</t>
  </si>
  <si>
    <t>China Telecomunication Corp.</t>
  </si>
  <si>
    <t>Zhou</t>
  </si>
  <si>
    <t>Xutao</t>
  </si>
  <si>
    <t>xutao.zhou@samsung.com</t>
  </si>
  <si>
    <t>BEIJING SAMSUNG TELECOM R&amp;D</t>
  </si>
  <si>
    <t>Fenqin</t>
  </si>
  <si>
    <t>zhufenqin@huawei.com</t>
  </si>
  <si>
    <t>Jinguo</t>
  </si>
  <si>
    <t>zhu.jinguo@zte.com.cn</t>
  </si>
  <si>
    <t>Wenruo</t>
  </si>
  <si>
    <t>+86 21 38902812</t>
  </si>
  <si>
    <t>wenruo.zhu@huawei.com</t>
  </si>
  <si>
    <t>HUAWEI TECH. GmbH</t>
  </si>
  <si>
    <t>Zisimopoulos</t>
  </si>
  <si>
    <t>harisz@qti.qualcomm.com</t>
  </si>
  <si>
    <t>Qualcomm Korea</t>
  </si>
  <si>
    <t>Zou</t>
  </si>
  <si>
    <t>Lan</t>
  </si>
  <si>
    <t>zoulan@huawei.com</t>
  </si>
  <si>
    <t>To: TSG RAN, TSG SA. CC:</t>
  </si>
  <si>
    <t xml:space="preserve">LS from TSG CT: LS on port allocation </t>
  </si>
  <si>
    <t>TSG CT (CP-201315)</t>
  </si>
  <si>
    <t>In response to the RAN WG3 and CT WG4 LSs on port allocation for the W1 interface, TSG CT has endorsed the attached LSs to RAN WG3, CT WG4 and IESG requesting: - IESG to approve the IANA port number assignment request for the W1 interface; - CT WG4 to specify alternative solutions for port allocation for new 3GPP interfaces from Rel-17 onwards, that each 3GPP WG could rely upon when defining new interfaces, to avoid future IANA port number assignment requests for network internal services. CT kindly ask RAN and SA to endorse the proposed LSs or to provide feedback as appropriate. TSG CT intends to approve these LSs during TSG CT#88e if they are endorsed by TSG RAN and TSG SA. Action: TSG CT kindly asks TSG RAN and TSG SA to endorse the proposed LSs or to provide feedback as appropriate.</t>
  </si>
  <si>
    <t>Bruno Landais</t>
  </si>
  <si>
    <t>To: TSG SA. CC: SA WG1, SA WG2, SA WG3, SA WG5, SA WG6, CT WG3, IEC TC 65, oneM2M TP, OPC Foundation, PI, IEEE TSN, TM Forum, ETG</t>
  </si>
  <si>
    <t>LS from 5G-ACIA: 5G capabilities exposure for factories of the future</t>
  </si>
  <si>
    <t>5G-ACIA (5G-ACIA_LS_29062020)</t>
  </si>
  <si>
    <t>Over the last two years, 5G-ACIA has collected and analysed many industrial use cases. These use cases - as well as inferred communication service characteristics - have been documented by 3GPP in TS 22.104 and TS 22.261. 5G-ACIA has further refined and analysed operational use cases that are needed by factory operators to manage and maintain 5G-enabled devices and 5G Non-Public Networks (NPN) in a simple and efficient manner. 5G-ACIA believes the service exposure requirements derived from the aforementioned operational use cases are valuable input for upcoming contributions addressing ongoing work in 3GPP, such as the study items documented in TR 23.700 and TR 23.745. These requirements have been published in the 5G-ACIA white paper Exposure of 5G capabilities for connected industries and automation applications (www.5g-acia.org/publications), which is also attached to this LS. This white paper focuses on operational use cases pertaining to device management, for example use cases that enable factory operators to manage the life cycle of devices, and e.g. to change and monitor the devices' connectivity. In order to execute these operational use cases efficiently, the industrial systems require a set of well standardised and published APIs that hide a great deal of 3GPP complexity and yet provide the needed flexibility to the factory operator. These capabilities are needed by factories of the future and expected from 5G NPN and 5G-enabled devices. 5G-ACIA would like to highlight the importance of these refined requirements for industrial operations and would appreciate it very much, if 3GPP considered the provided information to ongoing and upcoming specification work. 5G-ACIA would be eager to receive 3GPP's feedback on these new exposure interface requirements and related Stage-2 and Stage-3 work. Action: Consider the content of the white paper and advice any related 3GPP WG on needed study items or actions and provide feedback to 5G-ACIA on planned activities.</t>
  </si>
  <si>
    <t>Alexander Bentkus</t>
  </si>
  <si>
    <t>To correct Stage 3 OpenAPI code errors found in Forge after the CRs were approved by SA WG5</t>
  </si>
  <si>
    <t>2, 5.2.1, 5.3.x (new), 5.3.y (new), 5.4.1, F.4.3, G.4.3, H.5.x (new)</t>
  </si>
  <si>
    <t>2, 4.2.1, 4.3.2, 4.3.3, 4.4.1, 5.2.1, 5.3.2, 5.3.x (new), 5.3.y (new), 5.3.z (new), 5.4.1, C4.3, D4.3, E.5.16, E.5.17, F.4.3, G.4.3, H.5.20, H.5.x (new)</t>
  </si>
  <si>
    <t>Rel-16 CR 28.541 Add IOC for control of QoS monitoring per QoS flow per UE</t>
  </si>
  <si>
    <t>Rel-16 CR 28.541 Add IOC for control of GTP-U path QoS monitoring</t>
  </si>
  <si>
    <t>To revise the agreed CR to align with open APIs on ETSI Forge</t>
  </si>
  <si>
    <t>Rel-16 CR 28.541 Add IOC for configurable 5QIs</t>
  </si>
  <si>
    <t>.PDF</t>
  </si>
  <si>
    <t>WITHDRAWN: Summary of change: Added missing } No functional change</t>
  </si>
  <si>
    <t>Work Plan review at TSG SA#88e</t>
  </si>
  <si>
    <t>.PPTX</t>
  </si>
  <si>
    <t>WITHDRAWN: Summary of change: Clarify the UICC definition to include removable and non-removable options.</t>
  </si>
  <si>
    <t>Source to TSG incorrect. Also submitted in SP-200570. WITHDRAWN</t>
  </si>
  <si>
    <t>Alignment CR for DAPS HO</t>
  </si>
  <si>
    <t>16.6.0</t>
  </si>
  <si>
    <t>5GS_Ph1, NR_Mob_enh-Core, LTE_feMob-Core</t>
  </si>
  <si>
    <t>Summary of change: - adds new clause 5.5.1.2.2a to support DAPS HO. New changes beyond RAN's spec. - S-RAN requests DAPS HO when DAPS HO is supported by both S-RAN and S-MME. - T-RAN sends the DAPS Information IE If the DAPS HO is supported by both the T-RAN and T-MME.</t>
  </si>
  <si>
    <t>Block Noted in CC#1</t>
  </si>
  <si>
    <t>Noted in CC#1</t>
  </si>
  <si>
    <t>Approved in CC#1</t>
  </si>
  <si>
    <t>Approved in CC#2</t>
  </si>
  <si>
    <t>Approved in CC#3</t>
  </si>
  <si>
    <t>Nokia commented that there had been agreement with the current message of the LS. The latest version developed by TSG CT was endorsed.</t>
  </si>
  <si>
    <r>
      <t xml:space="preserve">It was suggested to forward this LS to SA WG2 in order for them to consider developments of the study. </t>
    </r>
    <r>
      <rPr>
        <b/>
        <sz val="9"/>
        <color rgb="FFFF0000"/>
        <rFont val="Arial"/>
        <family val="2"/>
      </rPr>
      <t>This LS was forwarded to SA WG2.</t>
    </r>
  </si>
  <si>
    <t>Vodafone commented that all necessary CRs for eCall over NR have been completed. This LS was then noted.</t>
  </si>
  <si>
    <t>This LS was postponed.</t>
  </si>
  <si>
    <t>CC#1: There is now a mechanism to perform e-Voting during e-meetings. The process for e-elections during e-meetings is still under development and Guidance and rules are expected from the PCG by September 2020. Until this is concluded it is recommended to postpone any elections and vacant posts arising should be covered by a Vice Chairman or Convenor until elections can be held. This was then approved.</t>
  </si>
  <si>
    <t>Revision of S2-2003260 (23.501 CR2230R1) in CR Pack SP-200438. Approved at CC#1</t>
  </si>
  <si>
    <t>Proposed revision of 23.501 CR2230R1 in SP-200515. CC#1: All CRs except 23.501 CR2230R1 were approved. This CR Pack was partially approved.</t>
  </si>
  <si>
    <t>Proposed revision of 23.502 CR2219R1 in SP-200527 and 23.501 CR2361R1 in SP-200528. CC#1: All CRs except 23.502 CR2219R1 and 23.501 CR2361R1 were approved. This CR Pack was partially approved.</t>
  </si>
  <si>
    <t>Proposed revision of 23.503 CR0451R1 in CR Pack SP-200440. Approved at CC#1</t>
  </si>
  <si>
    <t>Proposed revision of 23.503 CR0451R1 in SP-200594. CC#1: All CRs except 23.503 CR0451R1 were approved. This CR Pack was partially approved.</t>
  </si>
  <si>
    <t>Source to TSG incorrect. Approved at CC#1</t>
  </si>
  <si>
    <t>Revision of S5-202420 (32.291 CR0221R1) in CR Pack SP-200484. Source to TSG incorrect. Approved at CC#1</t>
  </si>
  <si>
    <t>Proposed revision of 32.291 CR0221R1 in SP-200522. CC#1: All CRs except 32.291 CR0221R1 were approved. This CR Pack was partially approved.</t>
  </si>
  <si>
    <t>Revision of 28.623 CR0085 in CR Pack SP-200490. Approved at CC#1</t>
  </si>
  <si>
    <r>
      <rPr>
        <sz val="9"/>
        <color rgb="FFFF0000"/>
        <rFont val="Arial"/>
        <family val="2"/>
      </rPr>
      <t>LATE DOC</t>
    </r>
    <r>
      <rPr>
        <sz val="9"/>
        <rFont val="Arial"/>
        <family val="2"/>
      </rPr>
      <t>: Rx 30/06, 07:20. Proposed revision of 28.541 CR0261 in CR pack SP-200489. Approved at CC#1</t>
    </r>
  </si>
  <si>
    <r>
      <rPr>
        <sz val="9"/>
        <color rgb="FFFF0000"/>
        <rFont val="Arial"/>
        <family val="2"/>
      </rPr>
      <t>LATE DOC</t>
    </r>
    <r>
      <rPr>
        <sz val="9"/>
        <rFont val="Arial"/>
        <family val="2"/>
      </rPr>
      <t>: Rx 30/06, 07:20. Proposed revision of 28.541 CR0262 in CR pack SP-200489. Approved at CC#1</t>
    </r>
  </si>
  <si>
    <r>
      <rPr>
        <sz val="9"/>
        <color rgb="FFFF0000"/>
        <rFont val="Arial"/>
        <family val="2"/>
      </rPr>
      <t>LATE DOC</t>
    </r>
    <r>
      <rPr>
        <sz val="9"/>
        <rFont val="Arial"/>
        <family val="2"/>
      </rPr>
      <t>: Rx 30/06, 07:20. Proposed revision of 28.541 CR0286 in CR pack SP-200490. Approved at CC#1</t>
    </r>
  </si>
  <si>
    <t>Ahmad</t>
  </si>
  <si>
    <t>Saad</t>
  </si>
  <si>
    <t>saad.ahmad@interdigital.com</t>
  </si>
  <si>
    <t>Ai</t>
  </si>
  <si>
    <t>Ming</t>
  </si>
  <si>
    <t>+86 10 62305566-2180</t>
  </si>
  <si>
    <t>aiming@catt.cn</t>
  </si>
  <si>
    <t>Ali</t>
  </si>
  <si>
    <t>Irfan</t>
  </si>
  <si>
    <t xml:space="preserve"> 1-312-823-3855</t>
  </si>
  <si>
    <t>irfaali@cisco.com</t>
  </si>
  <si>
    <t>Cisco Systems Belgium</t>
  </si>
  <si>
    <t>Almodovar Chico</t>
  </si>
  <si>
    <t>Jose Luis</t>
  </si>
  <si>
    <t>jose.almodovarchico@tno.nl</t>
  </si>
  <si>
    <t>Dushchuluun</t>
  </si>
  <si>
    <t>Khishigbayar</t>
  </si>
  <si>
    <t>khishigbayar.dushchuluun@irt.de</t>
  </si>
  <si>
    <t>IRT</t>
  </si>
  <si>
    <t>Feder</t>
  </si>
  <si>
    <t>Peretz</t>
  </si>
  <si>
    <t>peretz.feder@spirent.com</t>
  </si>
  <si>
    <t>Qiubin</t>
  </si>
  <si>
    <t>gaoqiubin@catt.cn</t>
  </si>
  <si>
    <t>Datang Linktester Technology</t>
  </si>
  <si>
    <t>Grant</t>
  </si>
  <si>
    <t>Marc</t>
  </si>
  <si>
    <t>marc.grant@att.com</t>
  </si>
  <si>
    <t>Guo</t>
  </si>
  <si>
    <t>Ivy</t>
  </si>
  <si>
    <t>ivy_guo@apple.com</t>
  </si>
  <si>
    <t>Apple Computer Trading Co. Ltd</t>
  </si>
  <si>
    <t>Immonen</t>
  </si>
  <si>
    <t>Antti</t>
  </si>
  <si>
    <t>antti.immonen@dish.com</t>
  </si>
  <si>
    <t>KIM</t>
  </si>
  <si>
    <t>TaeHyun</t>
  </si>
  <si>
    <t>st@synctechno.com</t>
  </si>
  <si>
    <t>SyncTechno</t>
  </si>
  <si>
    <t>Aijuan</t>
  </si>
  <si>
    <t>+86 10 58832849</t>
  </si>
  <si>
    <t>liuaijuan@catt.cn</t>
  </si>
  <si>
    <t>Fiberhome Technologies Group</t>
  </si>
  <si>
    <t>Ting</t>
  </si>
  <si>
    <t>lu.ting@zte.com.cn</t>
  </si>
  <si>
    <t>Padden</t>
  </si>
  <si>
    <t>Joey</t>
  </si>
  <si>
    <t>j.padden@cablelabs.com</t>
  </si>
  <si>
    <t>Quan</t>
  </si>
  <si>
    <t>Haiyang</t>
  </si>
  <si>
    <t>+86 10 62305566 2039</t>
  </si>
  <si>
    <t>quanhaiyang@catt.cn</t>
  </si>
  <si>
    <t>Morningcore Technology Co.,Ltd</t>
  </si>
  <si>
    <t>Rebellon</t>
  </si>
  <si>
    <t>Manuel</t>
  </si>
  <si>
    <t>mrebellon@sandvine.com</t>
  </si>
  <si>
    <t>Sandvine Incorporated</t>
  </si>
  <si>
    <t>Rengasami</t>
  </si>
  <si>
    <t>Selvam</t>
  </si>
  <si>
    <t>selvam@trideaworks.com</t>
  </si>
  <si>
    <t>OTD</t>
  </si>
  <si>
    <t>Rong</t>
  </si>
  <si>
    <t>Wu</t>
  </si>
  <si>
    <t>raina.wu@huawei.com</t>
  </si>
  <si>
    <t>Smith</t>
  </si>
  <si>
    <t>Brian</t>
  </si>
  <si>
    <t>+1 905 282 3241 ext</t>
  </si>
  <si>
    <t>b.smith@bell.ca</t>
  </si>
  <si>
    <t>Yuexia</t>
  </si>
  <si>
    <t>+8610 2305566-2047</t>
  </si>
  <si>
    <t>songyuexia@catt.cn</t>
  </si>
  <si>
    <t>GOHIGH DATA NETWORKS TECH.</t>
  </si>
  <si>
    <t>Takada</t>
  </si>
  <si>
    <t>Terufumi</t>
  </si>
  <si>
    <t>terufumi.takada.j7r@jp.denso.com</t>
  </si>
  <si>
    <t>DENSO AUTOMOTIVE</t>
  </si>
  <si>
    <t>Todorovic</t>
  </si>
  <si>
    <t>Goran</t>
  </si>
  <si>
    <t>gtodorov@bouyguestelecom.fr</t>
  </si>
  <si>
    <t>BOUYGUES Telecom</t>
  </si>
  <si>
    <t>Hucheng</t>
  </si>
  <si>
    <t>wanghucheng@catt.cn</t>
  </si>
  <si>
    <t>Ke</t>
  </si>
  <si>
    <t>+86 10 58832000 3880</t>
  </si>
  <si>
    <t>wangke@catt.cn</t>
  </si>
  <si>
    <t>YANG</t>
  </si>
  <si>
    <t>DELONG</t>
  </si>
  <si>
    <t>xtgjbz@epri.sgcc.com.cn</t>
  </si>
  <si>
    <t>yangdelong@epri.sgcc.com.cn</t>
  </si>
  <si>
    <t>Zeng</t>
  </si>
  <si>
    <t>Erlin</t>
  </si>
  <si>
    <t>erlin.zeng@datangmobile.cn</t>
  </si>
  <si>
    <t>Datang Mobile Com. Equipment</t>
  </si>
  <si>
    <t>Revised to SP-200609</t>
  </si>
  <si>
    <t>Revision of S2-2003462 (23.502 CR2219R1) in CR Pack SP-200422. Source to TSG incorrect. CC#1: SP-200527_rev1 had been provided. SP-200527_rev1 was approved. Revised to SP-200609</t>
  </si>
  <si>
    <t>Revision of SP-200527_Rev1. Approved</t>
  </si>
  <si>
    <t>Revised to SP-200610</t>
  </si>
  <si>
    <t>Revision of S2-2003463 (23.501 CR2361R1) in CR Pack SP-200422. Source to TSG incorrect. CC#1: SP-200528_rev1 had been provided to correct the Source to TSG. SP-200528_rev1 was approved. Revised to SP-200610</t>
  </si>
  <si>
    <t>Revision of SP-200528_Rev1. Approved</t>
  </si>
  <si>
    <t>Revised to SP-200611</t>
  </si>
  <si>
    <t>Source to TSG incorrect. CC#1: SP-200523_rev1 had been provided to correct the Source to TSG. SP-200523_rev1 was approved. Revised to SP-200611</t>
  </si>
  <si>
    <t>Revision of SP-200523_Rev1. Approved</t>
  </si>
  <si>
    <t>Revised to SP-200612</t>
  </si>
  <si>
    <t>Source to TSG incorrect. CC#1: SP-200543_rev1 had been provided to correct the WI Code and Source to TSG. SP-200543_rev1 was approved. Revised to SP-200612</t>
  </si>
  <si>
    <t>Revision of SP-200543_Rev1. Approved</t>
  </si>
  <si>
    <t>Reply-LS on 5G capabilities exposure for factories of the future</t>
  </si>
  <si>
    <t>To: 5G-ACIA. CC: SA WG1, SA WG2, SA WG3, SA WG5, SA WG6, CT WG3</t>
  </si>
  <si>
    <t>LS from SAE Advanced Application Technical Committee: LS on Sidelink Positioning for advanced V2X applications</t>
  </si>
  <si>
    <t>SAE Advanced Application Technical Committee (SAE AA TC LS to 3GPP RAN v07a)</t>
  </si>
  <si>
    <t>Askerup</t>
  </si>
  <si>
    <t>Anders</t>
  </si>
  <si>
    <t>Anders.Askerup@hpe.com</t>
  </si>
  <si>
    <t>Hewlett-Packard Enterprise</t>
  </si>
  <si>
    <t>Nilsson</t>
  </si>
  <si>
    <t>Ulf</t>
  </si>
  <si>
    <t>+46 70 669 3009</t>
  </si>
  <si>
    <t>Ulf.S.Nilsson@teliacompany.com</t>
  </si>
  <si>
    <t>Telia Company AB</t>
  </si>
  <si>
    <t>Piroard</t>
  </si>
  <si>
    <t>francois.piroard@airbus.com</t>
  </si>
  <si>
    <t>Jayeeta</t>
  </si>
  <si>
    <t>+33 4 92 94 42 36</t>
  </si>
  <si>
    <t>Jayeeta.Saha@3gpp.org</t>
  </si>
  <si>
    <t>gregory.schumacher@t-mobile.com</t>
  </si>
  <si>
    <t>T-Mobile USA</t>
  </si>
  <si>
    <t>CC#2: SP-200559_rev1 was provided and presented by the SA WG1 Chairman. Slide 3: The TSG SA Chairman agreed that an idea of the Rel-18 timeline will need to be developed, but it is hoped that the finalization of the Rel-17 schedule should be agreed first. given the current disruption of the work due to COVID-19. The SA WG1 Chairman was thanked for this report, which was noted.</t>
  </si>
  <si>
    <r>
      <rPr>
        <sz val="9"/>
        <color rgb="FFFF0000"/>
        <rFont val="Arial"/>
        <family val="2"/>
      </rPr>
      <t>LATE DOC</t>
    </r>
    <r>
      <rPr>
        <sz val="9"/>
        <rFont val="Arial"/>
        <family val="2"/>
      </rPr>
      <t>: Rx 26/06, 13:00. CC#2: This was presented by the SA WG4 Chairman. Slide 3: From the SA WG4 Management team, Gilles Teniou and Frederic Gabin have changed company affiliation. To date no issues have been raised on these changes. Slide 8: Deutsche Telekom commented that this late removal of Codecs will need to be checked for deployment and legal aspects and asked that any CRs are postponed until Members are happy to do this. The TSG SA Chairman commented that the 3GPP Legal had been consulted on this and a response is awaited. The SA WG4 Chairman commented that there are CRs presented for approval and suggested awaiting to see if there is positive feedback on the issue and decide whether to approve or postpone the CRs on Friday. The SA WG4 Chairman was thanked for this report, which was noted.</t>
    </r>
  </si>
  <si>
    <t>CC#2: This was presented by the SA WG5 Chairman. The SA WG5 Chairman was thanked for this report, which was noted.</t>
  </si>
  <si>
    <t>Proposed replacement CR in SP-200593. CC#1: This was left open for further discussion on the need to approve SP-200593 at this meeting or return the CR to SA WG1. CC#2: 22.125 CR0028R2 was postponed and SA WG1 were asked to further discuss this. This CR pack was postponed. Huawei asked why this should be postponed when there is a single objection to it. The TSG SA Chairman clarified that CRs are approved by consensus and if there are any sustained objections the first time this is presented, then this will normally not be approved without either a working agreement being confirmed or withdrawal of the objections. Vodafone commented that the definitionneeds to be very clear and unambiguous, to avoid problems for the Stage 2 work. The SA WG6 Chairman commented that they had already made changes in accordance with this requirement.</t>
  </si>
  <si>
    <t>CC#2: This was presented by the SA WG6 Chairman. The SA WG6 Chairman was thanked for this report, which was noted.</t>
  </si>
  <si>
    <t>Revision of SP-200538_Rev6. Approved</t>
  </si>
  <si>
    <t>Block noted at CC#2</t>
  </si>
  <si>
    <t>Postponed SP-200019 from SP-87E. Block noted at CC#2</t>
  </si>
  <si>
    <t>Postponed SP-200020 from SP-87E. Block noted at CC#2</t>
  </si>
  <si>
    <t>Postponed SP-200241 from SP-87E. Block noted at CC#2</t>
  </si>
  <si>
    <t>Postponed SP-200244 from SP-87E. Block noted at CC#2</t>
  </si>
  <si>
    <t>Postponed SP-200246 from SP-87E. Block noted at CC#2</t>
  </si>
  <si>
    <t>New WID on Management data collection control and discovery.</t>
  </si>
  <si>
    <t>CC#2: This was presented by the SA WG2 Chairman. Slide 55: The SA WG2 Chairman clarified that the key concern is from the RAN WG2 chairman that late LSs may take up two meeting cycle to handle. This will be considered in SA WG2. For the proposed Stage 2 freeze shift to December 2020 in order to allow the work to progress sufficiently. Vodafone commented tht the specification s will not be ready for a September 2020 Stage 2 freeze. TSG SA agreed that there are obstacles in the time line that requires discussion in September 2020. Motorola Solutions asked whether a statement can be made about impacting the Stage 3 freeze if there is a Stage 2 shift. The TSG SA Chairman relied that this will need to be discussed in September 2020. MediaTek commented that they accepted that a December timeline for Stage 2 freeze needs to be considered and asked whether a date can be given for this shift. The TSG SA Chairman replied that things may have changed by September and this should be discussed then. General: The SA WG2 Chairman reported that the SA WG2 Rel-17 study item conclusion by September 2020 (in order to meet current Sage-2 freeze of December 2020) is not feasible. New Stage-2 freeze dates will be discussed as part of overall Rel-17 timeline discussion at TSG SA#89-e e-meeting. The SA WG2 Chairman was thanked for this report, which was noted.</t>
  </si>
  <si>
    <t>CC#2: SP-200346_rev1 was provided and presented by the SA WG3 Chairman. General: Vodafone commented that the impact of CODIV-19 means there have been fewer meetings in which to deliver the SIDs in mature condition and suggested either shifting the deadlines or increasing the meeting frequency. The TSG SA Chairman replied that the shift of TSG Plenary had an unfortunate consequence on the G meeting planning. Slide 33: Intel asked whether UPIP CRs should be noted rather than approved given the status of this. Vodafone commented that the CRs in SP-200367 are independent of this issue and are needed for other attack scenarios. The SA WG3 Chairman clarified that there was an LS for this, but it was not agreed and clarified that if no agreement on how to proceed with IMF allocation for Rel-16 then this will need to be postponed for Rel-17. The SA WG3 Chairman was thanked for this report, which was noted.</t>
  </si>
  <si>
    <t>Updates objectives, timescales and supporting companies</t>
  </si>
  <si>
    <t>Proposed replacement of 22.125 CR0028R2 in CR Pack SP-200564. CC#1: Huawei asked whether this could be sent to SA WG1 to discuss rather than handling at this meeting. Intel supported approving this CR now in order to provuide the requirements immediately to SA WG6. Samsung commented that this had been discussed for some SA WG2 meetings and they next meet in August, so approval at this meeting would be preferable. The SA WG6 Chairman reported that an LS on this had been received and the change already made by SA WG6.
CC#2: It was decided to postpone this and ask SA WG1 to further discuss this. This CR was postponed.</t>
  </si>
  <si>
    <t>Motivation to Revise Architectural enhancements for 5G multicastbroadcast services</t>
  </si>
  <si>
    <t>Presentation on Motivation to Revise Architectural enhancements for 5G multicastbroadcast services</t>
  </si>
  <si>
    <t>CBN, ABS, ABP, EBU, IRT, Huawei Qualcomm Incorporated, Reliance Jio, ZTE</t>
  </si>
  <si>
    <t>Adds KPIs to Objectives</t>
  </si>
  <si>
    <t>Objective: The objective of this study includes: - Identifying various deployment and usage scenarios of network slices, e.g.: - when there is a restriction of network slice to e.g., certain frequency bands/sub bands, RATs, geographical areas, networks and applications,  - when a UE has a subscription to multiple network slices and these network slices are deployed for e.g., different frequency bands/sub bands, RATs, geographical area and applications, - when there is a preference or prioritization for a network slice over other network slices e.g. when there are conflicting constraints on network slice availability - For the identified scenarios, deriving new potential service requirements to provide relevant network slice service to the UE, including UE's requirement and control. - Performing gap analysis for the derived new potential service requirements. This study will not address multi-subscription use cases. This study will not address topics addressed in FS_eNS_Ph2 and FS_NR_slice.</t>
  </si>
  <si>
    <t>Objective: The objectives of this study are: - Collect all Off-Network use cases from TR 22.889 into a single TR in order to refine them, - Remove the similar Off-Network use cases from TR 22.889 (e.g. On-Network use cases only), - If needed, study new use cases for FRMCS to support Off-Network, e.g. o Communication Applications (e.g. Virtual Coupling data communication), o Complementary Services (e.g. QoS and priorities, security, unicast/broadcast/multicast, location, user identities) o Additional Services (e.g. communication range, potential spectrum) - Derive potential new service requirements (e.g. functional and non-functional requirements),  - Conduct a gap analysis between potential new requirements, existing requirements and functionalities supported by 3GPP: o MCX Service Specifications (requirements for Off-Network only),  o Service requirements for the 5GS (Proximity Services only), o Performance requirements of the Mobile Communication System for Railways (requirements for Off-Network only). o The gap analysis identify limitations, missing requirements and existing functionalities supported by 3GPP. Following the gap analysis, assess technical feasibility, complexity and overhead of normative 3GPP adjustments to support limitations, missing requirements and functionalities as required by Off-Network for Rail.</t>
  </si>
  <si>
    <t>Objective: The objective of this study item is to identify additional potential requirements on the 5G system to support time-synchronization services in public and vertical domains, including the ability to improve resiliency of timing services involving technologies supported by 5G in nominal situation, and the ability to act as a backup for GNSS timing services. Specific use cases will be provided to motivate the additional potential requirements.  The use cases for studying further Time Synchronization Stage 1 potential requirements in this study item will include: - the use of 5G system in concert with other timing technologies as a resilient timing source for end-users in complement/back-up/alternate to GNSS  - enhancement to the 5G system to enable time synchronization resiliency if GNSS or other timing services are compromised</t>
  </si>
  <si>
    <t>Objective: The aim of this work is to study use cases, potential new service requirements for 5G system to support smart grid including study of:   - Smart Grid services, e.g. IEC standards, and their communications requirements including capacity, latency, availability, end-to-end QoS, resilience/redundancy and security. - Deployment requirements when considering constraints e.g. service lifetime, coverage (ubiquity), electromagnetic applicability (e.g. penetration, ability to operate in high EM environments,) etc. - Additional requirements due to operational manageability - e.g. the ability to configure and monitor the real (achieved &amp; up to date) availability of virtual network topologies - New Smart Grid use cases and potential service function requirements: e.g. on-demand power supply, distributed power supply system, distribution automation, higher accuracy power load measurement and control, meter automation, etc.  - Communication KPI and service requirements for enabling micro-grids, DER and specifically distributed generation (DG) that require 5G wireless communication (e.g. wind and solar energy generation, including scenarios at or near residential / consumer premises, etc.)  A gap analysis will be performed between potential new service requirements and identified KPIs and existing requirements and functionalities, to identify any new needs to support smart grid communications by 3GPP.</t>
  </si>
  <si>
    <t>Objective: The objective of this study item is to study the use cases and potential service requirements for services utilizing distance and/or direction. Aspects to be studied include: - Identify Use cases and potential requirements of ranging-based services directly between two or more UEs, e.g. accuracy of distance and direction, maximum range distance, ranging latency, energy/battery consumption.  - Gap analysis with existing mechanisms to enable ranging-based services. Note: the study does not intend to address V2X specific use cases and requirements.</t>
  </si>
  <si>
    <t>Objective: The objective of this study is to identify use cases, provide a gap analysis and define potential requirements in the following three areas. - Enhancements for Wireline Wireless Convergence o Identification and application of policy to devices not using 3GPP access technology connected via the residential gateway o QoS control of connectivity all the way to the devices and/or small indoor base stations in the home (i.e. also behind the residential gateway) o Identification by the residential gateway of UEs connecting via a small indoor base station o Coordination with the BBF, as the BBF would provide the CPE specifications as well as the management model. - Enhancements for fixed LAN - 5G LAN integration o Additional potential requirements to ensure that 5G LAN type services work for residential use cases (i.e. millions of 5G LAN VNs with typically less than 50 users per VN) o Integration / connection of 5G LAN with existing fixed broadband LANs within the home.  Connecting a UE from outside the home with the fixed broadband LAN, parts of the fixed broadband LAN (e.g. specific SSIDs), or specific devices on the fixed broadband LAN  Connecting a UE from within the home with (devices on/parts of) the fixed broadband LAN, keeping traffic within the home. o Integration / connection of 5G LAN with fixed IP VPN  - Enhancements for indoor small base stations: o Evaluation of existing concepts to identify how to improve the use of indoor small base stations in 5G residential use cases  Determine the applicability for use with indoor small base stations in 5G residential use cases of concepts like private slices, SNPN, CAG as specified for non-public networks  Evaluate if anything can be inspired from TS22.220</t>
  </si>
  <si>
    <t>Objective: This study is aiming at new use cases and service requirements to enhance 5GS support of Personal IoT (PIoT) networks, including when the PIoT network is connected to 5GC, either using indirect network communications or other macro network connectivity (e.g. local RAN entities/gateways). In the context of the objectives, a PIoT network is a set of Personal IoT devices communicating between themselves and with a UE (e.g. smartphone, residential gateway etc) using direct device connections. The objectives include:  Study use cases related to 5GS support of Personal IoT networks and potential new requirements, e.g. - Interactions between devices in a Personal IoT network and devices in the cellular network. - Interactions between devices in a Personal IoT network. - Onboarding devices with operator managed credentials within the Personal IoT Network from a user/UE (e.g., smartphone) or via a 5G network (e.g. PLMN). - Requirements and KPIs to improve performance of short-range direct device connections  - Position requirements and KPIs (e.g. for 6 Degrees of Freedom [6DoF] etc).   Gap analysis between the identified requirements and what is already defined by existing 3GPP requirements, e.g. related to NCIS, NPN, ProSe REFEC etc.</t>
  </si>
  <si>
    <t>Updates Justification, Objectives and timescales</t>
  </si>
  <si>
    <t>Abstract of document: 3GPP TR 23.744 is a technical report on location enhancements for mission critical services.  The aspects of the study include the identification of use cases, corresponding key issues and solutions, which require enhancements to the existing MC location architecture. The study item fulfils its objectives, and the technical report includes the following: 1. 13 use cases; 2. 9 key issues (including 21 sub-identified gaps); 3. 17 solutions corresponding to the key issues; 4. 'Overall Evaluation'; and 5. 'Conclusions'. Changes since last presentation to SA Meeting #84: TR 23.744 evolved since the last presentation to SA with: 1. Two more use cases; 2. Refined key issue and one more key issue; 3. Addition of six new individual solutions addressing the key issues; 4. Evaluation of individual solutions; 5. 'Overall Evaluation'; and 6. 'Conclusions'. Outstanding Issues: None Contentious Issues: None</t>
  </si>
  <si>
    <t>Abstract of document: TR 23.764 studies key issues, architecture requirements, updated V2XAPP functional model, and corresponding solutions for enhancements to application layer support for V2X services. This technical report progresses the objectives of the study, including the following: 1) Identification of following key issues and corresponding architecture requirements for application layer support for V2X services including areas such as: - eV2X application QoS requirements for V2X communication over PC5. - eV2X application QoS requirements for V2X communication over Uu. - V2X application support for network slicing. - Support for tele-operated driving. - V2X control and message distribution over Uu. - Multi-PLMN support by application enabler layer. - Capability exposure to V2X application specific server using CAPIF. - Application layer support for groupcast mode of V2X communication. - UE-to-UE application layer relay. - Support for switching modes for V2V communications. - V2X UE measurements. - Usage and management of the range QoS parameter. - Local MBMS support - Supporting multiple V2X service providers. 2) An updated V2XAPP functional model is specified to support the enhanced V2X application enabler functionalities which are illustrated via the solutions to the key issues. 3) Analysis of 3GPP E5S architecture for V2X communications. 4) Individual solutions specified address some key issues. 5) Solutions evaluation and overall evaluation (work in progress). Changes since last presentation to TSG SA Meeting #88e: TR 23.764 is presented for the first time to SA. Outstanding Issues: Remaining work is to complete the solutions for some key issues with evaluations and provide the conclusions regarding the normative work. Contentious Issues: None</t>
  </si>
  <si>
    <t>Abstract of document: 3GPP TS 23.180 specifies the functional architecture, procedures and information flows needed to support mission critical services in the IOPS mode of operation. The normative work is being developed based on the study results captured in 3GPP TR 23.778, the existing stage 1 service requirements defined in 3GPP TS 22.346, stage 2 work related to the definition of the IOPS mode of operation in 3GPP TS 23.401 and the support of mission critical (MC) services defined in 3GPP TS 23.280, 3GPP TS 23.379, and 3GPP TS 23.282. This technical specification is progressing the objectives of the work, including specifying the following: 1) The architecture requirements for the support of MC services in IOPS. 2) The functional architecture to support MC services in IOPS and specifying the required functional entities and reference points. 3) Application plane identities used in IOPS. 4) Application of functional model to deployments. 5) Procedures and information flows for the following features: - User authentication - IOPS discovery - IOPS subscription and notification - Use of MBMS transmissions - MCPTT group calls in IOPS - MCPTT private calls in IOPS - MCPTT floor control in IOPS - MCData one-to-one short data service in IOPS - MCData group short data service in IOPS Remaining work is to complete pending information flows and procedures required to support MC services in IOPS, configuration data for the support of MC services in IOPS, and involved business relationships (if any). Changes since last presentation to TSG SA: TS 23.180 is presented for the first time to TSG SA. Outstanding Issues: None Contentious Issues: None</t>
  </si>
  <si>
    <t>Objective: The objectives of this study are to identify key issues and develop solutions for a Gateway UE function as requested by stage 1 requirements. The study is guided by the following aspects: 1. The focus is for an on-network scenario only. 2. Use of non-3GPP access between the Gateway UE function and devices. 3. Identification of users/clients behind the gateway UE residing on non-3GPP devices. 4. Connectivity aspects: User data traffic identification that may impact the routing of traffic towards the user/clients residing on non-3GPP devices. Relaying of signaling information from user/clients behind the gateway to the MC service system and vice a versa. 5. Authorized usage of the GW UE by the clients. User/client login to multiple GW UEs and related traffic aggregation. 6. Consider GW UE Limitations like number of PDU sessions, QFIs per PDU session etc. 7. Consider independent QoS and priority treatment of each communication per client and user behind a gateway. 8. Assure that the content of a user/client communication beyond the gateway is unchanged and consider the applicability of end-to-end encryption (E2EE). 9. Necessary functional architecture for the gateway UE (e.g. Gateway UE user relation function, Gateway UE network function, Gateway UE user QoS treatment function, Gateway UE exposure function). 10. Gateway UE MBMS usage (e.g. the gateway UE may need to forward the multicast information to the corresponding users behind the gateway UE).</t>
  </si>
  <si>
    <t>Objective: Identify gaps in existing mechanisms on interconnection and on migration which are required for railway communication and develop solutions to fill those gaps. The focus is on the following: 1. Connectivity related optimizations: a. between MC service systems (signaling and media) b. between MC service organizations (signaling and media) 2. Functional alias related aspects: a. use of functional alias in one MC service system (organization) allocated by the home MC system (organization) b. use of functional alias via multiple MC service systems (organizations) allocated by the home MC system (organization) c. functional alias activation/deactivation when the MC service user is in a different MC system or MC organization d. transfer/retrieval of functional alias binding for MC service groups when using a functional alias over multiple MC service systems or MC organizations 3. Call forwarding/call transfer related aspects: a. call forwarding to users in a different MC service system (organization)  b. call transfer to involving users in a different MC service system (organization) 4. IP connectivity and SDS related aspects: a. point-to point (standalone) that involves two MC service systems (organizations) case 1: MC service user is abroad and shall use home breakout case 2: MC service user is in the home MC system (organization) and shall use local breakout b. group standalone that involves two MC service systems (organizations) case 1: MC service user is abroad and shall use home breakout case 2: MC service user is in the home MC system (organization) and shall use local breakout  5. Group communication related aspects: a. groups that are spread of multiple MC systems (organizations) that also involves MC system (organization) relocation during the group communication (actual use case in border areas)  b. security implications when MC service users are involved that belong to different MC service systems (organizations) 6. Need to migrate from one MC system (organization) to another MC system (organization) at high speed with no loss of service 7. Location related aspects when involving users of multiple MC service systems (organizations)</t>
  </si>
  <si>
    <t>28.541 CR0284R1 and 28.623 CR0046 are submitted in SP-200490 and are withdrawn from this CR Pack. Proposed revision of 28.541 CR0261 in SP-200603. Proposed revision of 28.541 CR0262 in SP-200604. CC#1: All (non-withdrawn) CRs except 28.541 CR0261 and 28.541 CR0262 were approved. This CR Pack was partially approved.</t>
  </si>
  <si>
    <t>Combined options for EAP-AKA’ SUPI issue</t>
  </si>
  <si>
    <t>For presentation at CC#3</t>
  </si>
  <si>
    <t>LS from TSG CT: Reply LS on port allocation</t>
  </si>
  <si>
    <t>TSG CT (CP-201316)</t>
  </si>
  <si>
    <t>TSG CT thanks CT WG4 and RAN WG3 for their LS on Port allocation. The way forward proposed by CT WG4 is endorsed by TSG CT, TSG RAN and TSG SA. TSG CT has asked IESG to approve the request for port number allocation for the W1 interface. CT WG4 is kindly asked to submit a WID for approval at the next TSG meeting, to specify alternative solutions for port allocation for new 3GPP interfaces from Rel-17 onwards, that each 3GPP WG could rely upon when defining new interfaces.</t>
  </si>
  <si>
    <t>LS from TSG CT: LS on port allocation for the W1 interface</t>
  </si>
  <si>
    <t>TSG CT (CP-201349)</t>
  </si>
  <si>
    <t>The 3GPP Technical Specification Groups (responsible of the technical specification development work within 3GPP) have decided to undertake a specific work in Rel-17 on the specification of alternative solutions for port allocation for new 3GPP interfaces from Rel-17 onwards, that will avoid future IANA port number assignment requests for network internal services. The description of the corresponding 3GPP Work Item should be discussed and approved in Sept 2020. The solutions that will be defined in Rel-17 will not be ready for many months and therefore cannot be applied to the W1 interface. Instead due to more urgent timescales, 3GPP needs the approval of the IANA port number assignment request for the W1 interface (IANA#1172452) and asks the IESG to take account of the present situation and give the request due consideration.</t>
  </si>
  <si>
    <t>To: CT WG4, RAN WG3. CC: TSG RAN, TSG SA</t>
  </si>
  <si>
    <t>To: IESG. CC: TSG RAN, TSG SA, IANA, RAN WG3</t>
  </si>
  <si>
    <t>CC#3: This was presented and noted.</t>
  </si>
  <si>
    <r>
      <rPr>
        <sz val="9"/>
        <color rgb="FFFF0000"/>
        <rFont val="Arial"/>
        <family val="2"/>
      </rPr>
      <t>LATE DOC</t>
    </r>
    <r>
      <rPr>
        <sz val="9"/>
        <rFont val="Arial"/>
        <family val="2"/>
      </rPr>
      <t>: Rx 30/06 08:25. CC#2:This was left to CC#3 due to audio problems. CC#2: Removed from Block approval. CC#3: This proposes to add the Free-To-Air work into the previously prioritised SID. The related revised SID in SP-200558 was reviewed. CBN were thanked for this presentation, which was noted.</t>
    </r>
  </si>
  <si>
    <t>CC#3: This WID was approved.</t>
  </si>
  <si>
    <t>Revised to SP-200617</t>
  </si>
  <si>
    <t>Response to SP-200304. SP-200539_rev1 approved at CC#3. Revised to SP-200617</t>
  </si>
  <si>
    <t>Revision of SP-200539_Rev1. Approved</t>
  </si>
  <si>
    <t>LS on mandatory support of full rate user plane integrity protection for 5G</t>
  </si>
  <si>
    <t>Revised to SP-200618</t>
  </si>
  <si>
    <t>Response to SP-200304. CC#3: SP-200540_rev3 was provided and was approved. Revised to SP-200618</t>
  </si>
  <si>
    <t>Revision of SP-200540_Rev3. Approved</t>
  </si>
  <si>
    <t>Noted at CC#3</t>
  </si>
  <si>
    <t>Actions to RAN WG2 and RAN WG3: To inform TSG SA the actual progress in order to decide whether the corresponding SA WG2 CR can be approved or not (SP-200435). Noted at CC#3</t>
  </si>
  <si>
    <t>It was suggested that 5G-ACIA are welcome to provide input to the 3GPP WGs on this work. A response LS was drafted in SP 200608. CC#3: The TSG SA Chairman preferred to send an LS response to avoid that 5G-ACIA thinking we are working on this subject without input from 3GPP Members. Deutsche Telekom commented that there should be no response to this LS as all correspondence would need to be done by White paper and input from this body should come via Member contributions. This was agreed and this LS was then noted.</t>
  </si>
  <si>
    <t>WITHDRAWN: To: 5G-ACIA. CC: SA WG1, SA WG2, SA WG3, SA WG5, SA WG6, CT WG3</t>
  </si>
  <si>
    <t>Response to SP-200602. Withdrawn at CC#3</t>
  </si>
  <si>
    <t>Revised to SP-200619</t>
  </si>
  <si>
    <t>LS on UAS definition updates</t>
  </si>
  <si>
    <t>Revised to SP-200620</t>
  </si>
  <si>
    <t>CC#2: Intel commented that they were happy with this if the proposed modifications from Vodafone in _rev2 are taken into account. Ericsson reported that they were also happy with this. Intel asked to correct a typographical error. This was left for further discussion. Removed from block approval. CC#3: SP-200353_Rev5 was provided and was approved. Revised to SP-200620</t>
  </si>
  <si>
    <t>Revision of SP-200353_Rev5. Approved</t>
  </si>
  <si>
    <t>Revised to SP-200621</t>
  </si>
  <si>
    <t>CC#2: SP-200355_rev1 adds Siemens to the list of supporting individual members. Removed from block approval. CC#3: SP-200355_Rev1 was provided and was approved. Revised to SP-200621</t>
  </si>
  <si>
    <t>Revision of SP-200355_Rev1. Approved</t>
  </si>
  <si>
    <t>Update of postponed SP-200086 from SP-87E. Proposed company revision in SP-200580. Noted at CC#3</t>
  </si>
  <si>
    <t>Proposed update of SA WG2 WID in SP-200446. Approved at CC#3</t>
  </si>
  <si>
    <t>Revision of postponed SP-200257 from SP#87-E. Proposed update of SA WG2 WID in SP-200452. Approved at CC#3</t>
  </si>
  <si>
    <t>Resubmission of postponed SP-200084 from SP-87E. Proposed company revision in SP-200546. Noted at CC#3</t>
  </si>
  <si>
    <t>Resubmission of postponed SP-200085 from SP-87E. Proposed company revision in SP-200547. Noted at CC#3</t>
  </si>
  <si>
    <t>Revision of postponed SP-200258 from SP#87-E. Proposed update of SA WG2 WID in SP-200453. Approved at CC#3</t>
  </si>
  <si>
    <t>Revised to SP-200622</t>
  </si>
  <si>
    <t>Resubmission of postponed SP-200088 from SP-87E. Work Plan manager suggests shortening the acronym to 'TEI17_GEM'. CC#2: SP-200455_rev1 provided to shorten the WI Code to TEI17_GEM. CC#3: Ericsson proposed SP-200455_Rev1 with corrected Acronym which was approved. Revised to SP-200622</t>
  </si>
  <si>
    <t>Revised to SP-200623</t>
  </si>
  <si>
    <t>CC#2: Revisions suggested. Removed from Block approval. CC#3: SP-200465_Rev1 was provided. Approved. Revised to SP-200623</t>
  </si>
  <si>
    <t>Revision of SP-200465_Rev1. Approved</t>
  </si>
  <si>
    <t>CC#3: SP-200347_Rev2 was provided. Approved. Revised to SP-200624.</t>
  </si>
  <si>
    <t>Revised to SP-200624</t>
  </si>
  <si>
    <t>Revision of SP-200347_Rev2. Approved</t>
  </si>
  <si>
    <t>It was reported that ETSI Legal department are still reviewing the issues. Approved.</t>
  </si>
  <si>
    <t>Proposed update of SP-200577. CC#3: OPPO asked for some time to check this proposal further. Sony commented that the Changes agreed over the SA WG1 list only changed a couple of words and is editorial. MCC commented that this should also be a SID NEW type, not SID_REVISED. OPPO were happy with the changes and this was approved.</t>
  </si>
  <si>
    <t>CC#1: This is under discussion over e-mail. Noted at CC#3</t>
  </si>
  <si>
    <t>Revision of S2-2003814 (23.502 CR2317, noted at S2#139-e). CC#1: Ericsson asked for more time to review this new CR. CC#3: SP-200516_Rev 1 was provided. Ericsson suggested allowing SA WG2 to discuss this before approving at TSG level. ZTE asked how this discussion can be raised in SA WG2 without a LS, as this is a Rel 16 proposal. This was postponed.</t>
  </si>
  <si>
    <t>Conditional on RAN WG2/RAN WG3 response to LS in SP-200325. CC#3: Huawei reported that TSG RAN had approved their CR on this. This CR Pack was approved.</t>
  </si>
  <si>
    <t>CC#3: Deutsche Telekom suggested postponing these CRs until the legal aspects are clarified, as there is time to approve these at the next meeting. The CRs in this CR pack were postponed.</t>
  </si>
  <si>
    <t>Revision of SP-200517. SP-200481 contained the wrong specification. SP-200517 didn't overwrite the current file in the server so this document contains version 1.0.1. Block noted</t>
  </si>
  <si>
    <t>Block Approved</t>
  </si>
  <si>
    <t>Revision of SP-200392. Block Approved</t>
  </si>
  <si>
    <r>
      <rPr>
        <sz val="9"/>
        <color rgb="FFFF0000"/>
        <rFont val="Arial"/>
        <family val="2"/>
      </rPr>
      <t>LATE DOC</t>
    </r>
    <r>
      <rPr>
        <sz val="9"/>
        <rFont val="Arial"/>
        <family val="2"/>
      </rPr>
      <t>: Rx 26/06, 13:00. Late uploading due to an inadvertent administrative error. Blaock Approved</t>
    </r>
  </si>
  <si>
    <t>Update of SP-200441 to add CIoT WI Code for TEI16 CRs. Block Approved</t>
  </si>
  <si>
    <t>This CR Pack was approved at CC#3</t>
  </si>
  <si>
    <t>Block Endorsed</t>
  </si>
  <si>
    <t>Status report of TSG CT#88-e</t>
  </si>
  <si>
    <t>TSG CT Status Report to TSG SA#88E</t>
  </si>
  <si>
    <t>Draft report of TSG CT#88-e</t>
  </si>
  <si>
    <t>TSG CT Secretary (MCC)</t>
  </si>
  <si>
    <t>Draft meeting report of TSG CT#88E</t>
  </si>
  <si>
    <t>Status Report of IETF dependencies</t>
  </si>
  <si>
    <t>Postponed SP-200021 from SP-87E. Responses drafted in SP-200539 and SP-200540. Final response in SP-200618</t>
  </si>
  <si>
    <t>Block noted at CC#3</t>
  </si>
  <si>
    <t>TS 28.308 Telecommunication management; Quality of Experience (QoE) measurement collection Integration Reference Point (IRP); Information Service (IS)</t>
  </si>
  <si>
    <t>Revision of SP-200083. Block Approved</t>
  </si>
  <si>
    <t>Reissue of 15 CRs from CR Pack SP-200387. 26.442 CR0037R1 was withdrawn as there is no Rel-16 TS for this mirror CR. All CRs except 26.442 CR0037R1 were Block Approved. Partially approved</t>
  </si>
  <si>
    <t>28.552 CR0203 should be WI Cod NETSLICE-ADPM5G. This will be corrected in 3GU. Block Approved</t>
  </si>
  <si>
    <t>CC#2: Some dates were in error in the WID/SIDs and it was agreed to leave this without revision here and update the dates in the Work Plan related to the final Stage 2 freeze date. Block Approved</t>
  </si>
  <si>
    <t>Resubmission of postponed SP-200090 from SP-87E. Block Approved</t>
  </si>
  <si>
    <t>Resubmission of postponed SP-200089 from SP-87E. Block Approved</t>
  </si>
  <si>
    <t>Resubmission of postponed SP-200087 from SP-87E. Block Approved</t>
  </si>
  <si>
    <t>23.273 CR0118 is withdrawn, as 23.273 CR0126 in CR Pack SP-200422 relaces it. All CRs except 23.273 CR0118 were Block Approved. Partially approved</t>
  </si>
  <si>
    <t>This is second presentation. Addition to coversheet: Changes since last presentation to SA Meeting: 'Additional key issues have been added and the documented key issues have been concluded. The normative phase is completed based on solutions in the TR and reusing existing security mechanisms'. Block Approved</t>
  </si>
  <si>
    <t>Revised to SP-200628</t>
  </si>
  <si>
    <t>Clarification on PDU session establishment without S-NSSAI indication</t>
  </si>
  <si>
    <t>Samsung</t>
  </si>
  <si>
    <t>Summary of change: It is clarified that the S-NSSAI chosen belongs to one of the allowed NSSAI values of the UE (the UE can have &gt;1 default s-NSSAI but these are not necessarily in the allowed NSSAI)</t>
  </si>
  <si>
    <t>Deutsche Telekom AG, T-Mobile US, Telecom Italia, AT&amp;T, Vodafone, Siemens</t>
  </si>
  <si>
    <t>To: CT WG1, SA WG2, SA WG3, RAN WG2, RAN WG3. CC: TSG RAN, TSG CT. Attachments: SP-200628 CR to TS 33.501</t>
  </si>
  <si>
    <t>To: GSMA Board, GSMA CVD. CC: TSG RAN, TSG CT</t>
  </si>
  <si>
    <t>Study on enhanced security support for Non-Public Networks</t>
  </si>
  <si>
    <t>CC#1: SP-200538_rev2 was reviewed. Some editorial corrections and capitalization was needed to align with SA WG2 terminology. Deutsche Telekom clarified that this does not impact the SA WG2 TS and the change from 'Preferred' will not be made in SA WG2. Nokia commented that 'Preferred' will be needed to enable fallback to EPS. Deutsche Telekom suggested referring to the SA WG2 TS instead of adding the text again in this note. This was left for further e-mail discussion. CC#2: SP-200538_rev5 was the latest proposal which was reviewed. Qualcomm commented that this impacts only the UE and so only ME impacts should be indicated and asked to remove the e-mail comments information and correct the CR revision number back to '-' for these unofficial revisions. The SA WG2 Chairman asked whether there was a more appropriate WI Code than TEI16, for tracking purposes. It was suggested that the WID in SP-200354 can be used. The author was asked to provide SP-200538_rev6 to cater for the requested changes. SP-200538_rev6 was approved. CC#3: SP-200538_Rev6 was provided. SP-200538_Rev6 was approved and revised in SP-200628.</t>
  </si>
  <si>
    <t>CC#4: There were some concerns on the Rel 16 and earlier work which will need to be done as a result of Stage 2 changes. This can be discussed between meetings to provide guidance. It was clarified that the CRs which had Stage 2 dependencies were approved at TSG CT#88-e and an LS sent to SA WG2. The TSG CT Chairman was thanked for this report, which was noted.</t>
  </si>
  <si>
    <t>CC#4: This was provided for information and was noted.</t>
  </si>
  <si>
    <t>Rejected</t>
  </si>
  <si>
    <t>Working Agreement Option 2</t>
  </si>
  <si>
    <t>CC#3: Huawei proposed Option 1 to keep using SUPI as input and Qualcomm proposed Option 2 to redefine the input identity for AKA'. CRs were available for both options. Intel asked whether there were any controversial issues on 8.7.0. Huawei replied that there are no issues on this. Qualcomm commented that 8.7.0 uses 'naked' IMSI as input to the SUPI Type derivation. Huawei commented that they did not think Option 2 covered all use cases and Option 2 proposes new input parameters. ZTE asked for clarification on whether this was Kuasf or Kamf. MediaTek commented that their understanding is in line with Option 1. Huawei clarified for ZTE that this is Kuasf. Huawei had strong concerns about changing the use of SUPI (i.e. Option 2). An informal show of hands was held to gauge the support for the options (don't cares should not raise hand): Option 1: 8 (HPE, Huawei, MediaTek, Futurewei, Broadcom, Spreadtrum, Spirent Comm, Motorola Mobility) Option 2: 11 (Nokia, Motorola Solutions, ZTE, SAMSUNG, Ericsson, Telia Company, Qualcomm, Charter, LGE, T-Mobile USA, Verizon) Qualcomm proposed that it is indicated that Rel-16 and Rel-17 are not interoperable in order to avoid mis-implementations with the change of AKA' key derivation. This should be further discussed and will be reviewed again at CC#4 if necessary. CC#4: This was presented at CC#3. Qualcomm and Huawei had discussed this off-line and modified their CRs according to comments. The TSG SA Chairman held a show of hands to indicate objections. As Option 2 got more support in CC#3, this was asked first and if there are objections, then objections to Option 1 will be asked: Who Objects to Option 2?: 5 Huawei, MediaTek, Futurewei, Chia Mobile, CATT Who objects to Option 1?: 13 Qualcomm, Nokia, Ericsson, T-Mobile US, Motorola Solutions, ZTE, Charter, LGE, Dish, Samsung, VZ, KDDI, Telstra The way forward was discussed. it appeared that none of the CRs should be approved and allow further meetings to discuss this. Ericsson did not think the choice of solution was as important as having the functionality and preferred to have a decision on this even if formal voting is necessary. Huawei commented that they are disappointed that they did not think the choice was 'a big deal', yet still objected to one of the options. Nokia suggested declaring a Working Agreement, which should be resolved by Vote if necessary at TSG SA#89-e. The SA WG3 Chairman commented that if this is postponed now, it is unlikely that SA WG3 will be able to progress this. Vodafone asked whether it would be useful to have an indication of companies who consider there needs to be a solution at all. Do we need a solution from this meeting?:: 29 Intel, Ericsson, Nokia, Vodafone, DTAG, Telstra, Apple, Verizon, AT&amp;T, Telenor, Charter, BT, Sandvine, Qualcomm, NTIA, TIM, T-Mobile US, Samsung, China Telecom, ZTE, Broadcom, Dish, Sony, Siemens, FirstNet, Cisco, KPN, Spirent Comm, Motorola Solutions) A new show of hands was held for support for option 1 and option 2.  Support for Option 1: 7 Huawei, Chia Mobile, MediaTek, Intel, Futurewei, CATT, Broadcom Support for Option 2: 22 Vodafone, NTIA, Nokia, Intel, ZTE, T-Mobile US, Motorola Solutions, Charter, Apple, Qualcomm, KDDI, BT, Ericsson, Verizon, LGE, Telenor, Samsung, Dish, Telstra, FirstNet, Sony, Perspecta Labs A working agreement will be declared to go with Option 2. It was agreed that the TSG SA Chairman and MCC will develop the wording and put the Working Agreement on the Web Site. Huawei objected to setting this working agreement and approving the CRs related to Option 2. SP-200614 was then noted.</t>
  </si>
  <si>
    <t>Revision of S3-201272 (not pursued at SA3#99-e). CC#2: This was left for further discussion. CC#4: SP-200549_Rev2 was Approved. MCC will clean up changes on changes. Revised in SP-200629.</t>
  </si>
  <si>
    <t>Revised to SP-200629</t>
  </si>
  <si>
    <t>Revision of SP-200549_Rev2. Approved</t>
  </si>
  <si>
    <t>Revision of S3-201273 (not pursued at SA3#99-e). CC#2: This was left for further discussion. CC#4: SP-200550_Rev2 was Approved. MCC will clean up changes on changes. Revised in SP-200630.</t>
  </si>
  <si>
    <t>Revised to SP-200630</t>
  </si>
  <si>
    <t>Revision of SP-200550_Rev2. Approved</t>
  </si>
  <si>
    <t>CC#3: SP-200590_Rev1 was reviewed. Huawei proposed to note the CRs in SP-200588 and SP-200589 and then await a response to this LS. Ericsson commented that this would just mean re-discussing the same issues in SA WG2 which have already been under discussion for 12 months and did not think this would be easy for SA WG2. Vodafone commented that issues such as handover have not been discussed from a technical perspective as vendors in SA WG2 send to RAN WG3 and RAN WG3 says it needs first to be agreed in SA WG2. Ericsson disagreed and stated the discussion has taken place in SA WG2 but did not result in what Vodafone prefers. Qualcomm suggested a new study could be stared to study the parameters needed. TIM asked for a chance be given to SA WG2 to analyse the parameters by sending a LS like this. CMCC agreed with IM. Intel supported postponing this Feature to the next Release. Siemens supported the TIM view. The SA WG2 Chairman commented that his understanding is that the SA WG2 agreed CRs are approved and SA WG2 should study the parameters for Rel 17. Orange commented that this should be considered for Rel-16 and moved to Rel-17 if it cannot be included in Rel16. Companies were asked to provide clear proposals for this to be discussed in CC#4. CC#4: SP-200550_Rev5 was the latest version. Nokia suggested deciding whether this LS is really necessary before deciding whether to approve it. Huawei agreed to try to update the LS according to discussions and provide _Rev6. Nokia asked why this should be sent at all, but particularly to SA WG2, as this is a RAN WG3 issue which does not involve SA WG2. Eriksson commented that the action should only ask RAN WG3 to look into the issue. The SA WG2 Chairman commented that as RAN WG3 needs to look at this first, the action should ask RAN WG3 to look at the issue and provide feedback to SA WG2. Huawei were asked to provide an update accordingly. SP-200590_Rev9 was provided and reviewed. Ericsson suggested shortening and simplifying the action. Nokia agreed. Vodafone considered there would be a need for some dialog between WGs anyway. China Mobile preferred to leave the action asking RAN WG3 to provide feedback SA WG2. TIM agreed with China Mobile. Nokia suggested changing to provide information to SA WG2, rather than provide feedback. Ericsson suggested: 'TSG SA respectfully asks RAN WG3 to look into this potential issue and inform SA WG2 about the outcome.' This was agreed and provided in SP-200590_Rev10. SP-200590_Rev10 was approved. Revised in SP-200631</t>
  </si>
  <si>
    <t>Revised to SP-200631</t>
  </si>
  <si>
    <t>Revision of SP-200590_Rev10. Approved</t>
  </si>
  <si>
    <t>Proposed replacement of 23.503 CR0472 in CR Pack SP-200425. CC#4: This CR was noted.</t>
  </si>
  <si>
    <t>Proposed revision of 23.503 CR0487 in SP-200589. CC#4: This CR Pack was approved.</t>
  </si>
  <si>
    <t>Update to SP-200092. CC#2: Revisions suggested. Removed from Block approval. CC#3: Vodafone asked why the already developed solutions cannot be used instead of developing enhancements for Rel 17. Deutsche Telekom also resisted reintroducing this enhancement into Rel 17 which took a lot of negotiation to prioritise into it's current challenging content. CBN commented that there is currently no plan for deployment of this on LTE. KDDI commented that if there is a restriction to deployment on 5G only then this should be taken as a special case for inclusion in Rel 17. Motorola Solutions commented that there was some discussion on moving Rel 17 freeze dates and adding this type of change should not be added as it would put more pressure on delaying Rel 17 and this is not a Public Safety item, which is for First Responders support. There was some discussion on the need to include this in Rel 17 or not. MediaTek reported they have a proposed compromise and were asked to upload their proposed revision to the revisions folder. Deutsche Telekom commented that this can be considered until the next TSG SA meeting and need not be approved at this meeting. This was left for further discussion until CC#4. CC#4: Orange commented that TSG SA should abide by the decisions made on Work Tasks in the SID which resulted from the long and hard prioritisation exercise and concluded that this work could not be done in Rel 17. Vodafone agreed with the points raised by Orange, not to introduce new work this late for Rel 17. Huawei clarified that the new version from CBN leaves it up to RAN to determine whether NR is supported. Motorola Solutions agreed with companies that this should not be added as this is not RAN work, but SA WG2 work. Deutsche Telekom agreed the companies against adding this. CBN commented that this is not a large work load and considered it necessary to provide the service. There was no consensus to include this in Rel-17. This should not be brought into the WGs but can be proposed to TSG SA again if support is gained. This was then rejected.</t>
  </si>
  <si>
    <t>Proposed replacement of 23.501 CR2370R1 in CR Pack SP-200434. CC#4: This CR was noted.</t>
  </si>
  <si>
    <t>Proposed revision of 23.501 CR2370R1 in SP-200588. CC#4: This CR Pack was approved.</t>
  </si>
  <si>
    <t>Suggests not approving 23.502 CR2203R1 in SP-200551. CC#1: Samsung commented that there are ongoing discussions on this issue. Nokia commented that there were some minor updates neded. Ericsson commented that this had been extensively discussed over the SA WG2 list and supported approving this CR, but would like to see the proposed modifications. Qualcomm suggested this CR should be approved. Huawei agreed that this should be approved at this meeting and any clarificatuons requested by Samsung can be made by further CRs. Samsung commented that they have described scenarios where a wrong slice can be selected and propose to return the CR to SA WG2. MediaTek supported approval of the CR. Vodafone asked for clarification of the wording before approving the CR. The TSG SA Chairman asked for any proposed modifications to be also distributed on the SA WG2 e-mail list for information. CC#3: Samsung believes that the related SA WG2 CR (23.502 CR2203R1 in SP-200551) should be sent back to SA WG2 for re-consideration in the light of arguments made in CT WG1, and according to the conclusions of the discussion set out in this paper. Vodafone commented that they have detected potential errors in the CR and would like to avoid introducing the erroneous text into the TS and to correct it first. Vodafone were advised to ask for a number from MCC for their CR and provide it for discussion before CC#4. ZTE commented that SA WG2 closely scrutinise CRs to ensure they are FASMO and this should not be avoided by CRs directly to TSG. This was left for further discussion. CC#4: Samsung commented that they had not managed to convince people to accept SP-200613 and will allow the SA WG2 CR to go forward at this time. This was noted.</t>
  </si>
  <si>
    <t>CC#4: This was noted.</t>
  </si>
  <si>
    <t>Proposed revision of 23502 CR2203r1 in CR Pack SP-200551. CC#4: This was noted.</t>
  </si>
  <si>
    <t>Update of SP-200426 to correct some WI Codes to add TEI16. SP-200586 suggests not approving 23.502 CR2203R1. Proposed revision of 23401 CR3602r1 in SP-200607. Proposed revision of 23502 CR2203R1 in SP-200628. CC#3: Samsung asked to revise 23502 CR2203R1 (S2-2003286) from this pack and this was allocated to SP-200628. CC#4: All CRs except 23401 CR3602r1 were approved. (Partially approved).</t>
  </si>
  <si>
    <t>WITHDRAWN: Depending on approval of SP-200555 &amp; 556</t>
  </si>
  <si>
    <t>Revision of SP-200557. CC#4: It was determined that as the attached CRs were postponed, this LS was withdrawn</t>
  </si>
  <si>
    <t>CC#2: The SA WG3 Chairman commented that this was agreed with objections in SA WG3, but no objections have yet been raised at this meeting. The status will be reviewed on Friday. Removed from block approval. CC#4: This was approved.</t>
  </si>
  <si>
    <t>Proposed revision of 23401 CR3602r1 in CR Pack SP-200551. CC#1: There were ongoing discussions on the CR in SP-200586. CC#3: This CR was approved. 23401 CR3602r1 in SP-200551 should be noted. CC#4: This CR was approved.</t>
  </si>
  <si>
    <t>Revision of S2-2003288 (23.502 CR2278R1) in CR Pack SP-200420. CC#1: Huawei commented that they are working on a reviison proposal for this. Ericsson commented that they are also having off-line discussions on this. CC#3: SP-200529_Rev1 was still under discussion. It was suggested to send this CR and 23.502 CR2278R1 in CR pack SP-200420 back for further discussion in SA WG2. CC#4: This was noted.</t>
  </si>
  <si>
    <t>Proposed revision of 23.502 CR2278R1 in SP-200529. CC#3: 23.502 CR2278R1 was postponed. This CR Pack was left open for further consideration. CC#4: 23.502 CR2278R1 was postponed at CC#3. All CRs, except 23.502 CR2278R1 in this CR Pack were approved. This CR Pack was partially approved.</t>
  </si>
  <si>
    <r>
      <rPr>
        <sz val="9"/>
        <color rgb="FFFF0000"/>
        <rFont val="Arial"/>
        <family val="2"/>
      </rPr>
      <t>LATE DOC</t>
    </r>
    <r>
      <rPr>
        <sz val="9"/>
        <rFont val="Arial"/>
        <family val="2"/>
      </rPr>
      <t>: CC#4: Slide 7: It was asked whether all Rel-16 has not been frozen. It was clarified that the RAN core specifications Rel-16 freeze was this meeting. Status can be checked in TSG RAN. Slide 11: It was clarified that the Stage 2 studies which were de-prioritized should be marked stopped in the Work Plan. The SA WG2 Chairman was asked to provide a list of these to the Work Plan Manager. General: For TSG SA#90, the meeting will close on the Friday, there will be the expectation of RAN reports into the meeting on the Monday. General: The Rel-16 Work Item Summaries that have been endorsed will be included in the TR after the close of the meeting in order to be able to accurately incorporate them into the TR. Rel-16 is now officially Frozen. Rel-15 and Rel-16 constitute the basis for 5G and this is a great achievement and recommended that delegates hold a personal celebration for this. The MCC Work Plan Manager was thanked for this report, which was noted.</t>
    </r>
  </si>
  <si>
    <t>CC#4: The MCC Director was thanked for this report, which was noted.</t>
  </si>
  <si>
    <t>Response to the issue in SP-200548/549/550. CC#4: The agenda (and it's revisions) was noted.</t>
  </si>
  <si>
    <r>
      <rPr>
        <sz val="9"/>
        <color rgb="FFFF0000"/>
        <rFont val="Arial"/>
        <family val="2"/>
      </rPr>
      <t>LATE DOC</t>
    </r>
    <r>
      <rPr>
        <sz val="9"/>
        <rFont val="Arial"/>
        <family val="2"/>
      </rPr>
      <t>: Rx 29/06, 08:00. CC#4: This was noted.</t>
    </r>
  </si>
  <si>
    <r>
      <rPr>
        <sz val="9"/>
        <color rgb="FFFF0000"/>
        <rFont val="Arial"/>
        <family val="2"/>
      </rPr>
      <t>LATE DOC</t>
    </r>
    <r>
      <rPr>
        <sz val="9"/>
        <rFont val="Arial"/>
        <family val="2"/>
      </rPr>
      <t>: Rx 29/06, 08:00. Response to the issue in SP-200548/549/550. CC#1: This can be handled on the Wed CC. CC#4: This was noted.</t>
    </r>
  </si>
  <si>
    <t>CC#1: Qualcomm commented that they did not accept to have different CRs approved in both TSG AN and TSG SA which are divergent. Nokia commented that this has been discussed for some time between SA WG2 and RAN WG3 and it is consdiered a RAN WG3 decision which SA WG2 will need to align with, however both RAN WG3 and SA WG2 have taken the same decision and this should not need to be further discussed. Ericsson commented that this has already been discussed in SA WG2 and it is not a matter of adding only a few parameters, but many parameters above what RAN WG3 has agreed. Ericsson strongly object to the proposal to handle this at TSG SA. China telecom supported this Huawei proposal. Deutsche Telekom did not agree with this and did not think this should be opened now near the close of Rel-16. LGE suggested removing this Feature from rel-16 and rediscussing for Rel-17. Vodafone commented that the parameter is very useful for Rel-16 and if not included is unlikely to be included in the future. ZTE shared the view of Qualcomm and Ericsson. TIM commenteed that they supported this Huawei proposal. Samsung did not support this and added that there is a working agreement in SA WG2 not to make these additions. The SA WG2 Chairman (Intel) clarified that this was discussed in SA WG2, and a working agreement reached. Other companies provided support for and against this proposal. Huawei explained that their comment that this was not discussed in SA WG2 refers to the discussion of scenarios where this feature is used, such as multi-vendor environments. Intel suggested this should be noted, given the objections to this proposal. The TSG SA Chairman replied that this should be left for further discussion and reviewed nearer the end of the meeting to determine whether the objections can be resolved. Ericsson commented that this is also holding up the approval of other important CRs. Huawei asked for time to discuss how the current mechanism will work. This will be reviewed later in the meeting. CC#4: This was noted.</t>
  </si>
  <si>
    <t>CC#2: Huawei suggested this could be handled by the Stage 3 and this modification is unnecessary and asked why it should be changed also in Rel-15 as there are already correctly operating implementations. Nokia disagreed that this should be left to Stage 3 as this is an urgent issue and should be solved in SA WG3 TSs. Intel agreed this needed urgent resolution (i.e. at this meeting). Qualcomm commented that this has already been made for another case, which was also agreed by Huawei and considered this an equivalent case. This was left for further discussion. CC#4: This was noted.</t>
  </si>
  <si>
    <t>CC#1: This was presented by Deutsche Telekom. Noted</t>
  </si>
  <si>
    <t>To: RAN WG3. CC: SA WG2, TSG RAN</t>
  </si>
  <si>
    <t>LS on HO to congested cells</t>
  </si>
  <si>
    <t>Proposed revision of 28.623 CR0085 in SP-200596. Proposed revision of 28.541 CR0286 in SP-200605. CC#1: All CRs except 28.623 CR0085 and 28.541 CR0286 were approved. This CR Pack was partially approved.</t>
  </si>
  <si>
    <t>32.255 CR0207R1 was withdrawn from this CR Pack by SA WG5. CC#1: All CRs except 32.255 CR0207R1 were approved. This CR Pack was partially approved.</t>
  </si>
  <si>
    <t>New SID on Study on Personal IoT Networks</t>
  </si>
  <si>
    <t>Proposed company revision in SP-200592. Noted at CC#3</t>
  </si>
  <si>
    <t>26.346 CR0632; 26.114 CR0498</t>
  </si>
  <si>
    <t>CC#2: This updated ToR was approved.</t>
  </si>
  <si>
    <t>This LS was Approved at CC#3. Revised to clean up and remove draft in SP-200619</t>
  </si>
  <si>
    <t>CC#3: The SA WG3 Chairman raised a potential issue with one of the CRs needing to be withdrawn. (DraftCR 33.501 CR0000 was accidently inserted into the CR Pack and should not be approved). This was removed from block approval. CC#4: 33.501 CR0000 was accidently inserted into the CR Pack and was not approved. All CRs in this CR Pack were approved. (CR Pack status: Approved).</t>
  </si>
  <si>
    <t/>
  </si>
  <si>
    <t>Fujishiro</t>
  </si>
  <si>
    <t>masato.fujishiro.fj@kyocera.jp</t>
  </si>
  <si>
    <t>Gach</t>
  </si>
  <si>
    <t>ext.gach@uic.org</t>
  </si>
  <si>
    <t>Union Inter. Chemins de Fer</t>
  </si>
  <si>
    <t>Mingchun</t>
  </si>
  <si>
    <t>mingchunliu@iii.org.tw</t>
  </si>
  <si>
    <t>Mouquet</t>
  </si>
  <si>
    <t>Antoine</t>
  </si>
  <si>
    <t>antoine.mouquet@orange.com</t>
  </si>
  <si>
    <t>Muhanna</t>
  </si>
  <si>
    <t>ahmad.muhanna@mavenir.com</t>
  </si>
  <si>
    <t>Mavenir</t>
  </si>
  <si>
    <t>Qun</t>
  </si>
  <si>
    <t>weiq@dimpt.com</t>
  </si>
  <si>
    <t>CITC</t>
  </si>
  <si>
    <r>
      <t xml:space="preserve">Revision of SP-200455_Rev1. Approved. </t>
    </r>
    <r>
      <rPr>
        <sz val="9"/>
        <color rgb="FF0000FF"/>
        <rFont val="Arial"/>
        <family val="2"/>
      </rPr>
      <t>NOTE: The incorrect file was originally produced. The file was overwritten on the FTP server 14/07/2020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</si>
</sst>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50" x14ac:knownFonts="1">
    <font>
      <sz val="10"/>
      <name val="Arial"/>
    </font>
    <font>
      <sz val="10"/>
      <name val="Arial"/>
      <family val="2"/>
    </font>
    <font>
      <sz val="10"/>
      <name val="Arial"/>
      <family val="2"/>
    </font>
    <font>
      <b/>
      <sz val="14"/>
      <name val="Arial"/>
      <family val="2"/>
    </font>
    <font>
      <sz val="10"/>
      <color indexed="10"/>
      <name val="Arial"/>
      <family val="2"/>
    </font>
    <font>
      <sz val="10"/>
      <color indexed="12"/>
      <name val="Arial"/>
      <family val="2"/>
    </font>
    <font>
      <sz val="8"/>
      <name val="Arial"/>
      <family val="2"/>
    </font>
    <font>
      <sz val="8"/>
      <color indexed="8"/>
      <name val="Arial"/>
      <family val="2"/>
    </font>
    <font>
      <sz val="8"/>
      <color indexed="12"/>
      <name val="Arial"/>
      <family val="2"/>
    </font>
    <font>
      <b/>
      <sz val="12"/>
      <name val="Arial"/>
      <family val="2"/>
    </font>
    <font>
      <sz val="12"/>
      <color indexed="10"/>
      <name val="Arial"/>
      <family val="2"/>
    </font>
    <font>
      <sz val="10"/>
      <color indexed="12"/>
      <name val="Arial"/>
      <family val="2"/>
    </font>
    <font>
      <sz val="8"/>
      <name val="Arial"/>
      <family val="2"/>
    </font>
    <font>
      <b/>
      <sz val="10"/>
      <color indexed="12"/>
      <name val="Arial"/>
      <family val="2"/>
    </font>
    <font>
      <sz val="9"/>
      <name val="Arial"/>
      <family val="2"/>
    </font>
    <font>
      <sz val="12"/>
      <color indexed="46"/>
      <name val="Arial"/>
      <family val="2"/>
    </font>
    <font>
      <b/>
      <sz val="12"/>
      <color indexed="47"/>
      <name val="Arial"/>
      <family val="2"/>
    </font>
    <font>
      <b/>
      <sz val="10"/>
      <name val="Arial"/>
      <family val="2"/>
    </font>
    <font>
      <b/>
      <sz val="10"/>
      <color indexed="52"/>
      <name val="Arial"/>
      <family val="2"/>
    </font>
    <font>
      <sz val="9"/>
      <color indexed="10"/>
      <name val="Arial"/>
      <family val="2"/>
    </font>
    <font>
      <b/>
      <sz val="10"/>
      <color indexed="17"/>
      <name val="Arial"/>
      <family val="2"/>
    </font>
    <font>
      <b/>
      <sz val="12"/>
      <color indexed="12"/>
      <name val="Arial"/>
      <family val="2"/>
    </font>
    <font>
      <sz val="12"/>
      <name val="Arial"/>
      <family val="2"/>
    </font>
    <font>
      <sz val="10"/>
      <color indexed="9"/>
      <name val="Arial"/>
      <family val="2"/>
    </font>
    <font>
      <b/>
      <sz val="8"/>
      <color indexed="47"/>
      <name val="Arial"/>
      <family val="2"/>
    </font>
    <font>
      <sz val="8"/>
      <color indexed="55"/>
      <name val="Arial"/>
      <family val="2"/>
    </font>
    <font>
      <b/>
      <sz val="8"/>
      <name val="Arial"/>
      <family val="2"/>
    </font>
    <font>
      <sz val="6"/>
      <name val="Arial"/>
      <family val="2"/>
    </font>
    <font>
      <sz val="10"/>
      <color indexed="10"/>
      <name val="Arial"/>
      <family val="2"/>
    </font>
    <font>
      <sz val="14"/>
      <color indexed="10"/>
      <name val="Arial"/>
      <family val="2"/>
    </font>
    <font>
      <sz val="14"/>
      <name val="Arial"/>
      <family val="2"/>
    </font>
    <font>
      <b/>
      <sz val="9"/>
      <color indexed="16"/>
      <name val="Arial"/>
      <family val="2"/>
    </font>
    <font>
      <sz val="8"/>
      <color indexed="46"/>
      <name val="Arial"/>
      <family val="2"/>
    </font>
    <font>
      <sz val="8"/>
      <color indexed="8"/>
      <name val="Arial"/>
      <family val="2"/>
    </font>
    <font>
      <sz val="9"/>
      <color indexed="61"/>
      <name val="Arial"/>
      <family val="2"/>
    </font>
    <font>
      <sz val="9"/>
      <color rgb="FFFF0000"/>
      <name val="Arial"/>
      <family val="2"/>
    </font>
    <font>
      <sz val="10"/>
      <color theme="0"/>
      <name val="Arial"/>
      <family val="2"/>
    </font>
    <font>
      <b/>
      <sz val="10"/>
      <color rgb="FFFF0000"/>
      <name val="Arial"/>
      <family val="2"/>
    </font>
    <font>
      <sz val="10"/>
      <color rgb="FF0000FF"/>
      <name val="Arial"/>
      <family val="2"/>
    </font>
    <font>
      <b/>
      <sz val="12"/>
      <color rgb="FF0000FF"/>
      <name val="Arial"/>
      <family val="2"/>
    </font>
    <font>
      <sz val="10"/>
      <color theme="5" tint="-0.249977111117893"/>
      <name val="Arial"/>
      <family val="2"/>
    </font>
    <font>
      <sz val="10"/>
      <color theme="6" tint="-0.249977111117893"/>
      <name val="Arial"/>
      <family val="2"/>
    </font>
    <font>
      <sz val="10"/>
      <color rgb="FFFF0000"/>
      <name val="Arial"/>
      <family val="2"/>
    </font>
    <font>
      <sz val="8"/>
      <color theme="0"/>
      <name val="Arial"/>
      <family val="2"/>
    </font>
    <font>
      <sz val="8"/>
      <color theme="0" tint="-0.249977111117893"/>
      <name val="Arial"/>
      <family val="2"/>
    </font>
    <font>
      <b/>
      <sz val="8"/>
      <color rgb="FFFF0000"/>
      <name val="Arial"/>
      <family val="2"/>
    </font>
    <font>
      <sz val="10"/>
      <color indexed="8"/>
      <name val="Arial"/>
      <family val="2"/>
    </font>
    <font>
      <sz val="10"/>
      <color indexed="8"/>
      <name val="Calibri"/>
      <family val="2"/>
    </font>
    <font>
      <b/>
      <sz val="9"/>
      <color rgb="FFFF0000"/>
      <name val="Arial"/>
      <family val="2"/>
    </font>
    <font>
      <sz val="9"/>
      <color rgb="FF0000FF"/>
      <name val="Arial"/>
      <family val="2"/>
    </font>
  </fonts>
  <fills count="20">
    <fill>
      <patternFill patternType="none"/>
    </fill>
    <fill>
      <patternFill patternType="gray125"/>
    </fill>
    <fill>
      <patternFill patternType="solid">
        <fgColor indexed="47"/>
        <bgColor indexed="64"/>
      </patternFill>
    </fill>
    <fill>
      <patternFill patternType="solid">
        <fgColor indexed="11"/>
        <bgColor indexed="64"/>
      </patternFill>
    </fill>
    <fill>
      <patternFill patternType="solid">
        <fgColor indexed="15"/>
        <bgColor indexed="64"/>
      </patternFill>
    </fill>
    <fill>
      <patternFill patternType="solid">
        <fgColor indexed="43"/>
        <bgColor indexed="64"/>
      </patternFill>
    </fill>
    <fill>
      <patternFill patternType="solid">
        <fgColor indexed="42"/>
        <bgColor indexed="64"/>
      </patternFill>
    </fill>
    <fill>
      <patternFill patternType="solid">
        <fgColor indexed="45"/>
        <bgColor indexed="64"/>
      </patternFill>
    </fill>
    <fill>
      <patternFill patternType="solid">
        <fgColor indexed="65"/>
        <bgColor indexed="64"/>
      </patternFill>
    </fill>
    <fill>
      <patternFill patternType="solid">
        <fgColor indexed="44"/>
        <bgColor indexed="64"/>
      </patternFill>
    </fill>
    <fill>
      <patternFill patternType="solid">
        <fgColor indexed="14"/>
        <bgColor indexed="64"/>
      </patternFill>
    </fill>
    <fill>
      <patternFill patternType="solid">
        <fgColor indexed="22"/>
        <bgColor indexed="0"/>
      </patternFill>
    </fill>
    <fill>
      <patternFill patternType="solid">
        <fgColor indexed="1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6" tint="0.79998168889431442"/>
        <bgColor indexed="64"/>
      </patternFill>
    </fill>
  </fills>
  <borders count="19">
    <border>
      <left/>
      <right/>
      <top/>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double">
        <color indexed="64"/>
      </bottom>
      <diagonal/>
    </border>
    <border>
      <left/>
      <right style="double">
        <color indexed="64"/>
      </right>
      <top/>
      <bottom style="double">
        <color indexed="64"/>
      </bottom>
      <diagonal/>
    </border>
    <border>
      <left/>
      <right style="double">
        <color indexed="64"/>
      </right>
      <top style="double">
        <color indexed="64"/>
      </top>
      <bottom/>
      <diagonal/>
    </border>
    <border>
      <left/>
      <right style="double">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double">
        <color indexed="64"/>
      </left>
      <right/>
      <top style="double">
        <color indexed="64"/>
      </top>
      <bottom/>
      <diagonal/>
    </border>
    <border>
      <left style="double">
        <color indexed="64"/>
      </left>
      <right/>
      <top/>
      <bottom style="double">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double">
        <color indexed="64"/>
      </top>
      <bottom style="medium">
        <color indexed="64"/>
      </bottom>
      <diagonal/>
    </border>
    <border>
      <left style="thin">
        <color indexed="22"/>
      </left>
      <right style="thin">
        <color indexed="22"/>
      </right>
      <top style="thin">
        <color indexed="22"/>
      </top>
      <bottom style="thin">
        <color indexed="22"/>
      </bottom>
      <diagonal/>
    </border>
  </borders>
  <cellStyleXfs count="3">
    <xf numFmtId="0" fontId="0" fillId="0" borderId="0">
      <alignment vertical="top" wrapText="1"/>
    </xf>
    <xf numFmtId="0" fontId="1" fillId="0" borderId="0">
      <alignment vertical="top" wrapText="1"/>
    </xf>
    <xf numFmtId="0" fontId="46" fillId="0" borderId="0"/>
  </cellStyleXfs>
  <cellXfs count="216">
    <xf numFmtId="0" fontId="0" fillId="0" borderId="0" xfId="0">
      <alignment vertical="top" wrapText="1"/>
    </xf>
    <xf numFmtId="0" fontId="8" fillId="0" borderId="1" xfId="0" applyNumberFormat="1" applyFont="1" applyBorder="1" applyAlignment="1" applyProtection="1">
      <alignment horizontal="center" vertical="top" wrapText="1"/>
      <protection locked="0"/>
    </xf>
    <xf numFmtId="49" fontId="6" fillId="0" borderId="2" xfId="0" applyNumberFormat="1" applyFont="1" applyFill="1" applyBorder="1" applyAlignment="1" applyProtection="1">
      <alignment horizontal="center" vertical="top" wrapText="1"/>
      <protection locked="0"/>
    </xf>
    <xf numFmtId="49" fontId="7" fillId="0" borderId="2" xfId="0" applyNumberFormat="1" applyFont="1" applyFill="1" applyBorder="1" applyAlignment="1" applyProtection="1">
      <alignment horizontal="center" vertical="top" wrapText="1"/>
      <protection locked="0"/>
    </xf>
    <xf numFmtId="49" fontId="7" fillId="2" borderId="3" xfId="0" applyNumberFormat="1" applyFont="1" applyFill="1" applyBorder="1" applyAlignment="1" applyProtection="1">
      <alignment vertical="top" wrapText="1"/>
      <protection locked="0"/>
    </xf>
    <xf numFmtId="49" fontId="6" fillId="2" borderId="3" xfId="0" applyNumberFormat="1" applyFont="1" applyFill="1" applyBorder="1" applyAlignment="1" applyProtection="1">
      <alignment horizontal="center" vertical="top" wrapText="1"/>
      <protection locked="0"/>
    </xf>
    <xf numFmtId="1" fontId="10" fillId="0" borderId="0" xfId="0" applyNumberFormat="1" applyFont="1" applyBorder="1" applyAlignment="1" applyProtection="1">
      <alignment horizontal="center" vertical="top" wrapText="1"/>
      <protection locked="0"/>
    </xf>
    <xf numFmtId="0" fontId="0" fillId="0" borderId="0" xfId="0" applyAlignment="1" applyProtection="1">
      <alignment vertical="top" wrapText="1"/>
      <protection locked="0"/>
    </xf>
    <xf numFmtId="49" fontId="0" fillId="0" borderId="0" xfId="0" applyNumberFormat="1" applyAlignment="1" applyProtection="1">
      <alignment vertical="top" wrapText="1"/>
      <protection locked="0"/>
    </xf>
    <xf numFmtId="49" fontId="0" fillId="0" borderId="0" xfId="0" applyNumberFormat="1" applyFill="1" applyAlignment="1" applyProtection="1">
      <alignment vertical="top" wrapText="1"/>
      <protection locked="0"/>
    </xf>
    <xf numFmtId="0" fontId="8" fillId="0" borderId="0" xfId="0" applyNumberFormat="1" applyFont="1" applyAlignment="1" applyProtection="1">
      <alignment horizontal="center" vertical="top" wrapText="1"/>
      <protection locked="0"/>
    </xf>
    <xf numFmtId="49" fontId="6" fillId="0" borderId="0" xfId="0" applyNumberFormat="1" applyFont="1" applyAlignment="1" applyProtection="1">
      <alignment horizontal="center" vertical="top" wrapText="1"/>
      <protection locked="0"/>
    </xf>
    <xf numFmtId="49" fontId="6" fillId="3" borderId="0" xfId="0" applyNumberFormat="1" applyFont="1" applyFill="1" applyAlignment="1" applyProtection="1">
      <alignment horizontal="center" vertical="top" wrapText="1"/>
      <protection locked="0"/>
    </xf>
    <xf numFmtId="0" fontId="11" fillId="0" borderId="0" xfId="0" applyFont="1" applyAlignment="1" applyProtection="1">
      <alignment horizontal="center" vertical="top" wrapText="1"/>
      <protection locked="0"/>
    </xf>
    <xf numFmtId="0" fontId="0" fillId="0" borderId="0" xfId="0" applyAlignment="1" applyProtection="1">
      <alignment horizontal="center" vertical="top" wrapText="1"/>
      <protection locked="0"/>
    </xf>
    <xf numFmtId="2" fontId="6" fillId="0" borderId="0" xfId="0" applyNumberFormat="1" applyFont="1" applyAlignment="1" applyProtection="1">
      <alignment horizontal="center" vertical="top" wrapText="1"/>
      <protection locked="0"/>
    </xf>
    <xf numFmtId="49" fontId="6" fillId="0" borderId="0" xfId="0" applyNumberFormat="1" applyFont="1" applyAlignment="1" applyProtection="1">
      <alignment vertical="top" wrapText="1"/>
      <protection locked="0"/>
    </xf>
    <xf numFmtId="49" fontId="0" fillId="4" borderId="0" xfId="0" applyNumberFormat="1" applyFill="1" applyAlignment="1" applyProtection="1">
      <alignment horizontal="center" vertical="top" wrapText="1"/>
      <protection locked="0"/>
    </xf>
    <xf numFmtId="49" fontId="3" fillId="0" borderId="4" xfId="0" applyNumberFormat="1" applyFont="1" applyBorder="1" applyAlignment="1" applyProtection="1">
      <alignment vertical="top" wrapText="1"/>
      <protection locked="0"/>
    </xf>
    <xf numFmtId="49" fontId="3" fillId="0" borderId="4" xfId="0" applyNumberFormat="1" applyFont="1" applyBorder="1" applyAlignment="1" applyProtection="1">
      <alignment horizontal="center" vertical="top" wrapText="1"/>
      <protection locked="0"/>
    </xf>
    <xf numFmtId="49" fontId="0" fillId="0" borderId="4" xfId="0" applyNumberFormat="1" applyBorder="1" applyAlignment="1" applyProtection="1">
      <alignment vertical="top" wrapText="1"/>
      <protection locked="0"/>
    </xf>
    <xf numFmtId="49" fontId="0" fillId="0" borderId="4" xfId="0" applyNumberFormat="1" applyFill="1" applyBorder="1" applyAlignment="1" applyProtection="1">
      <alignment vertical="top" wrapText="1"/>
      <protection locked="0"/>
    </xf>
    <xf numFmtId="49" fontId="4" fillId="0" borderId="4" xfId="0" applyNumberFormat="1" applyFont="1" applyBorder="1" applyAlignment="1" applyProtection="1">
      <alignment horizontal="center" vertical="top" wrapText="1"/>
      <protection locked="0"/>
    </xf>
    <xf numFmtId="49" fontId="5" fillId="0" borderId="5" xfId="0" applyNumberFormat="1" applyFont="1" applyBorder="1" applyAlignment="1" applyProtection="1">
      <alignment horizontal="center" vertical="top" wrapText="1"/>
      <protection locked="0"/>
    </xf>
    <xf numFmtId="49" fontId="0" fillId="0" borderId="0" xfId="0" applyNumberFormat="1" applyAlignment="1" applyProtection="1">
      <alignment horizontal="center" vertical="top" wrapText="1"/>
      <protection locked="0"/>
    </xf>
    <xf numFmtId="49" fontId="1" fillId="0" borderId="0" xfId="0" applyNumberFormat="1" applyFont="1" applyAlignment="1" applyProtection="1">
      <alignment horizontal="center" vertical="top" wrapText="1"/>
      <protection locked="0"/>
    </xf>
    <xf numFmtId="49" fontId="0" fillId="0" borderId="0" xfId="0" applyNumberFormat="1" applyAlignment="1" applyProtection="1">
      <alignment horizontal="left" vertical="top" wrapText="1"/>
      <protection locked="0"/>
    </xf>
    <xf numFmtId="0" fontId="0" fillId="0" borderId="0" xfId="0" applyBorder="1" applyAlignment="1" applyProtection="1">
      <alignment horizontal="center" vertical="top" wrapText="1"/>
      <protection locked="0"/>
    </xf>
    <xf numFmtId="1" fontId="2" fillId="0" borderId="0" xfId="0" applyNumberFormat="1" applyFont="1" applyAlignment="1" applyProtection="1">
      <alignment horizontal="center" vertical="top" wrapText="1"/>
      <protection locked="0"/>
    </xf>
    <xf numFmtId="49" fontId="6" fillId="0" borderId="1" xfId="0" applyNumberFormat="1" applyFont="1" applyBorder="1" applyAlignment="1" applyProtection="1">
      <alignment horizontal="center" vertical="top" wrapText="1"/>
      <protection locked="0"/>
    </xf>
    <xf numFmtId="49" fontId="6" fillId="0" borderId="1" xfId="0" applyNumberFormat="1" applyFont="1" applyFill="1" applyBorder="1" applyAlignment="1" applyProtection="1">
      <alignment horizontal="center" vertical="top" wrapText="1"/>
      <protection locked="0"/>
    </xf>
    <xf numFmtId="49" fontId="8" fillId="0" borderId="6" xfId="0" applyNumberFormat="1" applyFont="1" applyBorder="1" applyAlignment="1" applyProtection="1">
      <alignment horizontal="center" vertical="top" wrapText="1"/>
      <protection locked="0"/>
    </xf>
    <xf numFmtId="49" fontId="9" fillId="0" borderId="0" xfId="0" applyNumberFormat="1" applyFont="1" applyFill="1" applyBorder="1" applyAlignment="1" applyProtection="1">
      <alignment vertical="top" wrapText="1"/>
      <protection locked="0"/>
    </xf>
    <xf numFmtId="1" fontId="9" fillId="5" borderId="0" xfId="0" applyNumberFormat="1" applyFont="1" applyFill="1" applyBorder="1" applyAlignment="1" applyProtection="1">
      <alignment horizontal="center" vertical="top" wrapText="1"/>
      <protection locked="0"/>
    </xf>
    <xf numFmtId="1" fontId="9" fillId="6" borderId="0" xfId="0" applyNumberFormat="1" applyFont="1" applyFill="1" applyBorder="1" applyAlignment="1" applyProtection="1">
      <alignment horizontal="center" vertical="top" wrapText="1"/>
      <protection locked="0"/>
    </xf>
    <xf numFmtId="1" fontId="9" fillId="4" borderId="0" xfId="0" applyNumberFormat="1" applyFont="1" applyFill="1" applyBorder="1" applyAlignment="1" applyProtection="1">
      <alignment horizontal="center" vertical="top" wrapText="1"/>
      <protection locked="0"/>
    </xf>
    <xf numFmtId="1" fontId="9" fillId="0" borderId="0" xfId="0" applyNumberFormat="1" applyFont="1" applyFill="1" applyBorder="1" applyAlignment="1" applyProtection="1">
      <alignment horizontal="center" vertical="top" wrapText="1"/>
      <protection locked="0"/>
    </xf>
    <xf numFmtId="1" fontId="9" fillId="2" borderId="0" xfId="0" applyNumberFormat="1" applyFont="1" applyFill="1" applyBorder="1" applyAlignment="1" applyProtection="1">
      <alignment horizontal="center" vertical="top" wrapText="1"/>
      <protection locked="0"/>
    </xf>
    <xf numFmtId="49" fontId="9" fillId="7" borderId="7" xfId="0" applyNumberFormat="1" applyFont="1" applyFill="1" applyBorder="1" applyAlignment="1" applyProtection="1">
      <alignment horizontal="center" vertical="top" wrapText="1"/>
      <protection locked="0"/>
    </xf>
    <xf numFmtId="0" fontId="0" fillId="8" borderId="0" xfId="0" applyFill="1" applyAlignment="1" applyProtection="1">
      <alignment vertical="top" wrapText="1"/>
      <protection locked="0"/>
    </xf>
    <xf numFmtId="49" fontId="2" fillId="2" borderId="8" xfId="0" applyNumberFormat="1" applyFont="1" applyFill="1" applyBorder="1" applyAlignment="1" applyProtection="1">
      <alignment horizontal="left" vertical="top" wrapText="1" indent="1"/>
      <protection locked="0"/>
    </xf>
    <xf numFmtId="49" fontId="14" fillId="0" borderId="8" xfId="0" applyNumberFormat="1" applyFont="1" applyFill="1" applyBorder="1" applyAlignment="1" applyProtection="1">
      <alignment horizontal="center" vertical="top" wrapText="1"/>
      <protection locked="0"/>
    </xf>
    <xf numFmtId="49" fontId="14" fillId="0" borderId="8" xfId="0" applyNumberFormat="1" applyFont="1" applyFill="1" applyBorder="1" applyAlignment="1" applyProtection="1">
      <alignment vertical="top" wrapText="1"/>
      <protection locked="0"/>
    </xf>
    <xf numFmtId="0" fontId="14" fillId="0" borderId="8" xfId="0" applyNumberFormat="1" applyFont="1" applyBorder="1" applyProtection="1">
      <alignment vertical="top" wrapText="1"/>
      <protection locked="0"/>
    </xf>
    <xf numFmtId="164" fontId="14" fillId="0" borderId="9" xfId="0" applyNumberFormat="1" applyFont="1" applyFill="1" applyBorder="1" applyAlignment="1" applyProtection="1">
      <alignment horizontal="left" vertical="top" wrapText="1"/>
      <protection locked="0"/>
    </xf>
    <xf numFmtId="49" fontId="14" fillId="0" borderId="8" xfId="0" applyNumberFormat="1" applyFont="1" applyFill="1" applyBorder="1" applyAlignment="1" applyProtection="1">
      <alignment horizontal="left" vertical="top" wrapText="1"/>
      <protection locked="0"/>
    </xf>
    <xf numFmtId="49" fontId="14" fillId="0" borderId="8" xfId="0" applyNumberFormat="1" applyFont="1" applyFill="1" applyBorder="1" applyAlignment="1" applyProtection="1">
      <alignment vertical="top" wrapText="1" readingOrder="1"/>
      <protection locked="0"/>
    </xf>
    <xf numFmtId="1" fontId="15" fillId="0" borderId="0" xfId="0" applyNumberFormat="1" applyFont="1" applyBorder="1" applyAlignment="1" applyProtection="1">
      <alignment horizontal="center" vertical="top" wrapText="1"/>
      <protection locked="0"/>
    </xf>
    <xf numFmtId="0" fontId="14" fillId="0" borderId="8" xfId="0" applyNumberFormat="1" applyFont="1" applyFill="1" applyBorder="1" applyAlignment="1" applyProtection="1">
      <alignment horizontal="left" vertical="top" wrapText="1"/>
      <protection locked="0"/>
    </xf>
    <xf numFmtId="1" fontId="16" fillId="0" borderId="4" xfId="0" applyNumberFormat="1" applyFont="1" applyFill="1" applyBorder="1" applyAlignment="1" applyProtection="1">
      <alignment horizontal="center" vertical="top" wrapText="1"/>
      <protection locked="0"/>
    </xf>
    <xf numFmtId="49" fontId="7" fillId="2" borderId="3" xfId="0" applyNumberFormat="1" applyFont="1" applyFill="1" applyBorder="1" applyAlignment="1" applyProtection="1">
      <alignment horizontal="center" vertical="top" wrapText="1"/>
      <protection locked="0"/>
    </xf>
    <xf numFmtId="49" fontId="13" fillId="2" borderId="9" xfId="0" applyNumberFormat="1" applyFont="1" applyFill="1" applyBorder="1" applyAlignment="1" applyProtection="1">
      <alignment horizontal="center" vertical="top" wrapText="1"/>
      <protection locked="0"/>
    </xf>
    <xf numFmtId="49" fontId="2" fillId="2" borderId="3" xfId="0" applyNumberFormat="1" applyFont="1" applyFill="1" applyBorder="1" applyAlignment="1" applyProtection="1">
      <alignment horizontal="left" vertical="top" wrapText="1" indent="1"/>
      <protection locked="0"/>
    </xf>
    <xf numFmtId="49" fontId="2" fillId="2" borderId="3" xfId="0" applyNumberFormat="1" applyFont="1" applyFill="1" applyBorder="1" applyAlignment="1" applyProtection="1">
      <alignment vertical="top" wrapText="1"/>
      <protection locked="0"/>
    </xf>
    <xf numFmtId="49" fontId="14" fillId="0" borderId="9" xfId="0" applyNumberFormat="1" applyFont="1" applyFill="1" applyBorder="1" applyAlignment="1" applyProtection="1">
      <alignment horizontal="left" vertical="top" wrapText="1"/>
      <protection locked="0"/>
    </xf>
    <xf numFmtId="49" fontId="26" fillId="2" borderId="3" xfId="0" applyNumberFormat="1" applyFont="1" applyFill="1" applyBorder="1" applyAlignment="1" applyProtection="1">
      <alignment vertical="top" wrapText="1"/>
      <protection locked="0"/>
    </xf>
    <xf numFmtId="49" fontId="9" fillId="9" borderId="0" xfId="0" applyNumberFormat="1" applyFont="1" applyFill="1" applyBorder="1" applyAlignment="1" applyProtection="1">
      <alignment horizontal="center" vertical="top" wrapText="1"/>
      <protection locked="0"/>
    </xf>
    <xf numFmtId="0" fontId="27" fillId="0" borderId="0" xfId="0" applyFont="1" applyAlignment="1" applyProtection="1">
      <alignment vertical="top" wrapText="1"/>
      <protection locked="0"/>
    </xf>
    <xf numFmtId="49" fontId="2" fillId="2" borderId="3" xfId="0" applyNumberFormat="1" applyFont="1" applyFill="1" applyBorder="1" applyAlignment="1" applyProtection="1">
      <alignment horizontal="left" vertical="top" wrapText="1"/>
      <protection locked="0"/>
    </xf>
    <xf numFmtId="49" fontId="1" fillId="0" borderId="0" xfId="0" applyNumberFormat="1" applyFont="1" applyAlignment="1" applyProtection="1">
      <alignment horizontal="left" vertical="top" wrapText="1"/>
      <protection locked="0"/>
    </xf>
    <xf numFmtId="1" fontId="12" fillId="0" borderId="0" xfId="0" applyNumberFormat="1" applyFont="1" applyFill="1" applyBorder="1" applyAlignment="1" applyProtection="1">
      <alignment horizontal="center" vertical="top" wrapText="1"/>
      <protection locked="0"/>
    </xf>
    <xf numFmtId="1" fontId="2" fillId="0" borderId="0" xfId="0" applyNumberFormat="1" applyFont="1" applyFill="1" applyBorder="1" applyAlignment="1" applyProtection="1">
      <alignment horizontal="left" vertical="top" wrapText="1"/>
      <protection locked="0"/>
    </xf>
    <xf numFmtId="49" fontId="1" fillId="0" borderId="0" xfId="0" applyNumberFormat="1" applyFont="1" applyFill="1" applyAlignment="1" applyProtection="1">
      <alignment vertical="top" wrapText="1"/>
      <protection locked="0"/>
    </xf>
    <xf numFmtId="0" fontId="0" fillId="0" borderId="0" xfId="0" applyAlignment="1">
      <alignment vertical="top"/>
    </xf>
    <xf numFmtId="0" fontId="17" fillId="0" borderId="0" xfId="0" applyFont="1" applyAlignment="1">
      <alignment vertical="top"/>
    </xf>
    <xf numFmtId="0" fontId="14" fillId="2" borderId="8" xfId="0" applyNumberFormat="1" applyFont="1" applyFill="1" applyBorder="1" applyAlignment="1" applyProtection="1">
      <alignment horizontal="left" vertical="top" wrapText="1"/>
      <protection locked="0"/>
    </xf>
    <xf numFmtId="0" fontId="0" fillId="0" borderId="0" xfId="0" applyBorder="1">
      <alignment vertical="top" wrapText="1"/>
    </xf>
    <xf numFmtId="0" fontId="28" fillId="0" borderId="0" xfId="0" applyFont="1" applyBorder="1">
      <alignment vertical="top" wrapText="1"/>
    </xf>
    <xf numFmtId="49" fontId="23" fillId="0" borderId="0" xfId="0" applyNumberFormat="1" applyFont="1" applyAlignment="1" applyProtection="1">
      <alignment horizontal="center" vertical="top" wrapText="1"/>
      <protection locked="0"/>
    </xf>
    <xf numFmtId="0" fontId="29" fillId="0" borderId="0" xfId="0" applyNumberFormat="1" applyFont="1" applyAlignment="1" applyProtection="1">
      <alignment vertical="top" wrapText="1"/>
      <protection locked="0"/>
    </xf>
    <xf numFmtId="49" fontId="14" fillId="5" borderId="8" xfId="0" applyNumberFormat="1" applyFont="1" applyFill="1" applyBorder="1" applyAlignment="1" applyProtection="1">
      <alignment vertical="top" wrapText="1" readingOrder="1"/>
      <protection locked="0"/>
    </xf>
    <xf numFmtId="49" fontId="14" fillId="2" borderId="8" xfId="0" applyNumberFormat="1" applyFont="1" applyFill="1" applyBorder="1" applyAlignment="1" applyProtection="1">
      <alignment vertical="top" wrapText="1"/>
      <protection locked="0"/>
    </xf>
    <xf numFmtId="0" fontId="14" fillId="2" borderId="8" xfId="0" applyNumberFormat="1" applyFont="1" applyFill="1" applyBorder="1" applyProtection="1">
      <alignment vertical="top" wrapText="1"/>
      <protection locked="0"/>
    </xf>
    <xf numFmtId="49" fontId="14" fillId="2" borderId="8" xfId="0" applyNumberFormat="1" applyFont="1" applyFill="1" applyBorder="1" applyAlignment="1" applyProtection="1">
      <alignment horizontal="left" vertical="top" wrapText="1"/>
      <protection locked="0"/>
    </xf>
    <xf numFmtId="1" fontId="30" fillId="3" borderId="0" xfId="0" applyNumberFormat="1" applyFont="1" applyFill="1" applyBorder="1" applyAlignment="1" applyProtection="1">
      <alignment horizontal="center" vertical="top" wrapText="1"/>
      <protection locked="0"/>
    </xf>
    <xf numFmtId="1" fontId="30" fillId="10" borderId="0" xfId="0" applyNumberFormat="1" applyFont="1" applyFill="1" applyBorder="1" applyAlignment="1" applyProtection="1">
      <alignment horizontal="center" vertical="top" wrapText="1"/>
      <protection locked="0"/>
    </xf>
    <xf numFmtId="49" fontId="22" fillId="0" borderId="8" xfId="0" applyNumberFormat="1" applyFont="1" applyFill="1" applyBorder="1" applyAlignment="1" applyProtection="1">
      <alignment vertical="top" wrapText="1"/>
      <protection locked="0"/>
    </xf>
    <xf numFmtId="0" fontId="31" fillId="6" borderId="1" xfId="0" applyNumberFormat="1" applyFont="1" applyFill="1" applyBorder="1" applyAlignment="1" applyProtection="1">
      <alignment horizontal="center" vertical="top" wrapText="1"/>
      <protection locked="0"/>
    </xf>
    <xf numFmtId="0" fontId="1" fillId="0" borderId="0" xfId="0" applyFont="1" applyAlignment="1" applyProtection="1">
      <alignment vertical="top" wrapText="1"/>
      <protection locked="0"/>
    </xf>
    <xf numFmtId="49" fontId="14" fillId="0" borderId="9" xfId="0" applyNumberFormat="1" applyFont="1" applyFill="1" applyBorder="1" applyAlignment="1" applyProtection="1">
      <alignment horizontal="center" vertical="top" wrapText="1"/>
      <protection locked="0"/>
    </xf>
    <xf numFmtId="49" fontId="20" fillId="2" borderId="10" xfId="0" applyNumberFormat="1" applyFont="1" applyFill="1" applyBorder="1" applyAlignment="1" applyProtection="1">
      <alignment horizontal="right" vertical="top" wrapText="1"/>
      <protection locked="0"/>
    </xf>
    <xf numFmtId="49" fontId="20" fillId="2" borderId="10" xfId="0" applyNumberFormat="1" applyFont="1" applyFill="1" applyBorder="1" applyAlignment="1" applyProtection="1">
      <alignment vertical="top" wrapText="1"/>
      <protection locked="0"/>
    </xf>
    <xf numFmtId="0" fontId="12" fillId="0" borderId="0" xfId="0" applyNumberFormat="1" applyFont="1" applyAlignment="1">
      <alignment vertical="top" wrapText="1"/>
    </xf>
    <xf numFmtId="49" fontId="35" fillId="0" borderId="8" xfId="0" applyNumberFormat="1" applyFont="1" applyFill="1" applyBorder="1" applyAlignment="1" applyProtection="1">
      <alignment vertical="top" wrapText="1" readingOrder="1"/>
      <protection locked="0"/>
    </xf>
    <xf numFmtId="49" fontId="5" fillId="0" borderId="0" xfId="0" applyNumberFormat="1" applyFont="1" applyAlignment="1" applyProtection="1">
      <alignment horizontal="center" vertical="top" wrapText="1"/>
      <protection locked="0"/>
    </xf>
    <xf numFmtId="0" fontId="0" fillId="0" borderId="0" xfId="0" applyAlignment="1">
      <alignment vertical="top" wrapText="1"/>
    </xf>
    <xf numFmtId="49" fontId="1" fillId="0" borderId="0" xfId="0" applyNumberFormat="1" applyFont="1" applyAlignment="1" applyProtection="1">
      <alignment vertical="top" wrapText="1"/>
      <protection locked="0"/>
    </xf>
    <xf numFmtId="0" fontId="1" fillId="0" borderId="0" xfId="0" applyFont="1" applyBorder="1" applyAlignment="1" applyProtection="1">
      <alignment horizontal="center" vertical="top" wrapText="1"/>
      <protection locked="0"/>
    </xf>
    <xf numFmtId="0" fontId="1" fillId="13" borderId="11" xfId="0" applyFont="1" applyFill="1" applyBorder="1" applyAlignment="1" applyProtection="1">
      <alignment horizontal="right" vertical="top" wrapText="1"/>
      <protection locked="0"/>
    </xf>
    <xf numFmtId="0" fontId="1" fillId="14" borderId="8" xfId="0" applyFont="1" applyFill="1" applyBorder="1" applyAlignment="1" applyProtection="1">
      <alignment horizontal="center" vertical="top" wrapText="1"/>
      <protection locked="0"/>
    </xf>
    <xf numFmtId="49" fontId="8" fillId="0" borderId="12" xfId="0" applyNumberFormat="1" applyFont="1" applyBorder="1" applyAlignment="1" applyProtection="1">
      <alignment horizontal="center" vertical="top" wrapText="1"/>
      <protection locked="0"/>
    </xf>
    <xf numFmtId="49" fontId="25" fillId="0" borderId="13" xfId="0" applyNumberFormat="1" applyFont="1" applyBorder="1" applyAlignment="1" applyProtection="1">
      <alignment horizontal="center" vertical="top" wrapText="1"/>
      <protection locked="0"/>
    </xf>
    <xf numFmtId="49" fontId="24" fillId="0" borderId="0" xfId="0" applyNumberFormat="1" applyFont="1" applyFill="1" applyBorder="1" applyAlignment="1" applyProtection="1">
      <alignment horizontal="center" vertical="top" wrapText="1"/>
      <protection locked="0"/>
    </xf>
    <xf numFmtId="0" fontId="1" fillId="15" borderId="11" xfId="0" applyFont="1" applyFill="1" applyBorder="1" applyAlignment="1" applyProtection="1">
      <alignment horizontal="center" vertical="top" wrapText="1"/>
      <protection locked="0"/>
    </xf>
    <xf numFmtId="0" fontId="36" fillId="0" borderId="0" xfId="0" applyFont="1" applyAlignment="1" applyProtection="1">
      <alignment vertical="top" wrapText="1"/>
      <protection locked="0"/>
    </xf>
    <xf numFmtId="0" fontId="36" fillId="0" borderId="0" xfId="0" applyFont="1" applyAlignment="1" applyProtection="1">
      <alignment horizontal="center" vertical="top" wrapText="1"/>
      <protection locked="0"/>
    </xf>
    <xf numFmtId="0" fontId="36" fillId="0" borderId="0" xfId="0" applyFont="1" applyBorder="1" applyAlignment="1" applyProtection="1">
      <alignment horizontal="center" vertical="top" wrapText="1"/>
      <protection locked="0"/>
    </xf>
    <xf numFmtId="49" fontId="36" fillId="0" borderId="0" xfId="0" applyNumberFormat="1" applyFont="1" applyBorder="1" applyAlignment="1" applyProtection="1">
      <alignment horizontal="center" vertical="top" wrapText="1"/>
      <protection locked="0"/>
    </xf>
    <xf numFmtId="0" fontId="0" fillId="0" borderId="0" xfId="0" applyFill="1" applyAlignment="1">
      <alignment vertical="top" wrapText="1"/>
    </xf>
    <xf numFmtId="0" fontId="1" fillId="0" borderId="0" xfId="0" applyFont="1" applyFill="1" applyAlignment="1">
      <alignment vertical="top" wrapText="1"/>
    </xf>
    <xf numFmtId="0" fontId="0" fillId="0" borderId="0" xfId="0" applyFont="1" applyFill="1" applyAlignment="1">
      <alignment vertical="top" wrapText="1"/>
    </xf>
    <xf numFmtId="49" fontId="0" fillId="0" borderId="0" xfId="0" applyNumberFormat="1">
      <alignment vertical="top" wrapText="1"/>
    </xf>
    <xf numFmtId="49" fontId="7" fillId="0" borderId="0" xfId="0" applyNumberFormat="1" applyFont="1" applyFill="1" applyBorder="1" applyAlignment="1" applyProtection="1">
      <alignment horizontal="center" vertical="top" wrapText="1"/>
      <protection locked="0"/>
    </xf>
    <xf numFmtId="49" fontId="7" fillId="2" borderId="0" xfId="0" applyNumberFormat="1" applyFont="1" applyFill="1" applyBorder="1" applyAlignment="1" applyProtection="1">
      <alignment vertical="top" wrapText="1"/>
      <protection locked="0"/>
    </xf>
    <xf numFmtId="0" fontId="6" fillId="0" borderId="0" xfId="0" applyFont="1" applyAlignment="1" applyProtection="1">
      <alignment vertical="top" wrapText="1"/>
      <protection locked="0"/>
    </xf>
    <xf numFmtId="0" fontId="8" fillId="0" borderId="0" xfId="0" applyFont="1" applyAlignment="1" applyProtection="1">
      <alignment horizontal="center" vertical="top" wrapText="1"/>
      <protection locked="0"/>
    </xf>
    <xf numFmtId="1" fontId="32" fillId="0" borderId="0" xfId="0" applyNumberFormat="1" applyFont="1" applyBorder="1" applyAlignment="1" applyProtection="1">
      <alignment horizontal="center" vertical="top" wrapText="1"/>
      <protection locked="0"/>
    </xf>
    <xf numFmtId="0" fontId="1" fillId="17" borderId="0" xfId="0" applyFont="1" applyFill="1" applyBorder="1" applyAlignment="1" applyProtection="1">
      <alignment horizontal="center" vertical="top" wrapText="1"/>
      <protection locked="0"/>
    </xf>
    <xf numFmtId="0" fontId="35" fillId="17" borderId="8" xfId="0" applyNumberFormat="1" applyFont="1" applyFill="1" applyBorder="1" applyAlignment="1" applyProtection="1">
      <alignment horizontal="left" vertical="top" wrapText="1"/>
      <protection locked="0"/>
    </xf>
    <xf numFmtId="49" fontId="6" fillId="17" borderId="14" xfId="0" applyNumberFormat="1" applyFont="1" applyFill="1" applyBorder="1" applyAlignment="1" applyProtection="1">
      <alignment vertical="top" wrapText="1"/>
      <protection locked="0"/>
    </xf>
    <xf numFmtId="49" fontId="7" fillId="17" borderId="14" xfId="0" applyNumberFormat="1" applyFont="1" applyFill="1" applyBorder="1" applyAlignment="1" applyProtection="1">
      <alignment horizontal="center" vertical="top" wrapText="1"/>
      <protection locked="0"/>
    </xf>
    <xf numFmtId="49" fontId="6" fillId="17" borderId="14" xfId="0" applyNumberFormat="1" applyFont="1" applyFill="1" applyBorder="1" applyAlignment="1" applyProtection="1">
      <alignment horizontal="center" vertical="top" wrapText="1"/>
      <protection locked="0"/>
    </xf>
    <xf numFmtId="49" fontId="17" fillId="17" borderId="8" xfId="0" applyNumberFormat="1" applyFont="1" applyFill="1" applyBorder="1" applyAlignment="1">
      <alignment horizontal="center" vertical="top" wrapText="1"/>
    </xf>
    <xf numFmtId="0" fontId="5" fillId="17" borderId="9" xfId="0" applyNumberFormat="1" applyFont="1" applyFill="1" applyBorder="1" applyAlignment="1" applyProtection="1">
      <alignment horizontal="center" vertical="top" wrapText="1"/>
      <protection locked="0"/>
    </xf>
    <xf numFmtId="49" fontId="37" fillId="17" borderId="8" xfId="0" applyNumberFormat="1" applyFont="1" applyFill="1" applyBorder="1" applyAlignment="1" applyProtection="1">
      <alignment horizontal="center" vertical="top" wrapText="1"/>
      <protection locked="0"/>
    </xf>
    <xf numFmtId="49" fontId="17" fillId="17" borderId="8" xfId="0" applyNumberFormat="1" applyFont="1" applyFill="1" applyBorder="1" applyAlignment="1" applyProtection="1">
      <alignment horizontal="center" vertical="top" wrapText="1"/>
      <protection locked="0"/>
    </xf>
    <xf numFmtId="49" fontId="2" fillId="17" borderId="8" xfId="0" applyNumberFormat="1" applyFont="1" applyFill="1" applyBorder="1" applyAlignment="1" applyProtection="1">
      <alignment horizontal="left" vertical="top" wrapText="1"/>
      <protection locked="0"/>
    </xf>
    <xf numFmtId="49" fontId="2" fillId="17" borderId="8" xfId="0" applyNumberFormat="1" applyFont="1" applyFill="1" applyBorder="1" applyAlignment="1" applyProtection="1">
      <alignment vertical="top" wrapText="1"/>
      <protection locked="0"/>
    </xf>
    <xf numFmtId="49" fontId="5" fillId="17" borderId="11" xfId="0" applyNumberFormat="1" applyFont="1" applyFill="1" applyBorder="1" applyAlignment="1" applyProtection="1">
      <alignment vertical="top" wrapText="1"/>
      <protection locked="0"/>
    </xf>
    <xf numFmtId="49" fontId="18" fillId="17" borderId="8" xfId="0" applyNumberFormat="1" applyFont="1" applyFill="1" applyBorder="1" applyAlignment="1" applyProtection="1">
      <alignment vertical="top" wrapText="1"/>
      <protection locked="0"/>
    </xf>
    <xf numFmtId="49" fontId="7" fillId="17" borderId="15" xfId="0" applyNumberFormat="1" applyFont="1" applyFill="1" applyBorder="1" applyAlignment="1" applyProtection="1">
      <alignment vertical="top" wrapText="1"/>
      <protection locked="0"/>
    </xf>
    <xf numFmtId="1" fontId="6" fillId="17" borderId="8" xfId="0" applyNumberFormat="1" applyFont="1" applyFill="1" applyBorder="1" applyAlignment="1" applyProtection="1">
      <alignment horizontal="left" vertical="top" wrapText="1"/>
      <protection locked="0"/>
    </xf>
    <xf numFmtId="49" fontId="21" fillId="17" borderId="8" xfId="0" applyNumberFormat="1" applyFont="1" applyFill="1" applyBorder="1" applyAlignment="1">
      <alignment horizontal="center" vertical="top" wrapText="1"/>
    </xf>
    <xf numFmtId="49" fontId="38" fillId="17" borderId="8" xfId="0" applyNumberFormat="1" applyFont="1" applyFill="1" applyBorder="1" applyAlignment="1" applyProtection="1">
      <alignment horizontal="center" vertical="top" wrapText="1"/>
      <protection locked="0"/>
    </xf>
    <xf numFmtId="49" fontId="22" fillId="17" borderId="8" xfId="0" applyNumberFormat="1" applyFont="1" applyFill="1" applyBorder="1" applyAlignment="1" applyProtection="1">
      <alignment horizontal="left" vertical="top" wrapText="1" indent="1"/>
      <protection locked="0"/>
    </xf>
    <xf numFmtId="49" fontId="39" fillId="17" borderId="8" xfId="0" applyNumberFormat="1" applyFont="1" applyFill="1" applyBorder="1" applyAlignment="1" applyProtection="1">
      <alignment vertical="top" wrapText="1"/>
      <protection locked="0"/>
    </xf>
    <xf numFmtId="49" fontId="2" fillId="17" borderId="8" xfId="0" applyNumberFormat="1" applyFont="1" applyFill="1" applyBorder="1" applyAlignment="1" applyProtection="1">
      <alignment horizontal="left" vertical="top" wrapText="1" indent="1"/>
      <protection locked="0"/>
    </xf>
    <xf numFmtId="49" fontId="5" fillId="17" borderId="8" xfId="0" applyNumberFormat="1" applyFont="1" applyFill="1" applyBorder="1" applyAlignment="1" applyProtection="1">
      <alignment vertical="top" wrapText="1"/>
      <protection locked="0"/>
    </xf>
    <xf numFmtId="49" fontId="7" fillId="17" borderId="14" xfId="0" applyNumberFormat="1" applyFont="1" applyFill="1" applyBorder="1" applyAlignment="1" applyProtection="1">
      <alignment vertical="top" wrapText="1"/>
      <protection locked="0"/>
    </xf>
    <xf numFmtId="0" fontId="6" fillId="0" borderId="11" xfId="0" applyNumberFormat="1" applyFont="1" applyFill="1" applyBorder="1" applyAlignment="1" applyProtection="1">
      <alignment horizontal="left" vertical="top" wrapText="1"/>
      <protection locked="0"/>
    </xf>
    <xf numFmtId="49" fontId="39" fillId="17" borderId="8" xfId="0" applyNumberFormat="1" applyFont="1" applyFill="1" applyBorder="1" applyAlignment="1">
      <alignment horizontal="center" vertical="top" wrapText="1"/>
    </xf>
    <xf numFmtId="0" fontId="0" fillId="0" borderId="0" xfId="0" applyFill="1" applyBorder="1">
      <alignment vertical="top" wrapText="1"/>
    </xf>
    <xf numFmtId="0" fontId="0" fillId="0" borderId="0" xfId="0" applyFill="1">
      <alignment vertical="top" wrapText="1"/>
    </xf>
    <xf numFmtId="0" fontId="0" fillId="0" borderId="0" xfId="0" applyFill="1" applyBorder="1" applyAlignment="1">
      <alignment horizontal="center" vertical="top" wrapText="1"/>
    </xf>
    <xf numFmtId="0" fontId="0" fillId="0" borderId="0" xfId="0" applyFill="1" applyAlignment="1">
      <alignment horizontal="center" vertical="top" wrapText="1"/>
    </xf>
    <xf numFmtId="0" fontId="6" fillId="0" borderId="0" xfId="0" applyFont="1" applyFill="1" applyAlignment="1">
      <alignment horizontal="center" vertical="top" wrapText="1"/>
    </xf>
    <xf numFmtId="49" fontId="1" fillId="0" borderId="0" xfId="0" applyNumberFormat="1" applyFont="1" applyFill="1" applyBorder="1">
      <alignment vertical="top" wrapText="1"/>
    </xf>
    <xf numFmtId="49" fontId="0" fillId="0" borderId="0" xfId="0" applyNumberFormat="1" applyFill="1">
      <alignment vertical="top" wrapText="1"/>
    </xf>
    <xf numFmtId="49" fontId="1" fillId="0" borderId="0" xfId="0" applyNumberFormat="1" applyFont="1" applyFill="1">
      <alignment vertical="top" wrapText="1"/>
    </xf>
    <xf numFmtId="49" fontId="0" fillId="0" borderId="0" xfId="0" applyNumberFormat="1" applyFill="1" applyBorder="1">
      <alignment vertical="top" wrapText="1"/>
    </xf>
    <xf numFmtId="49" fontId="7" fillId="18" borderId="2" xfId="0" applyNumberFormat="1" applyFont="1" applyFill="1" applyBorder="1" applyAlignment="1" applyProtection="1">
      <alignment horizontal="left" vertical="top" wrapText="1"/>
      <protection locked="0"/>
    </xf>
    <xf numFmtId="49" fontId="7" fillId="18" borderId="2" xfId="0" applyNumberFormat="1" applyFont="1" applyFill="1" applyBorder="1" applyAlignment="1" applyProtection="1">
      <alignment horizontal="center" vertical="top" wrapText="1"/>
      <protection locked="0"/>
    </xf>
    <xf numFmtId="49" fontId="6" fillId="18" borderId="2" xfId="0" applyNumberFormat="1" applyFont="1" applyFill="1" applyBorder="1" applyAlignment="1" applyProtection="1">
      <alignment horizontal="center" vertical="top" wrapText="1"/>
      <protection locked="0"/>
    </xf>
    <xf numFmtId="1" fontId="0" fillId="0" borderId="0" xfId="0" applyNumberFormat="1" applyAlignment="1">
      <alignment vertical="top"/>
    </xf>
    <xf numFmtId="1" fontId="0" fillId="0" borderId="0" xfId="0" applyNumberFormat="1" applyBorder="1">
      <alignment vertical="top" wrapText="1"/>
    </xf>
    <xf numFmtId="1" fontId="1" fillId="0" borderId="0" xfId="0" applyNumberFormat="1" applyFont="1" applyBorder="1">
      <alignment vertical="top" wrapText="1"/>
    </xf>
    <xf numFmtId="1" fontId="1" fillId="0" borderId="0" xfId="0" applyNumberFormat="1" applyFont="1" applyFill="1" applyBorder="1">
      <alignment vertical="top" wrapText="1"/>
    </xf>
    <xf numFmtId="1" fontId="0" fillId="0" borderId="0" xfId="0" applyNumberFormat="1" applyFill="1" applyBorder="1">
      <alignment vertical="top" wrapText="1"/>
    </xf>
    <xf numFmtId="1" fontId="0" fillId="0" borderId="0" xfId="0" applyNumberFormat="1" applyFill="1">
      <alignment vertical="top" wrapText="1"/>
    </xf>
    <xf numFmtId="1" fontId="0" fillId="0" borderId="0" xfId="0" applyNumberFormat="1">
      <alignment vertical="top" wrapText="1"/>
    </xf>
    <xf numFmtId="164" fontId="14" fillId="2" borderId="8" xfId="0" applyNumberFormat="1" applyFont="1" applyFill="1" applyBorder="1" applyAlignment="1" applyProtection="1">
      <alignment horizontal="left" vertical="top" wrapText="1"/>
      <protection locked="0"/>
    </xf>
    <xf numFmtId="49" fontId="0" fillId="0" borderId="0" xfId="0" applyNumberFormat="1" applyAlignment="1" applyProtection="1">
      <alignment vertical="top"/>
      <protection locked="0"/>
    </xf>
    <xf numFmtId="49" fontId="23" fillId="14" borderId="0" xfId="0" applyNumberFormat="1" applyFont="1" applyFill="1" applyAlignment="1" applyProtection="1">
      <alignment vertical="top"/>
      <protection locked="0"/>
    </xf>
    <xf numFmtId="1" fontId="9" fillId="14" borderId="0" xfId="0" applyNumberFormat="1" applyFont="1" applyFill="1" applyBorder="1" applyAlignment="1" applyProtection="1">
      <alignment horizontal="center" vertical="top"/>
      <protection locked="0"/>
    </xf>
    <xf numFmtId="49" fontId="23" fillId="14" borderId="0" xfId="0" applyNumberFormat="1" applyFont="1" applyFill="1" applyAlignment="1" applyProtection="1">
      <alignment horizontal="center" vertical="top"/>
      <protection locked="0"/>
    </xf>
    <xf numFmtId="49" fontId="0" fillId="14" borderId="0" xfId="0" applyNumberFormat="1" applyFill="1" applyAlignment="1" applyProtection="1">
      <alignment horizontal="center" vertical="top"/>
      <protection locked="0"/>
    </xf>
    <xf numFmtId="49" fontId="0" fillId="14" borderId="0" xfId="0" applyNumberFormat="1" applyFill="1" applyAlignment="1" applyProtection="1">
      <alignment vertical="top"/>
      <protection locked="0"/>
    </xf>
    <xf numFmtId="0" fontId="33" fillId="11" borderId="16" xfId="0" applyFont="1" applyFill="1" applyBorder="1" applyAlignment="1">
      <alignment vertical="top" wrapText="1"/>
    </xf>
    <xf numFmtId="2" fontId="1" fillId="12" borderId="0" xfId="0" applyNumberFormat="1" applyFont="1" applyFill="1" applyAlignment="1" applyProtection="1">
      <alignment horizontal="center" vertical="top" wrapText="1"/>
      <protection locked="0"/>
    </xf>
    <xf numFmtId="1" fontId="30" fillId="14" borderId="0" xfId="0" applyNumberFormat="1" applyFont="1" applyFill="1" applyBorder="1" applyAlignment="1" applyProtection="1">
      <alignment horizontal="center" vertical="top" wrapText="1"/>
      <protection locked="0"/>
    </xf>
    <xf numFmtId="1" fontId="6" fillId="6" borderId="1" xfId="0" applyNumberFormat="1" applyFont="1" applyFill="1" applyBorder="1" applyAlignment="1" applyProtection="1">
      <alignment horizontal="center" vertical="top" wrapText="1"/>
      <protection locked="0"/>
    </xf>
    <xf numFmtId="49" fontId="6" fillId="9" borderId="1" xfId="0" applyNumberFormat="1" applyFont="1" applyFill="1" applyBorder="1" applyAlignment="1" applyProtection="1">
      <alignment horizontal="center" vertical="top" wrapText="1"/>
      <protection locked="0"/>
    </xf>
    <xf numFmtId="1" fontId="6" fillId="2" borderId="1" xfId="0" applyNumberFormat="1" applyFont="1" applyFill="1" applyBorder="1" applyAlignment="1" applyProtection="1">
      <alignment horizontal="center" vertical="top" wrapText="1"/>
      <protection locked="0"/>
    </xf>
    <xf numFmtId="1" fontId="6" fillId="5" borderId="1" xfId="0" applyNumberFormat="1" applyFont="1" applyFill="1" applyBorder="1" applyAlignment="1" applyProtection="1">
      <alignment horizontal="center" vertical="top" wrapText="1"/>
      <protection locked="0"/>
    </xf>
    <xf numFmtId="1" fontId="6" fillId="0" borderId="10" xfId="0" applyNumberFormat="1" applyFont="1" applyFill="1" applyBorder="1" applyAlignment="1" applyProtection="1">
      <alignment horizontal="left" vertical="top" wrapText="1"/>
      <protection locked="0"/>
    </xf>
    <xf numFmtId="1" fontId="6" fillId="0" borderId="8" xfId="0" applyNumberFormat="1" applyFont="1" applyFill="1" applyBorder="1" applyAlignment="1" applyProtection="1">
      <alignment horizontal="left" vertical="top" wrapText="1"/>
      <protection locked="0"/>
    </xf>
    <xf numFmtId="49" fontId="6" fillId="0" borderId="0" xfId="0" applyNumberFormat="1" applyFont="1" applyFill="1" applyBorder="1" applyAlignment="1" applyProtection="1">
      <alignment horizontal="center" vertical="top" wrapText="1"/>
      <protection locked="0"/>
    </xf>
    <xf numFmtId="0" fontId="0" fillId="0" borderId="0" xfId="0" applyAlignment="1">
      <alignment horizontal="center" vertical="top" wrapText="1"/>
    </xf>
    <xf numFmtId="0" fontId="0" fillId="0" borderId="0" xfId="0" applyBorder="1" applyAlignment="1">
      <alignment horizontal="center" vertical="top" wrapText="1"/>
    </xf>
    <xf numFmtId="49" fontId="0" fillId="0" borderId="0" xfId="0" applyNumberFormat="1" applyFill="1" applyAlignment="1">
      <alignment horizontal="center" vertical="top" wrapText="1"/>
    </xf>
    <xf numFmtId="49" fontId="0" fillId="0" borderId="0" xfId="0" applyNumberFormat="1" applyAlignment="1">
      <alignment horizontal="center" vertical="top" wrapText="1"/>
    </xf>
    <xf numFmtId="0" fontId="6" fillId="0" borderId="0" xfId="0" applyFont="1" applyAlignment="1">
      <alignment vertical="top" wrapText="1"/>
    </xf>
    <xf numFmtId="0" fontId="7" fillId="11" borderId="16" xfId="0" applyFont="1" applyFill="1" applyBorder="1" applyAlignment="1">
      <alignment vertical="top" wrapText="1"/>
    </xf>
    <xf numFmtId="0" fontId="12" fillId="17" borderId="0" xfId="0" applyNumberFormat="1" applyFont="1" applyFill="1" applyAlignment="1">
      <alignment horizontal="center" vertical="top" wrapText="1"/>
    </xf>
    <xf numFmtId="0" fontId="12" fillId="19" borderId="0" xfId="0" applyNumberFormat="1" applyFont="1" applyFill="1" applyAlignment="1">
      <alignment horizontal="center" vertical="top" wrapText="1"/>
    </xf>
    <xf numFmtId="0" fontId="12" fillId="14" borderId="0" xfId="0" applyNumberFormat="1" applyFont="1" applyFill="1" applyAlignment="1">
      <alignment horizontal="center" vertical="top" wrapText="1"/>
    </xf>
    <xf numFmtId="0" fontId="1" fillId="0" borderId="0" xfId="0" applyFont="1" applyAlignment="1">
      <alignment vertical="top"/>
    </xf>
    <xf numFmtId="0" fontId="14" fillId="0" borderId="8" xfId="0" applyNumberFormat="1" applyFont="1" applyFill="1" applyBorder="1" applyProtection="1">
      <alignment vertical="top" wrapText="1"/>
      <protection locked="0"/>
    </xf>
    <xf numFmtId="0" fontId="1" fillId="0" borderId="0" xfId="0" applyFont="1" applyFill="1" applyBorder="1" applyAlignment="1" applyProtection="1">
      <alignment horizontal="center" vertical="top" wrapText="1"/>
      <protection locked="0"/>
    </xf>
    <xf numFmtId="1" fontId="0" fillId="0" borderId="0" xfId="0" applyNumberFormat="1" applyAlignment="1" applyProtection="1">
      <alignment horizontal="center" vertical="top" wrapText="1"/>
      <protection locked="0"/>
    </xf>
    <xf numFmtId="0" fontId="40" fillId="0" borderId="0" xfId="0" applyNumberFormat="1" applyFont="1" applyAlignment="1" applyProtection="1">
      <alignment horizontal="center" vertical="top" wrapText="1"/>
      <protection locked="0"/>
    </xf>
    <xf numFmtId="0" fontId="41" fillId="0" borderId="4" xfId="0" applyNumberFormat="1" applyFont="1" applyBorder="1" applyAlignment="1" applyProtection="1">
      <alignment horizontal="center" vertical="top" wrapText="1"/>
      <protection locked="0"/>
    </xf>
    <xf numFmtId="49" fontId="1" fillId="0" borderId="17" xfId="0" applyNumberFormat="1" applyFont="1" applyBorder="1" applyAlignment="1" applyProtection="1">
      <alignment horizontal="left" vertical="top" wrapText="1"/>
      <protection locked="0"/>
    </xf>
    <xf numFmtId="0" fontId="34" fillId="6" borderId="0" xfId="0" applyFont="1" applyFill="1" applyAlignment="1" applyProtection="1">
      <alignment vertical="top" wrapText="1"/>
      <protection locked="0"/>
    </xf>
    <xf numFmtId="0" fontId="6" fillId="0" borderId="0" xfId="0" applyNumberFormat="1" applyFont="1" applyAlignment="1">
      <alignment horizontal="center" vertical="top" wrapText="1"/>
    </xf>
    <xf numFmtId="0" fontId="12" fillId="0" borderId="0" xfId="0" applyNumberFormat="1" applyFont="1" applyAlignment="1">
      <alignment horizontal="center" vertical="top" wrapText="1"/>
    </xf>
    <xf numFmtId="0" fontId="12" fillId="0" borderId="0" xfId="0" applyNumberFormat="1" applyFont="1" applyAlignment="1">
      <alignment horizontal="left" vertical="top" wrapText="1"/>
    </xf>
    <xf numFmtId="0" fontId="1" fillId="19" borderId="0" xfId="0" applyFont="1" applyFill="1" applyAlignment="1" applyProtection="1">
      <alignment vertical="top" wrapText="1"/>
      <protection locked="0"/>
    </xf>
    <xf numFmtId="49" fontId="14" fillId="0" borderId="8" xfId="1" applyNumberFormat="1" applyFont="1" applyFill="1" applyBorder="1" applyAlignment="1" applyProtection="1">
      <alignment horizontal="left" vertical="top" wrapText="1"/>
      <protection locked="0"/>
    </xf>
    <xf numFmtId="0" fontId="42" fillId="0" borderId="0" xfId="0" applyFont="1" applyBorder="1">
      <alignment vertical="top" wrapText="1"/>
    </xf>
    <xf numFmtId="0" fontId="1" fillId="0" borderId="0" xfId="0" applyFont="1" applyAlignment="1">
      <alignment horizontal="center" vertical="top" wrapText="1"/>
    </xf>
    <xf numFmtId="49" fontId="14" fillId="2" borderId="8" xfId="1" applyNumberFormat="1" applyFont="1" applyFill="1" applyBorder="1" applyAlignment="1" applyProtection="1">
      <alignment horizontal="left" vertical="top" wrapText="1"/>
      <protection locked="0"/>
    </xf>
    <xf numFmtId="0" fontId="43" fillId="0" borderId="0" xfId="0" applyFont="1" applyAlignment="1">
      <alignment vertical="top" wrapText="1"/>
    </xf>
    <xf numFmtId="0" fontId="36" fillId="0" borderId="0" xfId="0" applyFont="1" applyAlignment="1">
      <alignment vertical="top" wrapText="1"/>
    </xf>
    <xf numFmtId="0" fontId="44" fillId="11" borderId="16" xfId="0" applyFont="1" applyFill="1" applyBorder="1" applyAlignment="1">
      <alignment vertical="top" wrapText="1"/>
    </xf>
    <xf numFmtId="49" fontId="45" fillId="17" borderId="8" xfId="0" applyNumberFormat="1" applyFont="1" applyFill="1" applyBorder="1" applyAlignment="1" applyProtection="1">
      <alignment horizontal="left" vertical="top" wrapText="1" indent="1"/>
      <protection locked="0"/>
    </xf>
    <xf numFmtId="49" fontId="45" fillId="17" borderId="8" xfId="0" applyNumberFormat="1" applyFont="1" applyFill="1" applyBorder="1" applyAlignment="1" applyProtection="1">
      <alignment horizontal="center" vertical="top" wrapText="1"/>
      <protection locked="0"/>
    </xf>
    <xf numFmtId="0" fontId="47" fillId="11" borderId="16" xfId="2" applyFont="1" applyFill="1" applyBorder="1" applyAlignment="1">
      <alignment horizontal="center"/>
    </xf>
    <xf numFmtId="0" fontId="47" fillId="0" borderId="18" xfId="2" applyFont="1" applyFill="1" applyBorder="1" applyAlignment="1">
      <alignment wrapText="1"/>
    </xf>
    <xf numFmtId="0" fontId="6" fillId="0" borderId="0" xfId="0" applyNumberFormat="1" applyFont="1" applyAlignment="1">
      <alignment vertical="top" wrapText="1"/>
    </xf>
    <xf numFmtId="0" fontId="7" fillId="11" borderId="16" xfId="0" applyFont="1" applyFill="1" applyBorder="1" applyAlignment="1">
      <alignment horizontal="center" vertical="top" wrapText="1"/>
    </xf>
    <xf numFmtId="164" fontId="14" fillId="0" borderId="8" xfId="0" applyNumberFormat="1" applyFont="1" applyFill="1" applyBorder="1" applyAlignment="1" applyProtection="1">
      <alignment horizontal="left" vertical="top" wrapText="1"/>
      <protection locked="0"/>
    </xf>
    <xf numFmtId="1" fontId="6" fillId="19" borderId="1" xfId="0" applyNumberFormat="1" applyFont="1" applyFill="1" applyBorder="1" applyAlignment="1" applyProtection="1">
      <alignment horizontal="center" vertical="top" wrapText="1"/>
      <protection locked="0"/>
    </xf>
    <xf numFmtId="1" fontId="9" fillId="19" borderId="0" xfId="0" applyNumberFormat="1" applyFont="1" applyFill="1" applyBorder="1" applyAlignment="1" applyProtection="1">
      <alignment horizontal="center" vertical="top" wrapText="1"/>
      <protection locked="0"/>
    </xf>
    <xf numFmtId="0" fontId="0" fillId="16" borderId="0" xfId="0" applyFill="1" applyAlignment="1">
      <alignment vertical="top" wrapText="1"/>
    </xf>
    <xf numFmtId="0" fontId="6" fillId="0" borderId="0" xfId="0" applyFont="1" applyAlignment="1">
      <alignment horizontal="center" vertical="top" wrapText="1"/>
    </xf>
    <xf numFmtId="3" fontId="43" fillId="0" borderId="0" xfId="0" applyNumberFormat="1" applyFont="1" applyAlignment="1">
      <alignment vertical="top" wrapText="1"/>
    </xf>
    <xf numFmtId="49" fontId="6" fillId="13" borderId="2" xfId="0" applyNumberFormat="1" applyFont="1" applyFill="1" applyBorder="1" applyAlignment="1" applyProtection="1">
      <alignment horizontal="center" vertical="top" wrapText="1"/>
      <protection locked="0"/>
    </xf>
    <xf numFmtId="49" fontId="7" fillId="13" borderId="2" xfId="0" applyNumberFormat="1" applyFont="1" applyFill="1" applyBorder="1" applyAlignment="1" applyProtection="1">
      <alignment horizontal="center" vertical="top" wrapText="1"/>
      <protection locked="0"/>
    </xf>
    <xf numFmtId="49" fontId="14" fillId="13" borderId="8" xfId="1" applyNumberFormat="1" applyFont="1" applyFill="1" applyBorder="1" applyAlignment="1" applyProtection="1">
      <alignment horizontal="left" vertical="top" wrapText="1"/>
      <protection locked="0"/>
    </xf>
    <xf numFmtId="0" fontId="42" fillId="0" borderId="0" xfId="0" applyFont="1" applyFill="1" applyBorder="1" applyAlignment="1" applyProtection="1">
      <alignment horizontal="center" vertical="top" wrapText="1"/>
      <protection locked="0"/>
    </xf>
    <xf numFmtId="0" fontId="9" fillId="16" borderId="0" xfId="0" applyFont="1" applyFill="1" applyAlignment="1" applyProtection="1">
      <alignment vertical="top" wrapText="1"/>
      <protection locked="0"/>
    </xf>
    <xf numFmtId="0" fontId="9" fillId="16" borderId="0" xfId="0" applyFont="1" applyFill="1" applyAlignment="1">
      <alignment vertical="top" wrapText="1"/>
    </xf>
    <xf numFmtId="0" fontId="0" fillId="16" borderId="0" xfId="0" applyFill="1" applyAlignment="1">
      <alignment vertical="top" wrapText="1"/>
    </xf>
    <xf numFmtId="0" fontId="19" fillId="17" borderId="11" xfId="0" applyNumberFormat="1" applyFont="1" applyFill="1" applyBorder="1" applyAlignment="1" applyProtection="1">
      <alignment horizontal="left" vertical="top" wrapText="1"/>
      <protection locked="0"/>
    </xf>
    <xf numFmtId="0" fontId="0" fillId="17" borderId="9" xfId="0" applyFill="1" applyBorder="1" applyAlignment="1">
      <alignment horizontal="left" vertical="top" wrapText="1"/>
    </xf>
  </cellXfs>
  <cellStyles count="3">
    <cellStyle name="Normal" xfId="0" builtinId="0"/>
    <cellStyle name="Normal 2" xfId="1" xr:uid="{00000000-0005-0000-0000-000001000000}"/>
    <cellStyle name="Normal_Sheet1" xfId="2" xr:uid="{E6DEA815-5F1A-47E2-845E-22A4AC82D06F}"/>
  </cellStyles>
  <dxfs count="3863">
    <dxf>
      <fill>
        <patternFill>
          <bgColor theme="9" tint="0.79998168889431442"/>
        </patternFill>
      </fill>
    </dxf>
    <dxf>
      <fill>
        <patternFill>
          <bgColor theme="6" tint="0.79998168889431442"/>
        </patternFill>
      </fill>
    </dxf>
    <dxf>
      <fill>
        <patternFill>
          <bgColor indexed="43"/>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ont>
        <color rgb="FF00B050"/>
      </font>
      <fill>
        <patternFill>
          <bgColor theme="6" tint="0.59996337778862885"/>
        </patternFill>
      </fill>
    </dxf>
    <dxf>
      <font>
        <color rgb="FFFF0000"/>
      </font>
      <fill>
        <patternFill>
          <bgColor theme="9" tint="0.59996337778862885"/>
        </patternFill>
      </fill>
    </dxf>
    <dxf>
      <fill>
        <patternFill>
          <bgColor indexed="46"/>
        </patternFill>
      </fill>
    </dxf>
    <dxf>
      <fill>
        <patternFill>
          <bgColor indexed="42"/>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ont>
        <color rgb="FF00B050"/>
      </font>
      <fill>
        <patternFill>
          <bgColor theme="6" tint="0.59996337778862885"/>
        </patternFill>
      </fill>
    </dxf>
    <dxf>
      <font>
        <color rgb="FFFF0000"/>
      </font>
      <fill>
        <patternFill>
          <bgColor theme="9" tint="0.59996337778862885"/>
        </patternFill>
      </fill>
    </dxf>
    <dxf>
      <fill>
        <patternFill>
          <bgColor indexed="46"/>
        </patternFill>
      </fill>
    </dxf>
    <dxf>
      <fill>
        <patternFill>
          <bgColor indexed="42"/>
        </patternFill>
      </fill>
    </dxf>
    <dxf>
      <fill>
        <patternFill>
          <bgColor indexed="46"/>
        </patternFill>
      </fill>
    </dxf>
    <dxf>
      <fill>
        <patternFill>
          <bgColor indexed="42"/>
        </patternFill>
      </fill>
    </dxf>
    <dxf>
      <fill>
        <patternFill>
          <bgColor indexed="46"/>
        </patternFill>
      </fill>
    </dxf>
    <dxf>
      <fill>
        <patternFill>
          <bgColor indexed="42"/>
        </patternFill>
      </fill>
    </dxf>
    <dxf>
      <fill>
        <patternFill>
          <bgColor indexed="46"/>
        </patternFill>
      </fill>
    </dxf>
    <dxf>
      <fill>
        <patternFill>
          <bgColor indexed="42"/>
        </patternFill>
      </fill>
    </dxf>
    <dxf>
      <fill>
        <patternFill>
          <bgColor indexed="46"/>
        </patternFill>
      </fill>
    </dxf>
    <dxf>
      <fill>
        <patternFill>
          <bgColor indexed="4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
      <fill>
        <patternFill>
          <bgColor indexed="43"/>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indexed="47"/>
        </patternFill>
      </fill>
    </dxf>
    <dxf>
      <fill>
        <patternFill>
          <bgColor indexed="46"/>
        </patternFill>
      </fill>
    </dxf>
    <dxf>
      <fill>
        <patternFill>
          <bgColor indexed="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3"/>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47"/>
        </patternFill>
      </fill>
    </dxf>
    <dxf>
      <fill>
        <patternFill>
          <bgColor indexed="47"/>
        </patternFill>
      </fill>
    </dxf>
    <dxf>
      <fill>
        <patternFill>
          <bgColor indexed="47"/>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47"/>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ill>
        <patternFill>
          <bgColor indexed="27"/>
        </patternFill>
      </fill>
    </dxf>
    <dxf>
      <fill>
        <patternFill>
          <bgColor indexed="4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auto="1"/>
      </font>
      <fill>
        <patternFill>
          <bgColor theme="8" tint="0.79998168889431442"/>
        </patternFill>
      </fill>
    </dxf>
    <dxf>
      <font>
        <color rgb="FFFF0000"/>
      </font>
      <fill>
        <patternFill>
          <bgColor theme="6" tint="0.79998168889431442"/>
        </patternFill>
      </fill>
    </dxf>
    <dxf>
      <font>
        <b/>
        <i val="0"/>
        <color rgb="FFFF0000"/>
      </font>
      <fill>
        <patternFill>
          <bgColor theme="9" tint="0.799981688894314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rgb="FFFFFF00"/>
        </patternFill>
      </fill>
    </dxf>
    <dxf>
      <fill>
        <patternFill>
          <bgColor rgb="FF28F828"/>
        </patternFill>
      </fill>
    </dxf>
    <dxf>
      <fill>
        <patternFill>
          <bgColor theme="9" tint="0.79998168889431442"/>
        </patternFill>
      </fill>
    </dxf>
    <dxf>
      <fill>
        <patternFill>
          <bgColor rgb="FFFBCDB3"/>
        </patternFill>
      </fill>
    </dxf>
    <dxf>
      <fill>
        <patternFill>
          <bgColor theme="3" tint="0.79998168889431442"/>
        </patternFill>
      </fill>
    </dxf>
    <dxf>
      <fill>
        <patternFill>
          <bgColor theme="5" tint="0.79998168889431442"/>
        </patternFill>
      </fill>
    </dxf>
    <dxf>
      <fill>
        <patternFill>
          <bgColor theme="5" tint="0.79998168889431442"/>
        </patternFill>
      </fill>
    </dxf>
    <dxf>
      <fill>
        <patternFill>
          <bgColor theme="7" tint="0.79998168889431442"/>
        </patternFill>
      </fill>
    </dxf>
    <dxf>
      <fill>
        <patternFill>
          <bgColor rgb="FFFFCCFF"/>
        </patternFill>
      </fill>
    </dxf>
    <dxf>
      <fill>
        <patternFill>
          <bgColor theme="9" tint="0.39994506668294322"/>
        </patternFill>
      </fill>
    </dxf>
    <dxf>
      <fill>
        <patternFill>
          <bgColor theme="9" tint="0.39994506668294322"/>
        </patternFill>
      </fill>
    </dxf>
    <dxf>
      <fill>
        <patternFill>
          <bgColor theme="8" tint="0.59996337778862885"/>
        </patternFill>
      </fill>
    </dxf>
    <dxf>
      <fill>
        <patternFill>
          <bgColor theme="8" tint="0.59996337778862885"/>
        </patternFill>
      </fill>
    </dxf>
    <dxf>
      <fill>
        <patternFill>
          <bgColor theme="4" tint="0.79998168889431442"/>
        </patternFill>
      </fill>
    </dxf>
    <dxf>
      <fill>
        <patternFill>
          <bgColor rgb="FFFFFFCC"/>
        </patternFill>
      </fill>
    </dxf>
    <dxf>
      <font>
        <color rgb="FF00B050"/>
      </font>
      <fill>
        <patternFill>
          <bgColor theme="6" tint="0.59996337778862885"/>
        </patternFill>
      </fill>
    </dxf>
    <dxf>
      <font>
        <color rgb="FFFF0000"/>
      </font>
      <fill>
        <patternFill>
          <bgColor theme="9" tint="0.59996337778862885"/>
        </patternFill>
      </fill>
    </dxf>
    <dxf>
      <fill>
        <patternFill>
          <bgColor indexed="46"/>
        </patternFill>
      </fill>
    </dxf>
    <dxf>
      <fill>
        <patternFill>
          <bgColor indexed="42"/>
        </patternFill>
      </fill>
    </dxf>
    <dxf>
      <fill>
        <patternFill>
          <bgColor indexed="46"/>
        </patternFill>
      </fill>
    </dxf>
    <dxf>
      <fill>
        <patternFill>
          <bgColor indexed="42"/>
        </patternFill>
      </fill>
    </dxf>
    <dxf>
      <fill>
        <patternFill>
          <bgColor indexed="46"/>
        </patternFill>
      </fill>
    </dxf>
    <dxf>
      <fill>
        <patternFill>
          <bgColor indexed="42"/>
        </patternFill>
      </fill>
    </dxf>
    <dxf>
      <fill>
        <patternFill>
          <bgColor indexed="46"/>
        </patternFill>
      </fill>
    </dxf>
    <dxf>
      <fill>
        <patternFill>
          <bgColor indexed="42"/>
        </patternFill>
      </fill>
    </dxf>
    <dxf>
      <fill>
        <patternFill>
          <bgColor indexed="46"/>
        </patternFill>
      </fill>
    </dxf>
    <dxf>
      <fill>
        <patternFill>
          <bgColor indexed="42"/>
        </patternFill>
      </fill>
    </dxf>
    <dxf>
      <fill>
        <patternFill>
          <bgColor indexed="27"/>
        </patternFill>
      </fill>
    </dxf>
    <dxf>
      <fill>
        <patternFill>
          <bgColor indexed="4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ill>
        <patternFill>
          <bgColor indexed="43"/>
        </patternFill>
      </fill>
    </dxf>
    <dxf>
      <fill>
        <patternFill>
          <bgColor indexed="46"/>
        </patternFill>
      </fill>
    </dxf>
    <dxf>
      <fill>
        <patternFill>
          <bgColor indexed="4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38100</xdr:colOff>
          <xdr:row>1</xdr:row>
          <xdr:rowOff>9525</xdr:rowOff>
        </xdr:from>
        <xdr:to>
          <xdr:col>2</xdr:col>
          <xdr:colOff>2495550</xdr:colOff>
          <xdr:row>64</xdr:row>
          <xdr:rowOff>47625</xdr:rowOff>
        </xdr:to>
        <xdr:sp macro="" textlink="">
          <xdr:nvSpPr>
            <xdr:cNvPr id="88028" name="Object 2012" hidden="1">
              <a:extLst>
                <a:ext uri="{63B3BB69-23CF-44E3-9099-C40C66FF867C}">
                  <a14:compatExt spid="_x0000_s88028"/>
                </a:ext>
                <a:ext uri="{FF2B5EF4-FFF2-40B4-BE49-F238E27FC236}">
                  <a16:creationId xmlns:a16="http://schemas.microsoft.com/office/drawing/2014/main" id="{00000000-0008-0000-0300-0000DC57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2581275</xdr:colOff>
          <xdr:row>1</xdr:row>
          <xdr:rowOff>9525</xdr:rowOff>
        </xdr:from>
        <xdr:to>
          <xdr:col>3</xdr:col>
          <xdr:colOff>5019675</xdr:colOff>
          <xdr:row>50</xdr:row>
          <xdr:rowOff>19050</xdr:rowOff>
        </xdr:to>
        <xdr:sp macro="" textlink="">
          <xdr:nvSpPr>
            <xdr:cNvPr id="88029" name="Object 2013" hidden="1">
              <a:extLst>
                <a:ext uri="{63B3BB69-23CF-44E3-9099-C40C66FF867C}">
                  <a14:compatExt spid="_x0000_s88029"/>
                </a:ext>
                <a:ext uri="{FF2B5EF4-FFF2-40B4-BE49-F238E27FC236}">
                  <a16:creationId xmlns:a16="http://schemas.microsoft.com/office/drawing/2014/main" id="{00000000-0008-0000-0300-0000DD57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5124450</xdr:colOff>
          <xdr:row>1</xdr:row>
          <xdr:rowOff>9525</xdr:rowOff>
        </xdr:from>
        <xdr:to>
          <xdr:col>3</xdr:col>
          <xdr:colOff>10582275</xdr:colOff>
          <xdr:row>78</xdr:row>
          <xdr:rowOff>114300</xdr:rowOff>
        </xdr:to>
        <xdr:sp macro="" textlink="">
          <xdr:nvSpPr>
            <xdr:cNvPr id="88030" name="Object 2014" hidden="1">
              <a:extLst>
                <a:ext uri="{63B3BB69-23CF-44E3-9099-C40C66FF867C}">
                  <a14:compatExt spid="_x0000_s88030"/>
                </a:ext>
                <a:ext uri="{FF2B5EF4-FFF2-40B4-BE49-F238E27FC236}">
                  <a16:creationId xmlns:a16="http://schemas.microsoft.com/office/drawing/2014/main" id="{00000000-0008-0000-0300-0000DE57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package" Target="../embeddings/Microsoft_Word_Document2.docx"/><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4.bin"/><Relationship Id="rId6" Type="http://schemas.openxmlformats.org/officeDocument/2006/relationships/package" Target="../embeddings/Microsoft_Word_Document1.docx"/><Relationship Id="rId5" Type="http://schemas.openxmlformats.org/officeDocument/2006/relationships/image" Target="../media/image1.emf"/><Relationship Id="rId4" Type="http://schemas.openxmlformats.org/officeDocument/2006/relationships/package" Target="../embeddings/Microsoft_Word_Document.docx"/><Relationship Id="rId9" Type="http://schemas.openxmlformats.org/officeDocument/2006/relationships/image" Target="../media/image3.emf"/></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5D0E4C-7235-44B3-A228-58DF0A60E5AD}">
  <sheetPr codeName="Sheet1"/>
  <dimension ref="A1:HR706"/>
  <sheetViews>
    <sheetView zoomScale="80" zoomScaleNormal="80" workbookViewId="0">
      <pane ySplit="7" topLeftCell="A700" activePane="bottomLeft" state="frozenSplit"/>
      <selection pane="bottomLeft" activeCell="D707" sqref="D707"/>
    </sheetView>
  </sheetViews>
  <sheetFormatPr defaultRowHeight="12.75" x14ac:dyDescent="0.2"/>
  <cols>
    <col min="1" max="1" width="8" style="7" customWidth="1"/>
    <col min="2" max="2" width="5.85546875" style="8" customWidth="1"/>
    <col min="3" max="3" width="4.42578125" style="25" customWidth="1"/>
    <col min="4" max="4" width="8.85546875" style="24" customWidth="1"/>
    <col min="5" max="5" width="13.85546875" style="26" customWidth="1"/>
    <col min="6" max="6" width="12.140625" style="8" customWidth="1"/>
    <col min="7" max="7" width="12" style="8" customWidth="1"/>
    <col min="8" max="8" width="32.5703125" style="24" customWidth="1"/>
    <col min="9" max="9" width="16.85546875" style="24" customWidth="1"/>
    <col min="10" max="10" width="7.7109375" style="26" customWidth="1"/>
    <col min="11" max="11" width="6" style="8" customWidth="1"/>
    <col min="12" max="12" width="6.28515625" style="8" customWidth="1"/>
    <col min="13" max="13" width="3.85546875" style="8" customWidth="1"/>
    <col min="14" max="14" width="6.28515625" style="9" customWidth="1"/>
    <col min="15" max="15" width="7.7109375" style="9" customWidth="1"/>
    <col min="16" max="16" width="16.42578125" style="8" customWidth="1"/>
    <col min="17" max="17" width="27.140625" style="8" customWidth="1"/>
    <col min="18" max="18" width="50.28515625" style="7" customWidth="1"/>
    <col min="19" max="19" width="19.28515625" style="7" customWidth="1"/>
    <col min="20" max="20" width="11.28515625" style="104" customWidth="1"/>
    <col min="21" max="22" width="8.140625" style="7" customWidth="1"/>
    <col min="23" max="23" width="11.140625" style="7" customWidth="1"/>
    <col min="24" max="24" width="9.5703125" style="94" bestFit="1" customWidth="1"/>
    <col min="25" max="25" width="11.5703125" style="7" customWidth="1"/>
    <col min="26" max="26" width="9.5703125" style="7" bestFit="1" customWidth="1"/>
    <col min="27" max="28" width="9.140625" style="7"/>
    <col min="29" max="29" width="10.42578125" style="7" customWidth="1"/>
    <col min="30" max="16384" width="9.140625" style="7"/>
  </cols>
  <sheetData>
    <row r="1" spans="1:226" ht="16.5" x14ac:dyDescent="0.2">
      <c r="D1" s="68" t="s">
        <v>12</v>
      </c>
      <c r="P1" s="57" t="s">
        <v>174</v>
      </c>
      <c r="Q1" s="57" t="s">
        <v>1342</v>
      </c>
      <c r="R1" s="57" t="s">
        <v>1343</v>
      </c>
      <c r="S1" s="57" t="s">
        <v>1344</v>
      </c>
      <c r="HR1" s="39"/>
    </row>
    <row r="2" spans="1:226" ht="16.5" thickBot="1" x14ac:dyDescent="0.25">
      <c r="A2" s="211" t="s">
        <v>250</v>
      </c>
      <c r="B2" s="212"/>
      <c r="C2" s="212"/>
      <c r="D2" s="212"/>
      <c r="E2" s="213"/>
      <c r="F2" s="152"/>
      <c r="G2" s="152"/>
      <c r="H2" s="153" t="str">
        <f>"List of Temporary Documents - TSG SA meeting " &amp; A9</f>
        <v>List of Temporary Documents - TSG SA meeting SP-86</v>
      </c>
      <c r="I2" s="154"/>
      <c r="J2" s="155"/>
      <c r="K2" s="156"/>
      <c r="L2" s="151"/>
      <c r="Q2" s="86" t="s">
        <v>66</v>
      </c>
      <c r="R2" s="57" t="s">
        <v>1345</v>
      </c>
    </row>
    <row r="3" spans="1:226" s="14" customFormat="1" ht="39.75" customHeight="1" thickTop="1" x14ac:dyDescent="0.2">
      <c r="A3" s="10" t="str">
        <f ca="1">"First Doc: Meeting " &amp; INDIRECT("A"&amp;$A$4)</f>
        <v>First Doc: Meeting Available</v>
      </c>
      <c r="B3" s="11" t="s">
        <v>10</v>
      </c>
      <c r="C3" s="12" t="s">
        <v>15</v>
      </c>
      <c r="D3" s="90" t="s">
        <v>196</v>
      </c>
      <c r="E3" s="1" t="s">
        <v>197</v>
      </c>
      <c r="F3" s="1" t="s">
        <v>198</v>
      </c>
      <c r="G3" s="1" t="s">
        <v>246</v>
      </c>
      <c r="H3" s="1" t="s">
        <v>247</v>
      </c>
      <c r="I3" s="160" t="s">
        <v>23</v>
      </c>
      <c r="J3" s="161" t="s">
        <v>22</v>
      </c>
      <c r="K3" s="162" t="s">
        <v>36</v>
      </c>
      <c r="L3" s="29" t="s">
        <v>55</v>
      </c>
      <c r="M3" s="30"/>
      <c r="N3" s="163" t="s">
        <v>57</v>
      </c>
      <c r="O3" s="30" t="s">
        <v>34</v>
      </c>
      <c r="P3" s="31" t="s">
        <v>58</v>
      </c>
      <c r="Q3" s="84" t="s">
        <v>66</v>
      </c>
      <c r="R3" s="77" t="str">
        <f ca="1">"SUBMISSION DEADLINES " &amp; INDIRECT("A"&amp;$A$4)</f>
        <v>SUBMISSION DEADLINES Available</v>
      </c>
      <c r="S3" s="13" t="s">
        <v>9</v>
      </c>
      <c r="T3" s="105"/>
      <c r="X3" s="95"/>
    </row>
    <row r="4" spans="1:226" ht="21" customHeight="1" x14ac:dyDescent="0.2">
      <c r="A4" s="28">
        <v>278</v>
      </c>
      <c r="B4" s="15" t="s">
        <v>62</v>
      </c>
      <c r="C4" s="158" t="s">
        <v>16</v>
      </c>
      <c r="D4" s="159">
        <f ca="1">COUNTA(INDIRECT("H"&amp;$A$4):H2000)</f>
        <v>429</v>
      </c>
      <c r="E4" s="74">
        <f ca="1">COUNTIF(INDIRECT("A"&amp;$A$4):INDIRECT("A"&amp;$A$6),"Available")</f>
        <v>414</v>
      </c>
      <c r="F4" s="75">
        <f ca="1">COUNTIF(INDIRECT("C"&amp;$A$4):INDIRECT("C"&amp;SUM(A4,D4)-1),"")</f>
        <v>2</v>
      </c>
      <c r="G4" s="33">
        <f ca="1">COUNTA(INDIRECT("S"&amp;$A$4):INDIRECT("S"&amp;$A$6))</f>
        <v>412</v>
      </c>
      <c r="H4" s="180" t="str">
        <f ca="1">"WID NEW: "&amp; COUNTIF(INDIRECT("F"&amp;$A$4):INDIRECT("F"&amp;$A$6),"WID NEW") &amp;" / SID NEW: " &amp; COUNTIF(INDIRECT("F"&amp;$A$4):INDIRECT("F"&amp;$A$6),"SID NEW")</f>
        <v>WID NEW: 23 / SID NEW: 4</v>
      </c>
      <c r="I4" s="34">
        <f ca="1">COUNTIF(INDIRECT("F"&amp;$A$4):INDIRECT("F"&amp;$A$6),"LS IN")</f>
        <v>49</v>
      </c>
      <c r="J4" s="56">
        <f ca="1">COUNTIF(INDIRECT("F"&amp;$A$4):INDIRECT("F"&amp;$A$6),"LS OUT")</f>
        <v>5</v>
      </c>
      <c r="K4" s="37">
        <f ca="1">COUNTIF(INDIRECT("F"&amp;$A$4):INDIRECT("F"&amp;$A$6),"P-CR")</f>
        <v>1</v>
      </c>
      <c r="L4" s="35">
        <f ca="1">COUNTIF(INDIRECT("C"&amp;$A$4):INDIRECT("C"&amp;$A$6),"W")</f>
        <v>17</v>
      </c>
      <c r="M4" s="32"/>
      <c r="N4" s="33">
        <f ca="1">COUNTIF(INDIRECT("F"&amp;$A$4):INDIRECT("F"&amp;$A$6),"CR")</f>
        <v>11</v>
      </c>
      <c r="O4" s="36">
        <f ca="1">COUNTIF(INDIRECT("F"&amp;$A$4):INDIRECT("F"&amp;$A$6),"[CR]")</f>
        <v>3</v>
      </c>
      <c r="P4" s="38">
        <f ca="1">D4-G4-L4</f>
        <v>0</v>
      </c>
      <c r="Q4" s="69" t="str">
        <f ca="1">"Next Doc: SP-" &amp; SUM(A5+D4)</f>
        <v>Next Doc: SP-191382</v>
      </c>
      <c r="R4" s="183" t="s">
        <v>596</v>
      </c>
      <c r="S4" s="6">
        <f ca="1">COUNTIF(INDIRECT("S"&amp;$A$4):INDIRECT("S"&amp;$A$6),"FOR E-MAIL APPROVAL")</f>
        <v>0</v>
      </c>
      <c r="T4" s="7"/>
    </row>
    <row r="5" spans="1:226" ht="17.25" customHeight="1" thickBot="1" x14ac:dyDescent="0.25">
      <c r="A5" s="28" t="str">
        <f ca="1">RIGHT(INDIRECT("E"&amp;$A$4),6)</f>
        <v>190953</v>
      </c>
      <c r="B5" s="16" t="s">
        <v>61</v>
      </c>
      <c r="C5" s="17" t="s">
        <v>33</v>
      </c>
      <c r="D5" s="91">
        <f ca="1">SUM(E9:E59)+D6-L4</f>
        <v>276</v>
      </c>
      <c r="E5" s="49">
        <f ca="1">COUNTIF(INDIRECT("C"&amp;$A$4):C3701,"Y")</f>
        <v>410</v>
      </c>
      <c r="F5" s="18"/>
      <c r="G5" s="18"/>
      <c r="H5" s="181" t="str">
        <f ca="1">"WID REV: "&amp; COUNTIF(INDIRECT("F"&amp;$A$4):INDIRECT("F"&amp;$A$6),"WID revised") &amp;" / SID REV: " &amp; COUNTIF(INDIRECT("F"&amp;$A$4):INDIRECT("F"&amp;$A$6),"SID Revised")</f>
        <v>WID REV: 10 / SID REV: 9</v>
      </c>
      <c r="I5" s="19"/>
      <c r="J5" s="19"/>
      <c r="K5" s="20"/>
      <c r="L5" s="20"/>
      <c r="M5" s="21"/>
      <c r="N5" s="21"/>
      <c r="O5" s="22"/>
      <c r="P5" s="23"/>
      <c r="Q5" s="36" t="s">
        <v>66</v>
      </c>
      <c r="R5" s="183" t="s">
        <v>597</v>
      </c>
      <c r="S5" s="47" t="str">
        <f ca="1">"Not handled: "&amp;COUNTIF(INDIRECT("S"&amp;$A$4):INDIRECT("S"&amp;$A$6),"Not handled")</f>
        <v>Not handled: 0</v>
      </c>
      <c r="T5" s="106"/>
    </row>
    <row r="6" spans="1:226" ht="27" customHeight="1" thickTop="1" thickBot="1" x14ac:dyDescent="0.25">
      <c r="A6" s="179">
        <f ca="1">SUM(A4,D4)</f>
        <v>707</v>
      </c>
      <c r="B6" s="16" t="s">
        <v>63</v>
      </c>
      <c r="C6" s="24" t="s">
        <v>48</v>
      </c>
      <c r="D6" s="92">
        <f ca="1">COUNTIF(INDIRECT("D"&amp;$A$4):D3395,"*,*")</f>
        <v>0</v>
      </c>
      <c r="F6" s="26"/>
      <c r="G6" s="61"/>
      <c r="H6" s="182"/>
      <c r="I6" s="59"/>
      <c r="J6" s="25"/>
      <c r="K6" s="59"/>
      <c r="L6" s="60"/>
      <c r="M6" s="60"/>
      <c r="N6" s="60"/>
      <c r="O6" s="62"/>
      <c r="P6" s="25"/>
      <c r="Q6" s="86" t="s">
        <v>66</v>
      </c>
      <c r="R6" s="78" t="s">
        <v>66</v>
      </c>
      <c r="T6" s="187" t="str">
        <f ca="1">"Reply LS: " &amp; COUNTIF(INDIRECT("U"&amp;$A$4):INDIRECT("U"&amp;$A$6),"REPLY OPEN")</f>
        <v>Reply LS: 0</v>
      </c>
      <c r="U6" s="89" t="s">
        <v>117</v>
      </c>
      <c r="V6" s="88" t="s">
        <v>168</v>
      </c>
      <c r="W6" s="93" t="s">
        <v>68</v>
      </c>
    </row>
    <row r="7" spans="1:226" s="27" customFormat="1" ht="13.5" thickBot="1" x14ac:dyDescent="0.25">
      <c r="A7" s="2" t="s">
        <v>54</v>
      </c>
      <c r="B7" s="3" t="s">
        <v>17</v>
      </c>
      <c r="C7" s="2" t="s">
        <v>40</v>
      </c>
      <c r="D7" s="2" t="s">
        <v>41</v>
      </c>
      <c r="E7" s="2" t="s">
        <v>42</v>
      </c>
      <c r="F7" s="2" t="s">
        <v>43</v>
      </c>
      <c r="G7" s="2" t="s">
        <v>19</v>
      </c>
      <c r="H7" s="2" t="s">
        <v>71</v>
      </c>
      <c r="I7" s="2" t="s">
        <v>45</v>
      </c>
      <c r="J7" s="2" t="s">
        <v>46</v>
      </c>
      <c r="K7" s="2" t="s">
        <v>47</v>
      </c>
      <c r="L7" s="2" t="s">
        <v>48</v>
      </c>
      <c r="M7" s="2" t="s">
        <v>49</v>
      </c>
      <c r="N7" s="2" t="s">
        <v>50</v>
      </c>
      <c r="O7" s="2" t="s">
        <v>51</v>
      </c>
      <c r="P7" s="2" t="s">
        <v>52</v>
      </c>
      <c r="Q7" s="2" t="s">
        <v>21</v>
      </c>
      <c r="R7" s="3" t="s">
        <v>38</v>
      </c>
      <c r="S7" s="3" t="s">
        <v>59</v>
      </c>
      <c r="T7" s="3" t="s">
        <v>118</v>
      </c>
      <c r="U7" s="27">
        <f ca="1">COUNTA(INDIRECT("U"&amp;$A$4):INDIRECT("U"&amp;$A$6))</f>
        <v>0</v>
      </c>
      <c r="V7" s="27">
        <f ca="1">COUNTA(INDIRECT("V"&amp;$A$4):INDIRECT("V"&amp;$A$6))</f>
        <v>137</v>
      </c>
      <c r="X7" s="96"/>
    </row>
    <row r="8" spans="1:226" s="27" customFormat="1" ht="34.5" customHeight="1" x14ac:dyDescent="0.2">
      <c r="A8" s="55" t="s">
        <v>66</v>
      </c>
      <c r="B8" s="50" t="s">
        <v>60</v>
      </c>
      <c r="C8" s="5" t="s">
        <v>14</v>
      </c>
      <c r="D8" s="112" t="s">
        <v>12</v>
      </c>
      <c r="E8" s="51" t="s">
        <v>32</v>
      </c>
      <c r="F8" s="114" t="s">
        <v>68</v>
      </c>
      <c r="G8" s="40" t="s">
        <v>39</v>
      </c>
      <c r="H8" s="115" t="s">
        <v>69</v>
      </c>
      <c r="I8" s="52" t="s">
        <v>39</v>
      </c>
      <c r="J8" s="58" t="s">
        <v>60</v>
      </c>
      <c r="K8" s="53" t="s">
        <v>60</v>
      </c>
      <c r="L8" s="53" t="s">
        <v>60</v>
      </c>
      <c r="M8" s="53" t="s">
        <v>60</v>
      </c>
      <c r="N8" s="53" t="s">
        <v>60</v>
      </c>
      <c r="O8" s="53" t="s">
        <v>60</v>
      </c>
      <c r="P8" s="53" t="s">
        <v>60</v>
      </c>
      <c r="Q8" s="80" t="s">
        <v>191</v>
      </c>
      <c r="R8" s="81" t="s">
        <v>425</v>
      </c>
      <c r="S8" s="4" t="s">
        <v>60</v>
      </c>
      <c r="T8" s="103"/>
      <c r="X8" s="96"/>
    </row>
    <row r="9" spans="1:226" s="27" customFormat="1" ht="33.75" x14ac:dyDescent="0.2">
      <c r="A9" s="109" t="s">
        <v>595</v>
      </c>
      <c r="B9" s="110" t="s">
        <v>131</v>
      </c>
      <c r="C9" s="111" t="s">
        <v>14</v>
      </c>
      <c r="D9" s="130" t="s">
        <v>6</v>
      </c>
      <c r="E9" s="113">
        <f ca="1">COUNTIF(INDIRECT("D"&amp;$A$4):D2342,INDIRECT("D"&amp;ROW()))</f>
        <v>0</v>
      </c>
      <c r="F9" s="123" t="s">
        <v>339</v>
      </c>
      <c r="G9" s="124" t="s">
        <v>39</v>
      </c>
      <c r="H9" s="125" t="s">
        <v>147</v>
      </c>
      <c r="I9" s="195" t="s">
        <v>1013</v>
      </c>
      <c r="J9" s="116" t="s">
        <v>60</v>
      </c>
      <c r="K9" s="117" t="s">
        <v>60</v>
      </c>
      <c r="L9" s="117" t="s">
        <v>60</v>
      </c>
      <c r="M9" s="117" t="s">
        <v>60</v>
      </c>
      <c r="N9" s="117" t="s">
        <v>60</v>
      </c>
      <c r="O9" s="117" t="s">
        <v>60</v>
      </c>
      <c r="P9" s="118" t="s">
        <v>60</v>
      </c>
      <c r="Q9" s="119"/>
      <c r="R9" s="108" t="s">
        <v>60</v>
      </c>
      <c r="S9" s="120" t="s">
        <v>60</v>
      </c>
      <c r="T9" s="103"/>
      <c r="X9" s="94" t="str">
        <f>IF(ISNONTEXT(D9),"" &amp; D9 &amp;"",T(D9))</f>
        <v>1</v>
      </c>
      <c r="Y9" s="97" t="str">
        <f t="shared" ref="Y9:Y72" si="0">F9</f>
        <v>Georg</v>
      </c>
    </row>
    <row r="10" spans="1:226" s="27" customFormat="1" ht="22.5" x14ac:dyDescent="0.2">
      <c r="A10" s="121" t="str">
        <f t="shared" ref="A10:A73" si="1">A9</f>
        <v>SP-86</v>
      </c>
      <c r="B10" s="110" t="s">
        <v>131</v>
      </c>
      <c r="C10" s="111" t="s">
        <v>14</v>
      </c>
      <c r="D10" s="130" t="s">
        <v>344</v>
      </c>
      <c r="E10" s="113">
        <f ca="1">COUNTIF(INDIRECT("D"&amp;$A$4):D2343,INDIRECT("D"&amp;ROW()))</f>
        <v>0</v>
      </c>
      <c r="F10" s="123" t="s">
        <v>339</v>
      </c>
      <c r="G10" s="124" t="s">
        <v>39</v>
      </c>
      <c r="H10" s="125" t="s">
        <v>390</v>
      </c>
      <c r="I10" s="195"/>
      <c r="J10" s="116" t="s">
        <v>60</v>
      </c>
      <c r="K10" s="117" t="s">
        <v>60</v>
      </c>
      <c r="L10" s="117" t="s">
        <v>60</v>
      </c>
      <c r="M10" s="117" t="s">
        <v>60</v>
      </c>
      <c r="N10" s="117" t="s">
        <v>60</v>
      </c>
      <c r="O10" s="117" t="s">
        <v>60</v>
      </c>
      <c r="P10" s="127" t="s">
        <v>60</v>
      </c>
      <c r="Q10" s="119"/>
      <c r="R10" s="108" t="s">
        <v>60</v>
      </c>
      <c r="S10" s="128" t="s">
        <v>60</v>
      </c>
      <c r="T10" s="103"/>
      <c r="X10" s="94" t="str">
        <f>IF(ISNONTEXT(D10),"" &amp; D10 &amp;"",T(D10))</f>
        <v>1.1</v>
      </c>
      <c r="Y10" s="97" t="str">
        <f t="shared" si="0"/>
        <v>Georg</v>
      </c>
    </row>
    <row r="11" spans="1:226" s="27" customFormat="1" ht="22.5" x14ac:dyDescent="0.2">
      <c r="A11" s="121" t="str">
        <f t="shared" si="1"/>
        <v>SP-86</v>
      </c>
      <c r="B11" s="110" t="s">
        <v>131</v>
      </c>
      <c r="C11" s="111" t="s">
        <v>14</v>
      </c>
      <c r="D11" s="130" t="s">
        <v>345</v>
      </c>
      <c r="E11" s="113">
        <f ca="1">COUNTIF(INDIRECT("D"&amp;$A$4):D2344,INDIRECT("D"&amp;ROW()))</f>
        <v>2</v>
      </c>
      <c r="F11" s="123" t="s">
        <v>339</v>
      </c>
      <c r="G11" s="124" t="s">
        <v>39</v>
      </c>
      <c r="H11" s="125" t="s">
        <v>391</v>
      </c>
      <c r="I11" s="195"/>
      <c r="J11" s="116" t="s">
        <v>60</v>
      </c>
      <c r="K11" s="117" t="s">
        <v>60</v>
      </c>
      <c r="L11" s="117" t="s">
        <v>60</v>
      </c>
      <c r="M11" s="117" t="s">
        <v>60</v>
      </c>
      <c r="N11" s="117" t="s">
        <v>60</v>
      </c>
      <c r="O11" s="117" t="s">
        <v>60</v>
      </c>
      <c r="P11" s="127" t="s">
        <v>60</v>
      </c>
      <c r="Q11" s="119"/>
      <c r="R11" s="108" t="s">
        <v>60</v>
      </c>
      <c r="S11" s="128" t="s">
        <v>60</v>
      </c>
      <c r="T11" s="103"/>
      <c r="X11" s="94" t="str">
        <f t="shared" ref="X11:X74" si="2">IF(ISNONTEXT(D11),"" &amp; D11 &amp;"",T(D11))</f>
        <v>1.2</v>
      </c>
      <c r="Y11" s="97" t="str">
        <f t="shared" si="0"/>
        <v>Georg</v>
      </c>
    </row>
    <row r="12" spans="1:226" s="27" customFormat="1" ht="239.25" customHeight="1" x14ac:dyDescent="0.2">
      <c r="A12" s="121" t="str">
        <f t="shared" si="1"/>
        <v>SP-86</v>
      </c>
      <c r="B12" s="110" t="s">
        <v>131</v>
      </c>
      <c r="C12" s="111" t="s">
        <v>14</v>
      </c>
      <c r="D12" s="130" t="s">
        <v>346</v>
      </c>
      <c r="E12" s="113">
        <f ca="1">COUNTIF(INDIRECT("D"&amp;$A$4):D2345,INDIRECT("D"&amp;ROW()))</f>
        <v>0</v>
      </c>
      <c r="F12" s="123" t="s">
        <v>339</v>
      </c>
      <c r="G12" s="124" t="s">
        <v>39</v>
      </c>
      <c r="H12" s="125" t="s">
        <v>392</v>
      </c>
      <c r="I12" s="195"/>
      <c r="J12" s="116" t="s">
        <v>60</v>
      </c>
      <c r="K12" s="117" t="s">
        <v>60</v>
      </c>
      <c r="L12" s="117" t="s">
        <v>60</v>
      </c>
      <c r="M12" s="117" t="s">
        <v>60</v>
      </c>
      <c r="N12" s="117" t="s">
        <v>60</v>
      </c>
      <c r="O12" s="117" t="s">
        <v>60</v>
      </c>
      <c r="P12" s="127" t="s">
        <v>60</v>
      </c>
      <c r="Q12" s="214" t="s">
        <v>121</v>
      </c>
      <c r="R12" s="215"/>
      <c r="S12" s="128" t="s">
        <v>60</v>
      </c>
      <c r="T12" s="103"/>
      <c r="X12" s="94" t="str">
        <f t="shared" si="2"/>
        <v>1.3</v>
      </c>
      <c r="Y12" s="97" t="str">
        <f t="shared" si="0"/>
        <v>Georg</v>
      </c>
    </row>
    <row r="13" spans="1:226" s="27" customFormat="1" ht="22.5" x14ac:dyDescent="0.2">
      <c r="A13" s="121" t="str">
        <f t="shared" si="1"/>
        <v>SP-86</v>
      </c>
      <c r="B13" s="110" t="s">
        <v>131</v>
      </c>
      <c r="C13" s="111" t="s">
        <v>14</v>
      </c>
      <c r="D13" s="130" t="s">
        <v>347</v>
      </c>
      <c r="E13" s="113">
        <f ca="1">COUNTIF(INDIRECT("D"&amp;$A$4):D2346,INDIRECT("D"&amp;ROW()))</f>
        <v>1</v>
      </c>
      <c r="F13" s="123" t="s">
        <v>339</v>
      </c>
      <c r="G13" s="124" t="s">
        <v>39</v>
      </c>
      <c r="H13" s="125" t="s">
        <v>148</v>
      </c>
      <c r="I13" s="195"/>
      <c r="J13" s="116" t="s">
        <v>60</v>
      </c>
      <c r="K13" s="117" t="s">
        <v>60</v>
      </c>
      <c r="L13" s="117" t="s">
        <v>60</v>
      </c>
      <c r="M13" s="117" t="s">
        <v>60</v>
      </c>
      <c r="N13" s="117" t="s">
        <v>60</v>
      </c>
      <c r="O13" s="117" t="s">
        <v>60</v>
      </c>
      <c r="P13" s="127" t="s">
        <v>60</v>
      </c>
      <c r="Q13" s="108"/>
      <c r="R13" s="108" t="s">
        <v>60</v>
      </c>
      <c r="S13" s="128"/>
      <c r="T13" s="103"/>
      <c r="X13" s="94" t="str">
        <f t="shared" si="2"/>
        <v>1.4</v>
      </c>
      <c r="Y13" s="97" t="str">
        <f t="shared" si="0"/>
        <v>Georg</v>
      </c>
    </row>
    <row r="14" spans="1:226" s="27" customFormat="1" ht="31.5" x14ac:dyDescent="0.2">
      <c r="A14" s="121" t="str">
        <f t="shared" si="1"/>
        <v>SP-86</v>
      </c>
      <c r="B14" s="110" t="s">
        <v>131</v>
      </c>
      <c r="C14" s="111" t="s">
        <v>14</v>
      </c>
      <c r="D14" s="130" t="s">
        <v>348</v>
      </c>
      <c r="E14" s="113">
        <f ca="1">COUNTIF(INDIRECT("D"&amp;$A$4):D2347,INDIRECT("D"&amp;ROW()))</f>
        <v>1</v>
      </c>
      <c r="F14" s="123" t="s">
        <v>339</v>
      </c>
      <c r="G14" s="124" t="s">
        <v>39</v>
      </c>
      <c r="H14" s="125" t="s">
        <v>393</v>
      </c>
      <c r="I14" s="195"/>
      <c r="J14" s="116" t="s">
        <v>60</v>
      </c>
      <c r="K14" s="117" t="s">
        <v>60</v>
      </c>
      <c r="L14" s="117" t="s">
        <v>60</v>
      </c>
      <c r="M14" s="117" t="s">
        <v>60</v>
      </c>
      <c r="N14" s="117" t="s">
        <v>60</v>
      </c>
      <c r="O14" s="117" t="s">
        <v>60</v>
      </c>
      <c r="P14" s="127" t="s">
        <v>60</v>
      </c>
      <c r="Q14" s="108"/>
      <c r="R14" s="108" t="s">
        <v>60</v>
      </c>
      <c r="S14" s="128"/>
      <c r="T14" s="103"/>
      <c r="X14" s="94" t="str">
        <f t="shared" si="2"/>
        <v>1.5</v>
      </c>
      <c r="Y14" s="97" t="str">
        <f t="shared" si="0"/>
        <v>Georg</v>
      </c>
    </row>
    <row r="15" spans="1:226" s="27" customFormat="1" ht="47.25" x14ac:dyDescent="0.2">
      <c r="A15" s="121" t="str">
        <f t="shared" si="1"/>
        <v>SP-86</v>
      </c>
      <c r="B15" s="110" t="s">
        <v>131</v>
      </c>
      <c r="C15" s="111" t="s">
        <v>14</v>
      </c>
      <c r="D15" s="130" t="s">
        <v>349</v>
      </c>
      <c r="E15" s="113">
        <f ca="1">COUNTIF(INDIRECT("D"&amp;$A$4):D2348,INDIRECT("D"&amp;ROW()))</f>
        <v>0</v>
      </c>
      <c r="F15" s="123" t="s">
        <v>339</v>
      </c>
      <c r="G15" s="124" t="s">
        <v>39</v>
      </c>
      <c r="H15" s="125" t="s">
        <v>394</v>
      </c>
      <c r="I15" s="195"/>
      <c r="J15" s="116" t="s">
        <v>60</v>
      </c>
      <c r="K15" s="117" t="s">
        <v>60</v>
      </c>
      <c r="L15" s="117" t="s">
        <v>60</v>
      </c>
      <c r="M15" s="117" t="s">
        <v>60</v>
      </c>
      <c r="N15" s="117" t="s">
        <v>60</v>
      </c>
      <c r="O15" s="117" t="s">
        <v>60</v>
      </c>
      <c r="P15" s="127" t="s">
        <v>60</v>
      </c>
      <c r="Q15" s="108"/>
      <c r="R15" s="108" t="s">
        <v>60</v>
      </c>
      <c r="S15" s="128"/>
      <c r="T15" s="103"/>
      <c r="X15" s="94" t="str">
        <f t="shared" si="2"/>
        <v>1.6</v>
      </c>
      <c r="Y15" s="97" t="str">
        <f t="shared" si="0"/>
        <v>Georg</v>
      </c>
    </row>
    <row r="16" spans="1:226" s="27" customFormat="1" ht="22.5" x14ac:dyDescent="0.2">
      <c r="A16" s="121" t="str">
        <f t="shared" si="1"/>
        <v>SP-86</v>
      </c>
      <c r="B16" s="110" t="s">
        <v>131</v>
      </c>
      <c r="C16" s="111" t="s">
        <v>14</v>
      </c>
      <c r="D16" s="130" t="s">
        <v>4</v>
      </c>
      <c r="E16" s="113">
        <f ca="1">COUNTIF(INDIRECT("D"&amp;$A$4):D2349,INDIRECT("D"&amp;ROW()))</f>
        <v>0</v>
      </c>
      <c r="F16" s="123" t="s">
        <v>339</v>
      </c>
      <c r="G16" s="124" t="s">
        <v>39</v>
      </c>
      <c r="H16" s="125" t="s">
        <v>395</v>
      </c>
      <c r="I16" s="195"/>
      <c r="J16" s="116" t="s">
        <v>60</v>
      </c>
      <c r="K16" s="117" t="s">
        <v>60</v>
      </c>
      <c r="L16" s="117" t="s">
        <v>60</v>
      </c>
      <c r="M16" s="117" t="s">
        <v>60</v>
      </c>
      <c r="N16" s="117" t="s">
        <v>60</v>
      </c>
      <c r="O16" s="117" t="s">
        <v>60</v>
      </c>
      <c r="P16" s="127" t="s">
        <v>60</v>
      </c>
      <c r="Q16" s="108"/>
      <c r="R16" s="108" t="s">
        <v>60</v>
      </c>
      <c r="S16" s="128"/>
      <c r="T16" s="103"/>
      <c r="X16" s="94" t="str">
        <f t="shared" si="2"/>
        <v>2</v>
      </c>
      <c r="Y16" s="97" t="str">
        <f t="shared" si="0"/>
        <v>Georg</v>
      </c>
    </row>
    <row r="17" spans="1:25" s="27" customFormat="1" ht="31.5" x14ac:dyDescent="0.2">
      <c r="A17" s="121" t="str">
        <f t="shared" si="1"/>
        <v>SP-86</v>
      </c>
      <c r="B17" s="110" t="s">
        <v>131</v>
      </c>
      <c r="C17" s="111" t="s">
        <v>14</v>
      </c>
      <c r="D17" s="130" t="s">
        <v>350</v>
      </c>
      <c r="E17" s="113">
        <f ca="1">COUNTIF(INDIRECT("D"&amp;$A$4):D2350,INDIRECT("D"&amp;ROW()))</f>
        <v>34</v>
      </c>
      <c r="F17" s="123" t="s">
        <v>339</v>
      </c>
      <c r="G17" s="124" t="s">
        <v>39</v>
      </c>
      <c r="H17" s="125" t="s">
        <v>998</v>
      </c>
      <c r="I17" s="195"/>
      <c r="J17" s="116" t="s">
        <v>60</v>
      </c>
      <c r="K17" s="117" t="s">
        <v>60</v>
      </c>
      <c r="L17" s="117" t="s">
        <v>60</v>
      </c>
      <c r="M17" s="117" t="s">
        <v>60</v>
      </c>
      <c r="N17" s="117" t="s">
        <v>60</v>
      </c>
      <c r="O17" s="117" t="s">
        <v>60</v>
      </c>
      <c r="P17" s="127" t="s">
        <v>60</v>
      </c>
      <c r="Q17" s="108"/>
      <c r="R17" s="108" t="s">
        <v>60</v>
      </c>
      <c r="S17" s="128"/>
      <c r="T17" s="103"/>
      <c r="X17" s="94" t="str">
        <f t="shared" si="2"/>
        <v>2.1</v>
      </c>
      <c r="Y17" s="97" t="str">
        <f t="shared" si="0"/>
        <v>Georg</v>
      </c>
    </row>
    <row r="18" spans="1:25" s="27" customFormat="1" ht="33.75" x14ac:dyDescent="0.2">
      <c r="A18" s="121" t="str">
        <f t="shared" si="1"/>
        <v>SP-86</v>
      </c>
      <c r="B18" s="110" t="s">
        <v>131</v>
      </c>
      <c r="C18" s="111" t="s">
        <v>14</v>
      </c>
      <c r="D18" s="130" t="s">
        <v>351</v>
      </c>
      <c r="E18" s="113">
        <f ca="1">COUNTIF(INDIRECT("D"&amp;$A$4):D2351,INDIRECT("D"&amp;ROW()))</f>
        <v>27</v>
      </c>
      <c r="F18" s="123" t="s">
        <v>339</v>
      </c>
      <c r="G18" s="124" t="s">
        <v>39</v>
      </c>
      <c r="H18" s="125" t="s">
        <v>999</v>
      </c>
      <c r="I18" s="196" t="s">
        <v>1014</v>
      </c>
      <c r="J18" s="116" t="s">
        <v>60</v>
      </c>
      <c r="K18" s="117" t="s">
        <v>60</v>
      </c>
      <c r="L18" s="117" t="s">
        <v>60</v>
      </c>
      <c r="M18" s="117" t="s">
        <v>60</v>
      </c>
      <c r="N18" s="117" t="s">
        <v>60</v>
      </c>
      <c r="O18" s="117" t="s">
        <v>60</v>
      </c>
      <c r="P18" s="127" t="s">
        <v>60</v>
      </c>
      <c r="Q18" s="108"/>
      <c r="R18" s="108" t="s">
        <v>60</v>
      </c>
      <c r="S18" s="128"/>
      <c r="T18" s="103"/>
      <c r="X18" s="94" t="str">
        <f t="shared" si="2"/>
        <v>2.2</v>
      </c>
      <c r="Y18" s="97" t="str">
        <f t="shared" si="0"/>
        <v>Georg</v>
      </c>
    </row>
    <row r="19" spans="1:25" s="27" customFormat="1" ht="31.5" x14ac:dyDescent="0.2">
      <c r="A19" s="121" t="str">
        <f t="shared" si="1"/>
        <v>SP-86</v>
      </c>
      <c r="B19" s="110" t="s">
        <v>131</v>
      </c>
      <c r="C19" s="111" t="s">
        <v>14</v>
      </c>
      <c r="D19" s="130" t="s">
        <v>18</v>
      </c>
      <c r="E19" s="113">
        <f ca="1">COUNTIF(INDIRECT("D"&amp;$A$4):D2352,INDIRECT("D"&amp;ROW()))</f>
        <v>4</v>
      </c>
      <c r="F19" s="123" t="s">
        <v>339</v>
      </c>
      <c r="G19" s="124" t="s">
        <v>39</v>
      </c>
      <c r="H19" s="125" t="s">
        <v>396</v>
      </c>
      <c r="I19" s="195"/>
      <c r="J19" s="116" t="s">
        <v>60</v>
      </c>
      <c r="K19" s="117" t="s">
        <v>60</v>
      </c>
      <c r="L19" s="117" t="s">
        <v>60</v>
      </c>
      <c r="M19" s="117" t="s">
        <v>60</v>
      </c>
      <c r="N19" s="117" t="s">
        <v>60</v>
      </c>
      <c r="O19" s="117" t="s">
        <v>60</v>
      </c>
      <c r="P19" s="127" t="s">
        <v>60</v>
      </c>
      <c r="Q19" s="108"/>
      <c r="R19" s="108" t="s">
        <v>60</v>
      </c>
      <c r="S19" s="128"/>
      <c r="T19" s="103"/>
      <c r="X19" s="94" t="str">
        <f t="shared" si="2"/>
        <v>3</v>
      </c>
      <c r="Y19" s="97" t="str">
        <f t="shared" si="0"/>
        <v>Georg</v>
      </c>
    </row>
    <row r="20" spans="1:25" s="27" customFormat="1" ht="33.75" x14ac:dyDescent="0.2">
      <c r="A20" s="121" t="str">
        <f t="shared" si="1"/>
        <v>SP-86</v>
      </c>
      <c r="B20" s="110" t="s">
        <v>131</v>
      </c>
      <c r="C20" s="111" t="s">
        <v>14</v>
      </c>
      <c r="D20" s="130" t="s">
        <v>352</v>
      </c>
      <c r="E20" s="113">
        <f ca="1">COUNTIF(INDIRECT("D"&amp;$A$4):D2353,INDIRECT("D"&amp;ROW()))</f>
        <v>0</v>
      </c>
      <c r="F20" s="123" t="s">
        <v>339</v>
      </c>
      <c r="G20" s="124" t="s">
        <v>39</v>
      </c>
      <c r="H20" s="125" t="s">
        <v>423</v>
      </c>
      <c r="I20" s="196" t="s">
        <v>424</v>
      </c>
      <c r="J20" s="116" t="s">
        <v>60</v>
      </c>
      <c r="K20" s="117" t="s">
        <v>60</v>
      </c>
      <c r="L20" s="117" t="s">
        <v>60</v>
      </c>
      <c r="M20" s="117" t="s">
        <v>60</v>
      </c>
      <c r="N20" s="117" t="s">
        <v>60</v>
      </c>
      <c r="O20" s="117" t="s">
        <v>60</v>
      </c>
      <c r="P20" s="127" t="s">
        <v>60</v>
      </c>
      <c r="Q20" s="108"/>
      <c r="R20" s="108" t="s">
        <v>60</v>
      </c>
      <c r="S20" s="128"/>
      <c r="T20" s="103"/>
      <c r="X20" s="94" t="str">
        <f t="shared" si="2"/>
        <v>3.1</v>
      </c>
      <c r="Y20" s="97" t="str">
        <f t="shared" si="0"/>
        <v>Georg</v>
      </c>
    </row>
    <row r="21" spans="1:25" s="27" customFormat="1" ht="33.75" x14ac:dyDescent="0.2">
      <c r="A21" s="121" t="str">
        <f t="shared" si="1"/>
        <v>SP-86</v>
      </c>
      <c r="B21" s="110" t="s">
        <v>131</v>
      </c>
      <c r="C21" s="111" t="s">
        <v>14</v>
      </c>
      <c r="D21" s="130" t="s">
        <v>353</v>
      </c>
      <c r="E21" s="113">
        <f ca="1">COUNTIF(INDIRECT("D"&amp;$A$4):D2354,INDIRECT("D"&amp;ROW()))</f>
        <v>0</v>
      </c>
      <c r="F21" s="123" t="s">
        <v>339</v>
      </c>
      <c r="G21" s="124" t="s">
        <v>39</v>
      </c>
      <c r="H21" s="125" t="s">
        <v>422</v>
      </c>
      <c r="I21" s="196" t="s">
        <v>1015</v>
      </c>
      <c r="J21" s="116" t="s">
        <v>60</v>
      </c>
      <c r="K21" s="117" t="s">
        <v>60</v>
      </c>
      <c r="L21" s="117" t="s">
        <v>60</v>
      </c>
      <c r="M21" s="117" t="s">
        <v>60</v>
      </c>
      <c r="N21" s="117" t="s">
        <v>60</v>
      </c>
      <c r="O21" s="117" t="s">
        <v>60</v>
      </c>
      <c r="P21" s="127" t="s">
        <v>60</v>
      </c>
      <c r="Q21" s="108"/>
      <c r="R21" s="108" t="s">
        <v>60</v>
      </c>
      <c r="S21" s="128"/>
      <c r="T21" s="103"/>
      <c r="X21" s="94" t="str">
        <f t="shared" si="2"/>
        <v>3.2</v>
      </c>
      <c r="Y21" s="97" t="str">
        <f t="shared" si="0"/>
        <v>Georg</v>
      </c>
    </row>
    <row r="22" spans="1:25" s="27" customFormat="1" ht="31.5" x14ac:dyDescent="0.2">
      <c r="A22" s="121" t="str">
        <f t="shared" si="1"/>
        <v>SP-86</v>
      </c>
      <c r="B22" s="110" t="s">
        <v>131</v>
      </c>
      <c r="C22" s="111" t="s">
        <v>14</v>
      </c>
      <c r="D22" s="130" t="s">
        <v>354</v>
      </c>
      <c r="E22" s="113">
        <f ca="1">COUNTIF(INDIRECT("D"&amp;$A$4):D2355,INDIRECT("D"&amp;ROW()))</f>
        <v>0</v>
      </c>
      <c r="F22" s="123" t="s">
        <v>339</v>
      </c>
      <c r="G22" s="124" t="s">
        <v>39</v>
      </c>
      <c r="H22" s="125" t="s">
        <v>397</v>
      </c>
      <c r="I22" s="195"/>
      <c r="J22" s="116" t="s">
        <v>60</v>
      </c>
      <c r="K22" s="117" t="s">
        <v>60</v>
      </c>
      <c r="L22" s="117" t="s">
        <v>60</v>
      </c>
      <c r="M22" s="117" t="s">
        <v>60</v>
      </c>
      <c r="N22" s="117" t="s">
        <v>60</v>
      </c>
      <c r="O22" s="117" t="s">
        <v>60</v>
      </c>
      <c r="P22" s="127" t="s">
        <v>60</v>
      </c>
      <c r="Q22" s="108"/>
      <c r="R22" s="108" t="s">
        <v>60</v>
      </c>
      <c r="S22" s="128"/>
      <c r="T22" s="103"/>
      <c r="X22" s="94" t="str">
        <f t="shared" si="2"/>
        <v>3.3</v>
      </c>
      <c r="Y22" s="97" t="str">
        <f t="shared" si="0"/>
        <v>Georg</v>
      </c>
    </row>
    <row r="23" spans="1:25" s="27" customFormat="1" ht="31.5" x14ac:dyDescent="0.2">
      <c r="A23" s="121" t="str">
        <f t="shared" si="1"/>
        <v>SP-86</v>
      </c>
      <c r="B23" s="110" t="s">
        <v>131</v>
      </c>
      <c r="C23" s="111" t="s">
        <v>14</v>
      </c>
      <c r="D23" s="130" t="s">
        <v>355</v>
      </c>
      <c r="E23" s="113">
        <f ca="1">COUNTIF(INDIRECT("D"&amp;$A$4):D2356,INDIRECT("D"&amp;ROW()))</f>
        <v>1</v>
      </c>
      <c r="F23" s="123" t="s">
        <v>339</v>
      </c>
      <c r="G23" s="124" t="s">
        <v>39</v>
      </c>
      <c r="H23" s="125" t="s">
        <v>398</v>
      </c>
      <c r="I23" s="195"/>
      <c r="J23" s="116" t="s">
        <v>60</v>
      </c>
      <c r="K23" s="117" t="s">
        <v>60</v>
      </c>
      <c r="L23" s="117" t="s">
        <v>60</v>
      </c>
      <c r="M23" s="117" t="s">
        <v>60</v>
      </c>
      <c r="N23" s="117" t="s">
        <v>60</v>
      </c>
      <c r="O23" s="117" t="s">
        <v>60</v>
      </c>
      <c r="P23" s="127" t="s">
        <v>60</v>
      </c>
      <c r="Q23" s="108"/>
      <c r="R23" s="108" t="s">
        <v>60</v>
      </c>
      <c r="S23" s="128"/>
      <c r="T23" s="103"/>
      <c r="X23" s="94" t="str">
        <f t="shared" si="2"/>
        <v>3.4</v>
      </c>
      <c r="Y23" s="97" t="str">
        <f t="shared" si="0"/>
        <v>Georg</v>
      </c>
    </row>
    <row r="24" spans="1:25" s="27" customFormat="1" ht="31.5" x14ac:dyDescent="0.2">
      <c r="A24" s="121" t="str">
        <f t="shared" si="1"/>
        <v>SP-86</v>
      </c>
      <c r="B24" s="110" t="s">
        <v>131</v>
      </c>
      <c r="C24" s="111" t="s">
        <v>14</v>
      </c>
      <c r="D24" s="130" t="s">
        <v>356</v>
      </c>
      <c r="E24" s="113">
        <f ca="1">COUNTIF(INDIRECT("D"&amp;$A$4):D2357,INDIRECT("D"&amp;ROW()))</f>
        <v>1</v>
      </c>
      <c r="F24" s="123" t="s">
        <v>339</v>
      </c>
      <c r="G24" s="124" t="s">
        <v>39</v>
      </c>
      <c r="H24" s="125" t="s">
        <v>399</v>
      </c>
      <c r="I24" s="195"/>
      <c r="J24" s="116" t="s">
        <v>60</v>
      </c>
      <c r="K24" s="117" t="s">
        <v>60</v>
      </c>
      <c r="L24" s="117" t="s">
        <v>60</v>
      </c>
      <c r="M24" s="117" t="s">
        <v>60</v>
      </c>
      <c r="N24" s="117" t="s">
        <v>60</v>
      </c>
      <c r="O24" s="117" t="s">
        <v>60</v>
      </c>
      <c r="P24" s="127" t="s">
        <v>60</v>
      </c>
      <c r="Q24" s="108"/>
      <c r="R24" s="108" t="s">
        <v>60</v>
      </c>
      <c r="S24" s="128"/>
      <c r="T24" s="103"/>
      <c r="X24" s="94" t="str">
        <f t="shared" si="2"/>
        <v>3.5</v>
      </c>
      <c r="Y24" s="97" t="str">
        <f t="shared" si="0"/>
        <v>Georg</v>
      </c>
    </row>
    <row r="25" spans="1:25" s="27" customFormat="1" ht="31.5" x14ac:dyDescent="0.2">
      <c r="A25" s="121" t="str">
        <f t="shared" si="1"/>
        <v>SP-86</v>
      </c>
      <c r="B25" s="110" t="s">
        <v>131</v>
      </c>
      <c r="C25" s="111" t="s">
        <v>14</v>
      </c>
      <c r="D25" s="130" t="s">
        <v>357</v>
      </c>
      <c r="E25" s="113">
        <f ca="1">COUNTIF(INDIRECT("D"&amp;$A$4):D2358,INDIRECT("D"&amp;ROW()))</f>
        <v>0</v>
      </c>
      <c r="F25" s="123" t="s">
        <v>339</v>
      </c>
      <c r="G25" s="124" t="s">
        <v>39</v>
      </c>
      <c r="H25" s="125" t="s">
        <v>400</v>
      </c>
      <c r="I25" s="195"/>
      <c r="J25" s="116" t="s">
        <v>60</v>
      </c>
      <c r="K25" s="117" t="s">
        <v>60</v>
      </c>
      <c r="L25" s="117" t="s">
        <v>60</v>
      </c>
      <c r="M25" s="117" t="s">
        <v>60</v>
      </c>
      <c r="N25" s="117" t="s">
        <v>60</v>
      </c>
      <c r="O25" s="117" t="s">
        <v>60</v>
      </c>
      <c r="P25" s="127" t="s">
        <v>60</v>
      </c>
      <c r="Q25" s="108"/>
      <c r="R25" s="108" t="s">
        <v>60</v>
      </c>
      <c r="S25" s="128"/>
      <c r="T25" s="103"/>
      <c r="X25" s="94" t="str">
        <f t="shared" si="2"/>
        <v>3.6</v>
      </c>
      <c r="Y25" s="97" t="str">
        <f t="shared" si="0"/>
        <v>Georg</v>
      </c>
    </row>
    <row r="26" spans="1:25" s="27" customFormat="1" ht="47.25" x14ac:dyDescent="0.2">
      <c r="A26" s="121" t="str">
        <f t="shared" si="1"/>
        <v>SP-86</v>
      </c>
      <c r="B26" s="110" t="s">
        <v>131</v>
      </c>
      <c r="C26" s="111" t="s">
        <v>14</v>
      </c>
      <c r="D26" s="130" t="s">
        <v>27</v>
      </c>
      <c r="E26" s="113">
        <f ca="1">COUNTIF(INDIRECT("D"&amp;$A$4):D2359,INDIRECT("D"&amp;ROW()))</f>
        <v>0</v>
      </c>
      <c r="F26" s="123" t="s">
        <v>339</v>
      </c>
      <c r="G26" s="124" t="s">
        <v>39</v>
      </c>
      <c r="H26" s="125" t="s">
        <v>401</v>
      </c>
      <c r="I26" s="195"/>
      <c r="J26" s="116" t="s">
        <v>60</v>
      </c>
      <c r="K26" s="117" t="s">
        <v>60</v>
      </c>
      <c r="L26" s="117" t="s">
        <v>60</v>
      </c>
      <c r="M26" s="117" t="s">
        <v>60</v>
      </c>
      <c r="N26" s="117" t="s">
        <v>60</v>
      </c>
      <c r="O26" s="117" t="s">
        <v>60</v>
      </c>
      <c r="P26" s="127" t="s">
        <v>60</v>
      </c>
      <c r="Q26" s="108"/>
      <c r="R26" s="108" t="s">
        <v>60</v>
      </c>
      <c r="S26" s="128"/>
      <c r="T26" s="103"/>
      <c r="X26" s="94" t="str">
        <f t="shared" si="2"/>
        <v>4</v>
      </c>
      <c r="Y26" s="97" t="str">
        <f t="shared" si="0"/>
        <v>Georg</v>
      </c>
    </row>
    <row r="27" spans="1:25" s="27" customFormat="1" ht="22.5" x14ac:dyDescent="0.2">
      <c r="A27" s="121" t="str">
        <f t="shared" si="1"/>
        <v>SP-86</v>
      </c>
      <c r="B27" s="110" t="s">
        <v>131</v>
      </c>
      <c r="C27" s="111" t="s">
        <v>14</v>
      </c>
      <c r="D27" s="130" t="s">
        <v>126</v>
      </c>
      <c r="E27" s="113">
        <f ca="1">COUNTIF(INDIRECT("D"&amp;$A$4):D2360,INDIRECT("D"&amp;ROW()))</f>
        <v>1</v>
      </c>
      <c r="F27" s="123" t="s">
        <v>339</v>
      </c>
      <c r="G27" s="124" t="s">
        <v>39</v>
      </c>
      <c r="H27" s="125" t="s">
        <v>402</v>
      </c>
      <c r="I27" s="195"/>
      <c r="J27" s="116" t="s">
        <v>60</v>
      </c>
      <c r="K27" s="117" t="s">
        <v>60</v>
      </c>
      <c r="L27" s="117" t="s">
        <v>60</v>
      </c>
      <c r="M27" s="117" t="s">
        <v>60</v>
      </c>
      <c r="N27" s="117" t="s">
        <v>60</v>
      </c>
      <c r="O27" s="117" t="s">
        <v>60</v>
      </c>
      <c r="P27" s="127" t="s">
        <v>60</v>
      </c>
      <c r="Q27" s="108"/>
      <c r="R27" s="108" t="s">
        <v>60</v>
      </c>
      <c r="S27" s="128"/>
      <c r="T27" s="103"/>
      <c r="X27" s="94" t="str">
        <f t="shared" si="2"/>
        <v>4.1</v>
      </c>
      <c r="Y27" s="97" t="str">
        <f t="shared" si="0"/>
        <v>Georg</v>
      </c>
    </row>
    <row r="28" spans="1:25" s="27" customFormat="1" ht="22.5" x14ac:dyDescent="0.2">
      <c r="A28" s="121" t="str">
        <f t="shared" si="1"/>
        <v>SP-86</v>
      </c>
      <c r="B28" s="110" t="s">
        <v>131</v>
      </c>
      <c r="C28" s="111" t="s">
        <v>14</v>
      </c>
      <c r="D28" s="130" t="s">
        <v>125</v>
      </c>
      <c r="E28" s="113">
        <f ca="1">COUNTIF(INDIRECT("D"&amp;$A$4):D2361,INDIRECT("D"&amp;ROW()))</f>
        <v>2</v>
      </c>
      <c r="F28" s="123" t="s">
        <v>339</v>
      </c>
      <c r="G28" s="124" t="s">
        <v>39</v>
      </c>
      <c r="H28" s="125" t="s">
        <v>403</v>
      </c>
      <c r="I28" s="195"/>
      <c r="J28" s="116" t="s">
        <v>60</v>
      </c>
      <c r="K28" s="117" t="s">
        <v>60</v>
      </c>
      <c r="L28" s="117" t="s">
        <v>60</v>
      </c>
      <c r="M28" s="117" t="s">
        <v>60</v>
      </c>
      <c r="N28" s="117" t="s">
        <v>60</v>
      </c>
      <c r="O28" s="117" t="s">
        <v>60</v>
      </c>
      <c r="P28" s="127" t="s">
        <v>60</v>
      </c>
      <c r="Q28" s="108"/>
      <c r="R28" s="108" t="s">
        <v>60</v>
      </c>
      <c r="S28" s="128"/>
      <c r="T28" s="103"/>
      <c r="X28" s="94" t="str">
        <f t="shared" si="2"/>
        <v>4.2</v>
      </c>
      <c r="Y28" s="97" t="str">
        <f t="shared" si="0"/>
        <v>Georg</v>
      </c>
    </row>
    <row r="29" spans="1:25" s="27" customFormat="1" ht="22.5" x14ac:dyDescent="0.2">
      <c r="A29" s="121" t="str">
        <f t="shared" si="1"/>
        <v>SP-86</v>
      </c>
      <c r="B29" s="110" t="s">
        <v>131</v>
      </c>
      <c r="C29" s="111" t="s">
        <v>14</v>
      </c>
      <c r="D29" s="130" t="s">
        <v>358</v>
      </c>
      <c r="E29" s="113">
        <f ca="1">COUNTIF(INDIRECT("D"&amp;$A$4):D2362,INDIRECT("D"&amp;ROW()))</f>
        <v>2</v>
      </c>
      <c r="F29" s="123" t="s">
        <v>339</v>
      </c>
      <c r="G29" s="124" t="s">
        <v>39</v>
      </c>
      <c r="H29" s="125" t="s">
        <v>404</v>
      </c>
      <c r="I29" s="195"/>
      <c r="J29" s="116" t="s">
        <v>60</v>
      </c>
      <c r="K29" s="117" t="s">
        <v>60</v>
      </c>
      <c r="L29" s="117" t="s">
        <v>60</v>
      </c>
      <c r="M29" s="117" t="s">
        <v>60</v>
      </c>
      <c r="N29" s="117" t="s">
        <v>60</v>
      </c>
      <c r="O29" s="117" t="s">
        <v>60</v>
      </c>
      <c r="P29" s="127" t="s">
        <v>60</v>
      </c>
      <c r="Q29" s="108"/>
      <c r="R29" s="108" t="s">
        <v>60</v>
      </c>
      <c r="S29" s="128"/>
      <c r="T29" s="103"/>
      <c r="X29" s="94" t="str">
        <f t="shared" si="2"/>
        <v>4.3</v>
      </c>
      <c r="Y29" s="97" t="str">
        <f t="shared" si="0"/>
        <v>Georg</v>
      </c>
    </row>
    <row r="30" spans="1:25" s="27" customFormat="1" ht="22.5" x14ac:dyDescent="0.2">
      <c r="A30" s="121" t="str">
        <f t="shared" si="1"/>
        <v>SP-86</v>
      </c>
      <c r="B30" s="110" t="s">
        <v>131</v>
      </c>
      <c r="C30" s="111" t="s">
        <v>14</v>
      </c>
      <c r="D30" s="130" t="s">
        <v>359</v>
      </c>
      <c r="E30" s="113">
        <f ca="1">COUNTIF(INDIRECT("D"&amp;$A$4):D2363,INDIRECT("D"&amp;ROW()))</f>
        <v>1</v>
      </c>
      <c r="F30" s="123" t="s">
        <v>339</v>
      </c>
      <c r="G30" s="124" t="s">
        <v>39</v>
      </c>
      <c r="H30" s="125" t="s">
        <v>405</v>
      </c>
      <c r="I30" s="195"/>
      <c r="J30" s="116" t="s">
        <v>60</v>
      </c>
      <c r="K30" s="117" t="s">
        <v>60</v>
      </c>
      <c r="L30" s="117" t="s">
        <v>60</v>
      </c>
      <c r="M30" s="117" t="s">
        <v>60</v>
      </c>
      <c r="N30" s="117" t="s">
        <v>60</v>
      </c>
      <c r="O30" s="117" t="s">
        <v>60</v>
      </c>
      <c r="P30" s="127" t="s">
        <v>60</v>
      </c>
      <c r="Q30" s="108"/>
      <c r="R30" s="108" t="s">
        <v>60</v>
      </c>
      <c r="S30" s="128"/>
      <c r="T30" s="103"/>
      <c r="X30" s="94" t="str">
        <f t="shared" si="2"/>
        <v>4.4</v>
      </c>
      <c r="Y30" s="97" t="str">
        <f t="shared" si="0"/>
        <v>Georg</v>
      </c>
    </row>
    <row r="31" spans="1:25" s="27" customFormat="1" ht="22.5" x14ac:dyDescent="0.2">
      <c r="A31" s="121" t="str">
        <f t="shared" si="1"/>
        <v>SP-86</v>
      </c>
      <c r="B31" s="110" t="s">
        <v>131</v>
      </c>
      <c r="C31" s="111" t="s">
        <v>14</v>
      </c>
      <c r="D31" s="130" t="s">
        <v>360</v>
      </c>
      <c r="E31" s="113">
        <f ca="1">COUNTIF(INDIRECT("D"&amp;$A$4):D2364,INDIRECT("D"&amp;ROW()))</f>
        <v>2</v>
      </c>
      <c r="F31" s="123" t="s">
        <v>339</v>
      </c>
      <c r="G31" s="124" t="s">
        <v>39</v>
      </c>
      <c r="H31" s="125" t="s">
        <v>406</v>
      </c>
      <c r="I31" s="195"/>
      <c r="J31" s="116" t="s">
        <v>60</v>
      </c>
      <c r="K31" s="117" t="s">
        <v>60</v>
      </c>
      <c r="L31" s="117" t="s">
        <v>60</v>
      </c>
      <c r="M31" s="117" t="s">
        <v>60</v>
      </c>
      <c r="N31" s="117" t="s">
        <v>60</v>
      </c>
      <c r="O31" s="117" t="s">
        <v>60</v>
      </c>
      <c r="P31" s="127" t="s">
        <v>60</v>
      </c>
      <c r="Q31" s="108"/>
      <c r="R31" s="108" t="s">
        <v>60</v>
      </c>
      <c r="S31" s="128"/>
      <c r="T31" s="103"/>
      <c r="X31" s="94" t="str">
        <f t="shared" si="2"/>
        <v>4.5</v>
      </c>
      <c r="Y31" s="97" t="str">
        <f t="shared" si="0"/>
        <v>Georg</v>
      </c>
    </row>
    <row r="32" spans="1:25" s="27" customFormat="1" ht="22.5" x14ac:dyDescent="0.2">
      <c r="A32" s="121" t="str">
        <f t="shared" si="1"/>
        <v>SP-86</v>
      </c>
      <c r="B32" s="110" t="s">
        <v>131</v>
      </c>
      <c r="C32" s="111" t="s">
        <v>14</v>
      </c>
      <c r="D32" s="130" t="s">
        <v>361</v>
      </c>
      <c r="E32" s="113">
        <f ca="1">COUNTIF(INDIRECT("D"&amp;$A$4):D2365,INDIRECT("D"&amp;ROW()))</f>
        <v>1</v>
      </c>
      <c r="F32" s="123" t="s">
        <v>339</v>
      </c>
      <c r="G32" s="124" t="s">
        <v>39</v>
      </c>
      <c r="H32" s="125" t="s">
        <v>407</v>
      </c>
      <c r="I32" s="195"/>
      <c r="J32" s="116" t="s">
        <v>60</v>
      </c>
      <c r="K32" s="117" t="s">
        <v>60</v>
      </c>
      <c r="L32" s="117" t="s">
        <v>60</v>
      </c>
      <c r="M32" s="117" t="s">
        <v>60</v>
      </c>
      <c r="N32" s="117" t="s">
        <v>60</v>
      </c>
      <c r="O32" s="117" t="s">
        <v>60</v>
      </c>
      <c r="P32" s="127" t="s">
        <v>60</v>
      </c>
      <c r="Q32" s="108"/>
      <c r="R32" s="108" t="s">
        <v>60</v>
      </c>
      <c r="S32" s="128"/>
      <c r="T32" s="103"/>
      <c r="X32" s="94" t="str">
        <f t="shared" si="2"/>
        <v>4.6</v>
      </c>
      <c r="Y32" s="97" t="str">
        <f t="shared" si="0"/>
        <v>Georg</v>
      </c>
    </row>
    <row r="33" spans="1:25" s="27" customFormat="1" ht="31.5" x14ac:dyDescent="0.2">
      <c r="A33" s="121" t="str">
        <f t="shared" si="1"/>
        <v>SP-86</v>
      </c>
      <c r="B33" s="110" t="s">
        <v>131</v>
      </c>
      <c r="C33" s="111" t="s">
        <v>14</v>
      </c>
      <c r="D33" s="130" t="s">
        <v>362</v>
      </c>
      <c r="E33" s="113">
        <f ca="1">COUNTIF(INDIRECT("D"&amp;$A$4):D2366,INDIRECT("D"&amp;ROW()))</f>
        <v>4</v>
      </c>
      <c r="F33" s="123" t="s">
        <v>339</v>
      </c>
      <c r="G33" s="124" t="s">
        <v>39</v>
      </c>
      <c r="H33" s="125" t="s">
        <v>974</v>
      </c>
      <c r="I33" s="195" t="s">
        <v>1016</v>
      </c>
      <c r="J33" s="116" t="s">
        <v>60</v>
      </c>
      <c r="K33" s="117" t="s">
        <v>60</v>
      </c>
      <c r="L33" s="117" t="s">
        <v>60</v>
      </c>
      <c r="M33" s="117" t="s">
        <v>60</v>
      </c>
      <c r="N33" s="117" t="s">
        <v>60</v>
      </c>
      <c r="O33" s="117" t="s">
        <v>60</v>
      </c>
      <c r="P33" s="127" t="s">
        <v>60</v>
      </c>
      <c r="Q33" s="108"/>
      <c r="R33" s="108" t="s">
        <v>60</v>
      </c>
      <c r="S33" s="128"/>
      <c r="T33" s="103"/>
      <c r="X33" s="94" t="str">
        <f t="shared" si="2"/>
        <v>4.7</v>
      </c>
      <c r="Y33" s="97" t="str">
        <f t="shared" si="0"/>
        <v>Georg</v>
      </c>
    </row>
    <row r="34" spans="1:25" s="27" customFormat="1" ht="22.5" x14ac:dyDescent="0.2">
      <c r="A34" s="121" t="str">
        <f t="shared" si="1"/>
        <v>SP-86</v>
      </c>
      <c r="B34" s="110" t="s">
        <v>131</v>
      </c>
      <c r="C34" s="111" t="s">
        <v>14</v>
      </c>
      <c r="D34" s="130" t="s">
        <v>363</v>
      </c>
      <c r="E34" s="113">
        <f ca="1">COUNTIF(INDIRECT("D"&amp;$A$4):D2367,INDIRECT("D"&amp;ROW()))</f>
        <v>3</v>
      </c>
      <c r="F34" s="123" t="s">
        <v>339</v>
      </c>
      <c r="G34" s="124" t="s">
        <v>39</v>
      </c>
      <c r="H34" s="125" t="s">
        <v>408</v>
      </c>
      <c r="I34" s="195"/>
      <c r="J34" s="116" t="s">
        <v>60</v>
      </c>
      <c r="K34" s="117" t="s">
        <v>60</v>
      </c>
      <c r="L34" s="117" t="s">
        <v>60</v>
      </c>
      <c r="M34" s="117" t="s">
        <v>60</v>
      </c>
      <c r="N34" s="117" t="s">
        <v>60</v>
      </c>
      <c r="O34" s="117" t="s">
        <v>60</v>
      </c>
      <c r="P34" s="127" t="s">
        <v>60</v>
      </c>
      <c r="Q34" s="108"/>
      <c r="R34" s="108" t="s">
        <v>60</v>
      </c>
      <c r="S34" s="128"/>
      <c r="T34" s="103"/>
      <c r="X34" s="94" t="str">
        <f t="shared" si="2"/>
        <v>4.8</v>
      </c>
      <c r="Y34" s="97" t="str">
        <f t="shared" si="0"/>
        <v>Georg</v>
      </c>
    </row>
    <row r="35" spans="1:25" s="27" customFormat="1" ht="37.5" customHeight="1" x14ac:dyDescent="0.2">
      <c r="A35" s="121" t="str">
        <f t="shared" si="1"/>
        <v>SP-86</v>
      </c>
      <c r="B35" s="110" t="s">
        <v>131</v>
      </c>
      <c r="C35" s="111" t="s">
        <v>14</v>
      </c>
      <c r="D35" s="130" t="s">
        <v>364</v>
      </c>
      <c r="E35" s="113">
        <f ca="1">COUNTIF(INDIRECT("D"&amp;$A$4):D2368,INDIRECT("D"&amp;ROW()))</f>
        <v>1</v>
      </c>
      <c r="F35" s="123" t="s">
        <v>339</v>
      </c>
      <c r="G35" s="124" t="s">
        <v>39</v>
      </c>
      <c r="H35" s="125" t="s">
        <v>975</v>
      </c>
      <c r="I35" s="195" t="s">
        <v>1017</v>
      </c>
      <c r="J35" s="116" t="s">
        <v>60</v>
      </c>
      <c r="K35" s="117" t="s">
        <v>60</v>
      </c>
      <c r="L35" s="117" t="s">
        <v>60</v>
      </c>
      <c r="M35" s="117" t="s">
        <v>60</v>
      </c>
      <c r="N35" s="117" t="s">
        <v>60</v>
      </c>
      <c r="O35" s="117" t="s">
        <v>60</v>
      </c>
      <c r="P35" s="127" t="s">
        <v>60</v>
      </c>
      <c r="Q35" s="108"/>
      <c r="R35" s="108" t="s">
        <v>60</v>
      </c>
      <c r="S35" s="128"/>
      <c r="T35" s="103"/>
      <c r="X35" s="94" t="str">
        <f t="shared" si="2"/>
        <v>4.9</v>
      </c>
      <c r="Y35" s="97" t="str">
        <f t="shared" si="0"/>
        <v>Georg</v>
      </c>
    </row>
    <row r="36" spans="1:25" s="27" customFormat="1" ht="22.5" x14ac:dyDescent="0.2">
      <c r="A36" s="121" t="str">
        <f t="shared" si="1"/>
        <v>SP-86</v>
      </c>
      <c r="B36" s="110" t="s">
        <v>131</v>
      </c>
      <c r="C36" s="111" t="s">
        <v>14</v>
      </c>
      <c r="D36" s="130" t="s">
        <v>970</v>
      </c>
      <c r="E36" s="113">
        <f ca="1">COUNTIF(INDIRECT("D"&amp;$A$4):D2369,INDIRECT("D"&amp;ROW()))</f>
        <v>1</v>
      </c>
      <c r="F36" s="123" t="s">
        <v>339</v>
      </c>
      <c r="G36" s="124" t="s">
        <v>39</v>
      </c>
      <c r="H36" s="125" t="s">
        <v>409</v>
      </c>
      <c r="I36" s="195"/>
      <c r="J36" s="116" t="s">
        <v>60</v>
      </c>
      <c r="K36" s="117" t="s">
        <v>60</v>
      </c>
      <c r="L36" s="117" t="s">
        <v>60</v>
      </c>
      <c r="M36" s="117" t="s">
        <v>60</v>
      </c>
      <c r="N36" s="117" t="s">
        <v>60</v>
      </c>
      <c r="O36" s="117" t="s">
        <v>60</v>
      </c>
      <c r="P36" s="127" t="s">
        <v>60</v>
      </c>
      <c r="Q36" s="108"/>
      <c r="R36" s="108" t="s">
        <v>60</v>
      </c>
      <c r="S36" s="128"/>
      <c r="T36" s="103"/>
      <c r="X36" s="94" t="str">
        <f t="shared" si="2"/>
        <v>4.10</v>
      </c>
      <c r="Y36" s="97" t="str">
        <f t="shared" si="0"/>
        <v>Georg</v>
      </c>
    </row>
    <row r="37" spans="1:25" s="27" customFormat="1" ht="22.5" x14ac:dyDescent="0.2">
      <c r="A37" s="121" t="str">
        <f t="shared" si="1"/>
        <v>SP-86</v>
      </c>
      <c r="B37" s="110" t="s">
        <v>131</v>
      </c>
      <c r="C37" s="111" t="s">
        <v>14</v>
      </c>
      <c r="D37" s="130" t="s">
        <v>2</v>
      </c>
      <c r="E37" s="113">
        <f ca="1">COUNTIF(INDIRECT("D"&amp;$A$4):D2370,INDIRECT("D"&amp;ROW()))</f>
        <v>0</v>
      </c>
      <c r="F37" s="123" t="s">
        <v>339</v>
      </c>
      <c r="G37" s="124" t="s">
        <v>39</v>
      </c>
      <c r="H37" s="125" t="s">
        <v>410</v>
      </c>
      <c r="I37" s="195"/>
      <c r="J37" s="116" t="s">
        <v>60</v>
      </c>
      <c r="K37" s="117" t="s">
        <v>60</v>
      </c>
      <c r="L37" s="117" t="s">
        <v>60</v>
      </c>
      <c r="M37" s="117" t="s">
        <v>60</v>
      </c>
      <c r="N37" s="117" t="s">
        <v>60</v>
      </c>
      <c r="O37" s="117" t="s">
        <v>60</v>
      </c>
      <c r="P37" s="127" t="s">
        <v>60</v>
      </c>
      <c r="Q37" s="108"/>
      <c r="R37" s="108" t="s">
        <v>60</v>
      </c>
      <c r="S37" s="128"/>
      <c r="T37" s="103"/>
      <c r="X37" s="94" t="str">
        <f t="shared" si="2"/>
        <v>5</v>
      </c>
      <c r="Y37" s="97" t="str">
        <f t="shared" si="0"/>
        <v>Georg</v>
      </c>
    </row>
    <row r="38" spans="1:25" s="27" customFormat="1" ht="31.5" x14ac:dyDescent="0.2">
      <c r="A38" s="121" t="str">
        <f t="shared" si="1"/>
        <v>SP-86</v>
      </c>
      <c r="B38" s="110" t="s">
        <v>131</v>
      </c>
      <c r="C38" s="111" t="s">
        <v>14</v>
      </c>
      <c r="D38" s="130" t="s">
        <v>0</v>
      </c>
      <c r="E38" s="113">
        <f ca="1">COUNTIF(INDIRECT("D"&amp;$A$4):D2371,INDIRECT("D"&amp;ROW()))</f>
        <v>0</v>
      </c>
      <c r="F38" s="123" t="s">
        <v>339</v>
      </c>
      <c r="G38" s="124" t="s">
        <v>39</v>
      </c>
      <c r="H38" s="125" t="s">
        <v>411</v>
      </c>
      <c r="I38" s="195"/>
      <c r="J38" s="116" t="s">
        <v>60</v>
      </c>
      <c r="K38" s="117" t="s">
        <v>60</v>
      </c>
      <c r="L38" s="117" t="s">
        <v>60</v>
      </c>
      <c r="M38" s="117" t="s">
        <v>60</v>
      </c>
      <c r="N38" s="117" t="s">
        <v>60</v>
      </c>
      <c r="O38" s="117" t="s">
        <v>60</v>
      </c>
      <c r="P38" s="127" t="s">
        <v>60</v>
      </c>
      <c r="Q38" s="108"/>
      <c r="R38" s="108" t="s">
        <v>60</v>
      </c>
      <c r="S38" s="128"/>
      <c r="T38" s="103"/>
      <c r="X38" s="94" t="str">
        <f t="shared" si="2"/>
        <v>5.1</v>
      </c>
      <c r="Y38" s="97" t="str">
        <f t="shared" si="0"/>
        <v>Georg</v>
      </c>
    </row>
    <row r="39" spans="1:25" s="27" customFormat="1" ht="31.5" x14ac:dyDescent="0.2">
      <c r="A39" s="121" t="str">
        <f t="shared" si="1"/>
        <v>SP-86</v>
      </c>
      <c r="B39" s="110" t="s">
        <v>131</v>
      </c>
      <c r="C39" s="111" t="s">
        <v>14</v>
      </c>
      <c r="D39" s="130" t="s">
        <v>237</v>
      </c>
      <c r="E39" s="113">
        <f ca="1">COUNTIF(INDIRECT("D"&amp;$A$4):D2372,INDIRECT("D"&amp;ROW()))</f>
        <v>0</v>
      </c>
      <c r="F39" s="123" t="s">
        <v>339</v>
      </c>
      <c r="G39" s="124" t="s">
        <v>39</v>
      </c>
      <c r="H39" s="125" t="s">
        <v>976</v>
      </c>
      <c r="I39" s="195"/>
      <c r="J39" s="116" t="s">
        <v>60</v>
      </c>
      <c r="K39" s="117" t="s">
        <v>60</v>
      </c>
      <c r="L39" s="117" t="s">
        <v>60</v>
      </c>
      <c r="M39" s="117" t="s">
        <v>60</v>
      </c>
      <c r="N39" s="117" t="s">
        <v>60</v>
      </c>
      <c r="O39" s="117" t="s">
        <v>60</v>
      </c>
      <c r="P39" s="127" t="s">
        <v>60</v>
      </c>
      <c r="Q39" s="108"/>
      <c r="R39" s="108" t="s">
        <v>60</v>
      </c>
      <c r="S39" s="128"/>
      <c r="T39" s="103"/>
      <c r="X39" s="94" t="str">
        <f t="shared" si="2"/>
        <v>5.2</v>
      </c>
      <c r="Y39" s="97" t="str">
        <f t="shared" si="0"/>
        <v>Georg</v>
      </c>
    </row>
    <row r="40" spans="1:25" s="27" customFormat="1" ht="31.5" x14ac:dyDescent="0.2">
      <c r="A40" s="121" t="str">
        <f t="shared" si="1"/>
        <v>SP-86</v>
      </c>
      <c r="B40" s="110" t="s">
        <v>131</v>
      </c>
      <c r="C40" s="111" t="s">
        <v>14</v>
      </c>
      <c r="D40" s="130" t="s">
        <v>248</v>
      </c>
      <c r="E40" s="113">
        <f ca="1">COUNTIF(INDIRECT("D"&amp;$A$4):D2373,INDIRECT("D"&amp;ROW()))</f>
        <v>0</v>
      </c>
      <c r="F40" s="123" t="s">
        <v>339</v>
      </c>
      <c r="G40" s="124" t="s">
        <v>39</v>
      </c>
      <c r="H40" s="125" t="s">
        <v>412</v>
      </c>
      <c r="I40" s="195"/>
      <c r="J40" s="116" t="s">
        <v>60</v>
      </c>
      <c r="K40" s="117" t="s">
        <v>60</v>
      </c>
      <c r="L40" s="117" t="s">
        <v>60</v>
      </c>
      <c r="M40" s="117" t="s">
        <v>60</v>
      </c>
      <c r="N40" s="117" t="s">
        <v>60</v>
      </c>
      <c r="O40" s="117" t="s">
        <v>60</v>
      </c>
      <c r="P40" s="127" t="s">
        <v>60</v>
      </c>
      <c r="Q40" s="108"/>
      <c r="R40" s="108" t="s">
        <v>60</v>
      </c>
      <c r="S40" s="128"/>
      <c r="T40" s="103"/>
      <c r="X40" s="94" t="str">
        <f t="shared" si="2"/>
        <v>5.3</v>
      </c>
      <c r="Y40" s="97" t="str">
        <f t="shared" si="0"/>
        <v>Georg</v>
      </c>
    </row>
    <row r="41" spans="1:25" s="27" customFormat="1" ht="31.5" x14ac:dyDescent="0.2">
      <c r="A41" s="121" t="str">
        <f t="shared" si="1"/>
        <v>SP-86</v>
      </c>
      <c r="B41" s="110" t="s">
        <v>131</v>
      </c>
      <c r="C41" s="111" t="s">
        <v>14</v>
      </c>
      <c r="D41" s="130" t="s">
        <v>260</v>
      </c>
      <c r="E41" s="113">
        <f ca="1">COUNTIF(INDIRECT("D"&amp;$A$4):D2374,INDIRECT("D"&amp;ROW()))</f>
        <v>6</v>
      </c>
      <c r="F41" s="123" t="s">
        <v>339</v>
      </c>
      <c r="G41" s="124" t="s">
        <v>39</v>
      </c>
      <c r="H41" s="125" t="s">
        <v>982</v>
      </c>
      <c r="I41" s="195"/>
      <c r="J41" s="116" t="s">
        <v>60</v>
      </c>
      <c r="K41" s="117" t="s">
        <v>60</v>
      </c>
      <c r="L41" s="117" t="s">
        <v>60</v>
      </c>
      <c r="M41" s="117" t="s">
        <v>60</v>
      </c>
      <c r="N41" s="117" t="s">
        <v>60</v>
      </c>
      <c r="O41" s="117" t="s">
        <v>60</v>
      </c>
      <c r="P41" s="127" t="s">
        <v>60</v>
      </c>
      <c r="Q41" s="108"/>
      <c r="R41" s="108" t="s">
        <v>60</v>
      </c>
      <c r="S41" s="128"/>
      <c r="T41" s="103"/>
      <c r="X41" s="94" t="str">
        <f t="shared" si="2"/>
        <v>5.4</v>
      </c>
      <c r="Y41" s="97" t="str">
        <f t="shared" si="0"/>
        <v>Georg</v>
      </c>
    </row>
    <row r="42" spans="1:25" s="27" customFormat="1" ht="47.25" x14ac:dyDescent="0.2">
      <c r="A42" s="121" t="str">
        <f t="shared" si="1"/>
        <v>SP-86</v>
      </c>
      <c r="B42" s="110" t="s">
        <v>131</v>
      </c>
      <c r="C42" s="111" t="s">
        <v>14</v>
      </c>
      <c r="D42" s="130" t="s">
        <v>70</v>
      </c>
      <c r="E42" s="113">
        <f ca="1">COUNTIF(INDIRECT("D"&amp;$A$4):D2375,INDIRECT("D"&amp;ROW()))</f>
        <v>0</v>
      </c>
      <c r="F42" s="123" t="s">
        <v>339</v>
      </c>
      <c r="G42" s="124" t="s">
        <v>39</v>
      </c>
      <c r="H42" s="125" t="s">
        <v>413</v>
      </c>
      <c r="I42" s="195"/>
      <c r="J42" s="116" t="s">
        <v>60</v>
      </c>
      <c r="K42" s="117" t="s">
        <v>60</v>
      </c>
      <c r="L42" s="117" t="s">
        <v>60</v>
      </c>
      <c r="M42" s="117" t="s">
        <v>60</v>
      </c>
      <c r="N42" s="117" t="s">
        <v>60</v>
      </c>
      <c r="O42" s="117" t="s">
        <v>60</v>
      </c>
      <c r="P42" s="127" t="s">
        <v>60</v>
      </c>
      <c r="Q42" s="108"/>
      <c r="R42" s="108" t="s">
        <v>60</v>
      </c>
      <c r="S42" s="128"/>
      <c r="T42" s="103"/>
      <c r="X42" s="94" t="str">
        <f t="shared" si="2"/>
        <v>6</v>
      </c>
      <c r="Y42" s="97" t="str">
        <f t="shared" si="0"/>
        <v>Georg</v>
      </c>
    </row>
    <row r="43" spans="1:25" s="27" customFormat="1" ht="47.25" x14ac:dyDescent="0.2">
      <c r="A43" s="121" t="str">
        <f t="shared" si="1"/>
        <v>SP-86</v>
      </c>
      <c r="B43" s="110" t="s">
        <v>131</v>
      </c>
      <c r="C43" s="111" t="s">
        <v>14</v>
      </c>
      <c r="D43" s="130" t="s">
        <v>365</v>
      </c>
      <c r="E43" s="113">
        <f ca="1">COUNTIF(INDIRECT("D"&amp;$A$4):D2376,INDIRECT("D"&amp;ROW()))</f>
        <v>27</v>
      </c>
      <c r="F43" s="123" t="s">
        <v>339</v>
      </c>
      <c r="G43" s="124" t="s">
        <v>39</v>
      </c>
      <c r="H43" s="125" t="s">
        <v>977</v>
      </c>
      <c r="I43" s="195"/>
      <c r="J43" s="116" t="s">
        <v>60</v>
      </c>
      <c r="K43" s="117" t="s">
        <v>60</v>
      </c>
      <c r="L43" s="117" t="s">
        <v>60</v>
      </c>
      <c r="M43" s="117" t="s">
        <v>60</v>
      </c>
      <c r="N43" s="117" t="s">
        <v>60</v>
      </c>
      <c r="O43" s="117" t="s">
        <v>60</v>
      </c>
      <c r="P43" s="127" t="s">
        <v>60</v>
      </c>
      <c r="Q43" s="108"/>
      <c r="R43" s="108" t="s">
        <v>60</v>
      </c>
      <c r="S43" s="128"/>
      <c r="T43" s="103"/>
      <c r="X43" s="94" t="str">
        <f t="shared" si="2"/>
        <v>6.1</v>
      </c>
      <c r="Y43" s="97" t="str">
        <f t="shared" si="0"/>
        <v>Georg</v>
      </c>
    </row>
    <row r="44" spans="1:25" s="27" customFormat="1" ht="63" x14ac:dyDescent="0.2">
      <c r="A44" s="121" t="str">
        <f t="shared" si="1"/>
        <v>SP-86</v>
      </c>
      <c r="B44" s="110" t="s">
        <v>131</v>
      </c>
      <c r="C44" s="111" t="s">
        <v>14</v>
      </c>
      <c r="D44" s="130" t="s">
        <v>366</v>
      </c>
      <c r="E44" s="113">
        <f ca="1">COUNTIF(INDIRECT("D"&amp;$A$4):D2377,INDIRECT("D"&amp;ROW()))</f>
        <v>3</v>
      </c>
      <c r="F44" s="123" t="s">
        <v>339</v>
      </c>
      <c r="G44" s="124" t="s">
        <v>39</v>
      </c>
      <c r="H44" s="125" t="s">
        <v>978</v>
      </c>
      <c r="I44" s="195"/>
      <c r="J44" s="116" t="s">
        <v>60</v>
      </c>
      <c r="K44" s="117" t="s">
        <v>60</v>
      </c>
      <c r="L44" s="117" t="s">
        <v>60</v>
      </c>
      <c r="M44" s="117" t="s">
        <v>60</v>
      </c>
      <c r="N44" s="117" t="s">
        <v>60</v>
      </c>
      <c r="O44" s="117" t="s">
        <v>60</v>
      </c>
      <c r="P44" s="127" t="s">
        <v>60</v>
      </c>
      <c r="Q44" s="108"/>
      <c r="R44" s="108" t="s">
        <v>60</v>
      </c>
      <c r="S44" s="128"/>
      <c r="T44" s="103"/>
      <c r="X44" s="94" t="str">
        <f t="shared" si="2"/>
        <v>6.2</v>
      </c>
      <c r="Y44" s="97" t="str">
        <f t="shared" si="0"/>
        <v>Georg</v>
      </c>
    </row>
    <row r="45" spans="1:25" s="27" customFormat="1" ht="31.5" x14ac:dyDescent="0.2">
      <c r="A45" s="121" t="str">
        <f t="shared" si="1"/>
        <v>SP-86</v>
      </c>
      <c r="B45" s="110" t="s">
        <v>131</v>
      </c>
      <c r="C45" s="111" t="s">
        <v>14</v>
      </c>
      <c r="D45" s="130" t="s">
        <v>367</v>
      </c>
      <c r="E45" s="113">
        <f ca="1">COUNTIF(INDIRECT("D"&amp;$A$4):D2378,INDIRECT("D"&amp;ROW()))</f>
        <v>2</v>
      </c>
      <c r="F45" s="123" t="s">
        <v>339</v>
      </c>
      <c r="G45" s="124" t="s">
        <v>39</v>
      </c>
      <c r="H45" s="125" t="s">
        <v>414</v>
      </c>
      <c r="I45" s="195"/>
      <c r="J45" s="116" t="s">
        <v>60</v>
      </c>
      <c r="K45" s="117" t="s">
        <v>60</v>
      </c>
      <c r="L45" s="117" t="s">
        <v>60</v>
      </c>
      <c r="M45" s="117" t="s">
        <v>60</v>
      </c>
      <c r="N45" s="117" t="s">
        <v>60</v>
      </c>
      <c r="O45" s="117" t="s">
        <v>60</v>
      </c>
      <c r="P45" s="127" t="s">
        <v>60</v>
      </c>
      <c r="Q45" s="108"/>
      <c r="R45" s="108" t="s">
        <v>60</v>
      </c>
      <c r="S45" s="128"/>
      <c r="T45" s="103"/>
      <c r="X45" s="94" t="str">
        <f t="shared" si="2"/>
        <v>6.3</v>
      </c>
      <c r="Y45" s="97" t="str">
        <f t="shared" si="0"/>
        <v>Georg</v>
      </c>
    </row>
    <row r="46" spans="1:25" s="27" customFormat="1" ht="31.5" x14ac:dyDescent="0.2">
      <c r="A46" s="121" t="str">
        <f t="shared" si="1"/>
        <v>SP-86</v>
      </c>
      <c r="B46" s="110" t="s">
        <v>131</v>
      </c>
      <c r="C46" s="111" t="s">
        <v>14</v>
      </c>
      <c r="D46" s="130" t="s">
        <v>368</v>
      </c>
      <c r="E46" s="113">
        <f ca="1">COUNTIF(INDIRECT("D"&amp;$A$4):D2379,INDIRECT("D"&amp;ROW()))</f>
        <v>11</v>
      </c>
      <c r="F46" s="123" t="s">
        <v>339</v>
      </c>
      <c r="G46" s="124" t="s">
        <v>39</v>
      </c>
      <c r="H46" s="125" t="s">
        <v>415</v>
      </c>
      <c r="I46" s="195"/>
      <c r="J46" s="116" t="s">
        <v>60</v>
      </c>
      <c r="K46" s="117" t="s">
        <v>60</v>
      </c>
      <c r="L46" s="117" t="s">
        <v>60</v>
      </c>
      <c r="M46" s="117" t="s">
        <v>60</v>
      </c>
      <c r="N46" s="117" t="s">
        <v>60</v>
      </c>
      <c r="O46" s="117" t="s">
        <v>60</v>
      </c>
      <c r="P46" s="127" t="s">
        <v>60</v>
      </c>
      <c r="Q46" s="108"/>
      <c r="R46" s="108" t="s">
        <v>60</v>
      </c>
      <c r="S46" s="128"/>
      <c r="T46" s="103"/>
      <c r="X46" s="94" t="str">
        <f t="shared" si="2"/>
        <v>6.4</v>
      </c>
      <c r="Y46" s="97" t="str">
        <f t="shared" si="0"/>
        <v>Georg</v>
      </c>
    </row>
    <row r="47" spans="1:25" s="27" customFormat="1" ht="47.25" x14ac:dyDescent="0.2">
      <c r="A47" s="121" t="str">
        <f t="shared" si="1"/>
        <v>SP-86</v>
      </c>
      <c r="B47" s="110" t="s">
        <v>131</v>
      </c>
      <c r="C47" s="111" t="s">
        <v>14</v>
      </c>
      <c r="D47" s="130" t="s">
        <v>369</v>
      </c>
      <c r="E47" s="113">
        <f ca="1">COUNTIF(INDIRECT("D"&amp;$A$4):D2380,INDIRECT("D"&amp;ROW()))</f>
        <v>15</v>
      </c>
      <c r="F47" s="123" t="s">
        <v>339</v>
      </c>
      <c r="G47" s="124" t="s">
        <v>39</v>
      </c>
      <c r="H47" s="125" t="s">
        <v>416</v>
      </c>
      <c r="I47" s="195"/>
      <c r="J47" s="116" t="s">
        <v>60</v>
      </c>
      <c r="K47" s="117" t="s">
        <v>60</v>
      </c>
      <c r="L47" s="117" t="s">
        <v>60</v>
      </c>
      <c r="M47" s="117" t="s">
        <v>60</v>
      </c>
      <c r="N47" s="117" t="s">
        <v>60</v>
      </c>
      <c r="O47" s="117" t="s">
        <v>60</v>
      </c>
      <c r="P47" s="127" t="s">
        <v>60</v>
      </c>
      <c r="Q47" s="108"/>
      <c r="R47" s="108" t="s">
        <v>60</v>
      </c>
      <c r="S47" s="128"/>
      <c r="T47" s="103"/>
      <c r="X47" s="94" t="str">
        <f t="shared" si="2"/>
        <v>6.5</v>
      </c>
      <c r="Y47" s="97" t="str">
        <f t="shared" si="0"/>
        <v>Georg</v>
      </c>
    </row>
    <row r="48" spans="1:25" s="27" customFormat="1" ht="31.5" x14ac:dyDescent="0.2">
      <c r="A48" s="121" t="str">
        <f t="shared" si="1"/>
        <v>SP-86</v>
      </c>
      <c r="B48" s="110" t="s">
        <v>131</v>
      </c>
      <c r="C48" s="111" t="s">
        <v>14</v>
      </c>
      <c r="D48" s="130" t="s">
        <v>370</v>
      </c>
      <c r="E48" s="113">
        <f ca="1">COUNTIF(INDIRECT("D"&amp;$A$4):D2381,INDIRECT("D"&amp;ROW()))</f>
        <v>2</v>
      </c>
      <c r="F48" s="123" t="s">
        <v>339</v>
      </c>
      <c r="G48" s="124" t="s">
        <v>39</v>
      </c>
      <c r="H48" s="125" t="s">
        <v>979</v>
      </c>
      <c r="I48" s="195"/>
      <c r="J48" s="116" t="s">
        <v>60</v>
      </c>
      <c r="K48" s="117" t="s">
        <v>60</v>
      </c>
      <c r="L48" s="117" t="s">
        <v>60</v>
      </c>
      <c r="M48" s="117" t="s">
        <v>60</v>
      </c>
      <c r="N48" s="117" t="s">
        <v>60</v>
      </c>
      <c r="O48" s="117" t="s">
        <v>60</v>
      </c>
      <c r="P48" s="127" t="s">
        <v>60</v>
      </c>
      <c r="Q48" s="108"/>
      <c r="R48" s="108" t="s">
        <v>60</v>
      </c>
      <c r="S48" s="128"/>
      <c r="T48" s="103"/>
      <c r="X48" s="94" t="str">
        <f t="shared" si="2"/>
        <v>6.6</v>
      </c>
      <c r="Y48" s="97" t="str">
        <f t="shared" si="0"/>
        <v>Georg</v>
      </c>
    </row>
    <row r="49" spans="1:25" s="27" customFormat="1" ht="31.5" x14ac:dyDescent="0.2">
      <c r="A49" s="121" t="str">
        <f t="shared" si="1"/>
        <v>SP-86</v>
      </c>
      <c r="B49" s="110" t="s">
        <v>131</v>
      </c>
      <c r="C49" s="111" t="s">
        <v>14</v>
      </c>
      <c r="D49" s="130" t="s">
        <v>371</v>
      </c>
      <c r="E49" s="113">
        <f ca="1">COUNTIF(INDIRECT("D"&amp;$A$4):D2382,INDIRECT("D"&amp;ROW()))</f>
        <v>0</v>
      </c>
      <c r="F49" s="123" t="s">
        <v>339</v>
      </c>
      <c r="G49" s="124" t="s">
        <v>39</v>
      </c>
      <c r="H49" s="125" t="s">
        <v>980</v>
      </c>
      <c r="I49" s="195"/>
      <c r="J49" s="116" t="s">
        <v>60</v>
      </c>
      <c r="K49" s="117" t="s">
        <v>60</v>
      </c>
      <c r="L49" s="117" t="s">
        <v>60</v>
      </c>
      <c r="M49" s="117" t="s">
        <v>60</v>
      </c>
      <c r="N49" s="117" t="s">
        <v>60</v>
      </c>
      <c r="O49" s="117" t="s">
        <v>60</v>
      </c>
      <c r="P49" s="127" t="s">
        <v>60</v>
      </c>
      <c r="Q49" s="108"/>
      <c r="R49" s="108" t="s">
        <v>60</v>
      </c>
      <c r="S49" s="128"/>
      <c r="T49" s="103"/>
      <c r="X49" s="94" t="str">
        <f t="shared" si="2"/>
        <v>6.7</v>
      </c>
      <c r="Y49" s="97" t="str">
        <f t="shared" si="0"/>
        <v>Georg</v>
      </c>
    </row>
    <row r="50" spans="1:25" s="27" customFormat="1" ht="47.25" x14ac:dyDescent="0.2">
      <c r="A50" s="121" t="str">
        <f t="shared" si="1"/>
        <v>SP-86</v>
      </c>
      <c r="B50" s="110" t="s">
        <v>131</v>
      </c>
      <c r="C50" s="111" t="s">
        <v>14</v>
      </c>
      <c r="D50" s="130" t="s">
        <v>971</v>
      </c>
      <c r="E50" s="113">
        <f ca="1">COUNTIF(INDIRECT("D"&amp;$A$4):D2383,INDIRECT("D"&amp;ROW()))</f>
        <v>0</v>
      </c>
      <c r="F50" s="123" t="s">
        <v>339</v>
      </c>
      <c r="G50" s="124" t="s">
        <v>39</v>
      </c>
      <c r="H50" s="125" t="s">
        <v>981</v>
      </c>
      <c r="I50" s="195"/>
      <c r="J50" s="116" t="s">
        <v>60</v>
      </c>
      <c r="K50" s="117" t="s">
        <v>60</v>
      </c>
      <c r="L50" s="117" t="s">
        <v>60</v>
      </c>
      <c r="M50" s="117" t="s">
        <v>60</v>
      </c>
      <c r="N50" s="117" t="s">
        <v>60</v>
      </c>
      <c r="O50" s="117" t="s">
        <v>60</v>
      </c>
      <c r="P50" s="127" t="s">
        <v>60</v>
      </c>
      <c r="Q50" s="108"/>
      <c r="R50" s="108" t="s">
        <v>60</v>
      </c>
      <c r="S50" s="128"/>
      <c r="T50" s="103"/>
      <c r="X50" s="94" t="str">
        <f t="shared" si="2"/>
        <v>6.8</v>
      </c>
      <c r="Y50" s="97" t="str">
        <f t="shared" si="0"/>
        <v>Georg</v>
      </c>
    </row>
    <row r="51" spans="1:25" s="27" customFormat="1" ht="31.5" x14ac:dyDescent="0.2">
      <c r="A51" s="121" t="str">
        <f t="shared" si="1"/>
        <v>SP-86</v>
      </c>
      <c r="B51" s="110" t="s">
        <v>131</v>
      </c>
      <c r="C51" s="111" t="s">
        <v>14</v>
      </c>
      <c r="D51" s="130" t="s">
        <v>972</v>
      </c>
      <c r="E51" s="113">
        <f ca="1">COUNTIF(INDIRECT("D"&amp;$A$4):D2384,INDIRECT("D"&amp;ROW()))</f>
        <v>5</v>
      </c>
      <c r="F51" s="123" t="s">
        <v>339</v>
      </c>
      <c r="G51" s="124" t="s">
        <v>39</v>
      </c>
      <c r="H51" s="125" t="s">
        <v>417</v>
      </c>
      <c r="I51" s="195"/>
      <c r="J51" s="116" t="s">
        <v>60</v>
      </c>
      <c r="K51" s="117" t="s">
        <v>60</v>
      </c>
      <c r="L51" s="117" t="s">
        <v>60</v>
      </c>
      <c r="M51" s="117" t="s">
        <v>60</v>
      </c>
      <c r="N51" s="117" t="s">
        <v>60</v>
      </c>
      <c r="O51" s="117" t="s">
        <v>60</v>
      </c>
      <c r="P51" s="127" t="s">
        <v>60</v>
      </c>
      <c r="Q51" s="108"/>
      <c r="R51" s="108" t="s">
        <v>60</v>
      </c>
      <c r="S51" s="128"/>
      <c r="T51" s="103"/>
      <c r="X51" s="94" t="str">
        <f t="shared" si="2"/>
        <v>6.9</v>
      </c>
      <c r="Y51" s="97" t="str">
        <f t="shared" si="0"/>
        <v>Georg</v>
      </c>
    </row>
    <row r="52" spans="1:25" s="27" customFormat="1" ht="47.25" x14ac:dyDescent="0.2">
      <c r="A52" s="121" t="str">
        <f t="shared" si="1"/>
        <v>SP-86</v>
      </c>
      <c r="B52" s="110" t="s">
        <v>131</v>
      </c>
      <c r="C52" s="111" t="s">
        <v>14</v>
      </c>
      <c r="D52" s="130" t="s">
        <v>973</v>
      </c>
      <c r="E52" s="113">
        <f ca="1">COUNTIF(INDIRECT("D"&amp;$A$4):D2385,INDIRECT("D"&amp;ROW()))</f>
        <v>27</v>
      </c>
      <c r="F52" s="123" t="s">
        <v>339</v>
      </c>
      <c r="G52" s="124" t="s">
        <v>39</v>
      </c>
      <c r="H52" s="125" t="s">
        <v>418</v>
      </c>
      <c r="I52" s="195"/>
      <c r="J52" s="116" t="s">
        <v>60</v>
      </c>
      <c r="K52" s="117" t="s">
        <v>60</v>
      </c>
      <c r="L52" s="117" t="s">
        <v>60</v>
      </c>
      <c r="M52" s="117" t="s">
        <v>60</v>
      </c>
      <c r="N52" s="117" t="s">
        <v>60</v>
      </c>
      <c r="O52" s="117" t="s">
        <v>60</v>
      </c>
      <c r="P52" s="127" t="s">
        <v>60</v>
      </c>
      <c r="Q52" s="108"/>
      <c r="R52" s="108" t="s">
        <v>60</v>
      </c>
      <c r="S52" s="128"/>
      <c r="T52" s="103"/>
      <c r="X52" s="94" t="str">
        <f t="shared" si="2"/>
        <v>6.10</v>
      </c>
      <c r="Y52" s="97" t="str">
        <f t="shared" si="0"/>
        <v>Georg</v>
      </c>
    </row>
    <row r="53" spans="1:25" s="27" customFormat="1" ht="22.5" x14ac:dyDescent="0.2">
      <c r="A53" s="121" t="str">
        <f t="shared" si="1"/>
        <v>SP-86</v>
      </c>
      <c r="B53" s="110" t="s">
        <v>131</v>
      </c>
      <c r="C53" s="111" t="s">
        <v>14</v>
      </c>
      <c r="D53" s="130" t="s">
        <v>72</v>
      </c>
      <c r="E53" s="113">
        <f ca="1">COUNTIF(INDIRECT("D"&amp;$A$4):D2386,INDIRECT("D"&amp;ROW()))</f>
        <v>0</v>
      </c>
      <c r="F53" s="123" t="s">
        <v>339</v>
      </c>
      <c r="G53" s="124" t="s">
        <v>39</v>
      </c>
      <c r="H53" s="125" t="s">
        <v>419</v>
      </c>
      <c r="I53" s="195"/>
      <c r="J53" s="116" t="s">
        <v>60</v>
      </c>
      <c r="K53" s="117" t="s">
        <v>60</v>
      </c>
      <c r="L53" s="117" t="s">
        <v>60</v>
      </c>
      <c r="M53" s="117" t="s">
        <v>60</v>
      </c>
      <c r="N53" s="117" t="s">
        <v>60</v>
      </c>
      <c r="O53" s="117" t="s">
        <v>60</v>
      </c>
      <c r="P53" s="127" t="s">
        <v>60</v>
      </c>
      <c r="Q53" s="108"/>
      <c r="R53" s="108" t="s">
        <v>60</v>
      </c>
      <c r="S53" s="128"/>
      <c r="T53" s="103"/>
      <c r="X53" s="94" t="str">
        <f t="shared" si="2"/>
        <v>7</v>
      </c>
      <c r="Y53" s="97" t="str">
        <f t="shared" si="0"/>
        <v>Georg</v>
      </c>
    </row>
    <row r="54" spans="1:25" s="27" customFormat="1" ht="31.5" x14ac:dyDescent="0.2">
      <c r="A54" s="121" t="str">
        <f t="shared" si="1"/>
        <v>SP-86</v>
      </c>
      <c r="B54" s="110" t="s">
        <v>131</v>
      </c>
      <c r="C54" s="111" t="s">
        <v>14</v>
      </c>
      <c r="D54" s="130" t="s">
        <v>127</v>
      </c>
      <c r="E54" s="113">
        <f ca="1">COUNTIF(INDIRECT("D"&amp;$A$4):D2387,INDIRECT("D"&amp;ROW()))</f>
        <v>1</v>
      </c>
      <c r="F54" s="123" t="s">
        <v>339</v>
      </c>
      <c r="G54" s="124" t="s">
        <v>39</v>
      </c>
      <c r="H54" s="125" t="s">
        <v>420</v>
      </c>
      <c r="I54" s="195"/>
      <c r="J54" s="116" t="s">
        <v>60</v>
      </c>
      <c r="K54" s="117" t="s">
        <v>60</v>
      </c>
      <c r="L54" s="117" t="s">
        <v>60</v>
      </c>
      <c r="M54" s="117" t="s">
        <v>60</v>
      </c>
      <c r="N54" s="117" t="s">
        <v>60</v>
      </c>
      <c r="O54" s="117" t="s">
        <v>60</v>
      </c>
      <c r="P54" s="127" t="s">
        <v>60</v>
      </c>
      <c r="Q54" s="108"/>
      <c r="R54" s="108" t="s">
        <v>60</v>
      </c>
      <c r="S54" s="128" t="s">
        <v>60</v>
      </c>
      <c r="T54" s="103"/>
      <c r="X54" s="94" t="str">
        <f t="shared" si="2"/>
        <v>7.1</v>
      </c>
      <c r="Y54" s="97" t="str">
        <f t="shared" si="0"/>
        <v>Georg</v>
      </c>
    </row>
    <row r="55" spans="1:25" s="27" customFormat="1" ht="31.5" x14ac:dyDescent="0.2">
      <c r="A55" s="121" t="str">
        <f t="shared" si="1"/>
        <v>SP-86</v>
      </c>
      <c r="B55" s="110" t="s">
        <v>131</v>
      </c>
      <c r="C55" s="111" t="s">
        <v>14</v>
      </c>
      <c r="D55" s="130" t="s">
        <v>65</v>
      </c>
      <c r="E55" s="113">
        <f ca="1">COUNTIF(INDIRECT("D"&amp;$A$4):D2388,INDIRECT("D"&amp;ROW()))</f>
        <v>0</v>
      </c>
      <c r="F55" s="123" t="s">
        <v>339</v>
      </c>
      <c r="G55" s="124" t="s">
        <v>39</v>
      </c>
      <c r="H55" s="125" t="s">
        <v>983</v>
      </c>
      <c r="I55" s="195" t="s">
        <v>1018</v>
      </c>
      <c r="J55" s="116" t="s">
        <v>60</v>
      </c>
      <c r="K55" s="117" t="s">
        <v>60</v>
      </c>
      <c r="L55" s="117" t="s">
        <v>60</v>
      </c>
      <c r="M55" s="117" t="s">
        <v>60</v>
      </c>
      <c r="N55" s="117" t="s">
        <v>60</v>
      </c>
      <c r="O55" s="117" t="s">
        <v>60</v>
      </c>
      <c r="P55" s="127" t="s">
        <v>60</v>
      </c>
      <c r="Q55" s="108"/>
      <c r="R55" s="108" t="s">
        <v>60</v>
      </c>
      <c r="S55" s="128" t="s">
        <v>60</v>
      </c>
      <c r="T55" s="103"/>
      <c r="X55" s="94" t="str">
        <f t="shared" si="2"/>
        <v>7.2</v>
      </c>
      <c r="Y55" s="97" t="str">
        <f t="shared" si="0"/>
        <v>Georg</v>
      </c>
    </row>
    <row r="56" spans="1:25" s="27" customFormat="1" ht="47.25" customHeight="1" x14ac:dyDescent="0.2">
      <c r="A56" s="121" t="str">
        <f t="shared" si="1"/>
        <v>SP-86</v>
      </c>
      <c r="B56" s="110" t="s">
        <v>131</v>
      </c>
      <c r="C56" s="111" t="s">
        <v>14</v>
      </c>
      <c r="D56" s="130" t="s">
        <v>1</v>
      </c>
      <c r="E56" s="113">
        <f ca="1">COUNTIF(INDIRECT("D"&amp;$A$4):D2389,INDIRECT("D"&amp;ROW()))</f>
        <v>104</v>
      </c>
      <c r="F56" s="123" t="s">
        <v>339</v>
      </c>
      <c r="G56" s="124" t="s">
        <v>39</v>
      </c>
      <c r="H56" s="125" t="s">
        <v>984</v>
      </c>
      <c r="I56" s="195" t="s">
        <v>1019</v>
      </c>
      <c r="J56" s="116" t="s">
        <v>60</v>
      </c>
      <c r="K56" s="117" t="s">
        <v>60</v>
      </c>
      <c r="L56" s="117" t="s">
        <v>60</v>
      </c>
      <c r="M56" s="117" t="s">
        <v>60</v>
      </c>
      <c r="N56" s="117" t="s">
        <v>60</v>
      </c>
      <c r="O56" s="117" t="s">
        <v>60</v>
      </c>
      <c r="P56" s="127" t="s">
        <v>60</v>
      </c>
      <c r="Q56" s="108"/>
      <c r="R56" s="108" t="s">
        <v>60</v>
      </c>
      <c r="S56" s="128" t="s">
        <v>60</v>
      </c>
      <c r="T56" s="103"/>
      <c r="X56" s="94" t="str">
        <f t="shared" si="2"/>
        <v>7.3</v>
      </c>
      <c r="Y56" s="97" t="str">
        <f t="shared" si="0"/>
        <v>Georg</v>
      </c>
    </row>
    <row r="57" spans="1:25" s="27" customFormat="1" ht="47.25" customHeight="1" x14ac:dyDescent="0.2">
      <c r="A57" s="121" t="str">
        <f t="shared" si="1"/>
        <v>SP-86</v>
      </c>
      <c r="B57" s="110" t="s">
        <v>131</v>
      </c>
      <c r="C57" s="111" t="s">
        <v>14</v>
      </c>
      <c r="D57" s="130" t="s">
        <v>154</v>
      </c>
      <c r="E57" s="113">
        <f ca="1">COUNTIF(INDIRECT("D"&amp;$A$4):D2390,INDIRECT("D"&amp;ROW()))</f>
        <v>1</v>
      </c>
      <c r="F57" s="123" t="s">
        <v>339</v>
      </c>
      <c r="G57" s="124" t="s">
        <v>39</v>
      </c>
      <c r="H57" s="125" t="s">
        <v>985</v>
      </c>
      <c r="I57" s="195" t="s">
        <v>1019</v>
      </c>
      <c r="J57" s="116" t="s">
        <v>60</v>
      </c>
      <c r="K57" s="117" t="s">
        <v>60</v>
      </c>
      <c r="L57" s="117" t="s">
        <v>60</v>
      </c>
      <c r="M57" s="117" t="s">
        <v>60</v>
      </c>
      <c r="N57" s="117" t="s">
        <v>60</v>
      </c>
      <c r="O57" s="117" t="s">
        <v>60</v>
      </c>
      <c r="P57" s="127" t="s">
        <v>60</v>
      </c>
      <c r="Q57" s="108"/>
      <c r="R57" s="108" t="s">
        <v>60</v>
      </c>
      <c r="S57" s="128" t="s">
        <v>60</v>
      </c>
      <c r="T57" s="103"/>
      <c r="X57" s="94" t="str">
        <f t="shared" si="2"/>
        <v>7.4</v>
      </c>
      <c r="Y57" s="97" t="str">
        <f t="shared" si="0"/>
        <v>Georg</v>
      </c>
    </row>
    <row r="58" spans="1:25" s="27" customFormat="1" ht="47.25" customHeight="1" x14ac:dyDescent="0.2">
      <c r="A58" s="121" t="str">
        <f t="shared" si="1"/>
        <v>SP-86</v>
      </c>
      <c r="B58" s="110" t="s">
        <v>131</v>
      </c>
      <c r="C58" s="111" t="s">
        <v>14</v>
      </c>
      <c r="D58" s="130" t="s">
        <v>129</v>
      </c>
      <c r="E58" s="113">
        <f ca="1">COUNTIF(INDIRECT("D"&amp;$A$4):D2391,INDIRECT("D"&amp;ROW()))</f>
        <v>0</v>
      </c>
      <c r="F58" s="123" t="s">
        <v>339</v>
      </c>
      <c r="G58" s="124" t="s">
        <v>39</v>
      </c>
      <c r="H58" s="125" t="s">
        <v>986</v>
      </c>
      <c r="I58" s="195" t="s">
        <v>1020</v>
      </c>
      <c r="J58" s="116" t="s">
        <v>60</v>
      </c>
      <c r="K58" s="117" t="s">
        <v>60</v>
      </c>
      <c r="L58" s="117" t="s">
        <v>60</v>
      </c>
      <c r="M58" s="117" t="s">
        <v>60</v>
      </c>
      <c r="N58" s="117" t="s">
        <v>60</v>
      </c>
      <c r="O58" s="117" t="s">
        <v>60</v>
      </c>
      <c r="P58" s="127" t="s">
        <v>60</v>
      </c>
      <c r="Q58" s="108"/>
      <c r="R58" s="108" t="s">
        <v>60</v>
      </c>
      <c r="S58" s="128" t="s">
        <v>60</v>
      </c>
      <c r="T58" s="103"/>
      <c r="X58" s="94" t="str">
        <f t="shared" si="2"/>
        <v>8</v>
      </c>
      <c r="Y58" s="97" t="str">
        <f t="shared" si="0"/>
        <v>Georg</v>
      </c>
    </row>
    <row r="59" spans="1:25" s="27" customFormat="1" ht="47.25" customHeight="1" x14ac:dyDescent="0.2">
      <c r="A59" s="121" t="str">
        <f t="shared" si="1"/>
        <v>SP-86</v>
      </c>
      <c r="B59" s="110" t="s">
        <v>131</v>
      </c>
      <c r="C59" s="111" t="s">
        <v>14</v>
      </c>
      <c r="D59" s="130" t="s">
        <v>28</v>
      </c>
      <c r="E59" s="113">
        <f ca="1">COUNTIF(INDIRECT("D"&amp;$A$4):D2392,INDIRECT("D"&amp;ROW()))</f>
        <v>0</v>
      </c>
      <c r="F59" s="123" t="s">
        <v>339</v>
      </c>
      <c r="G59" s="124" t="s">
        <v>39</v>
      </c>
      <c r="H59" s="125" t="s">
        <v>987</v>
      </c>
      <c r="I59" s="195" t="s">
        <v>1020</v>
      </c>
      <c r="J59" s="116" t="s">
        <v>60</v>
      </c>
      <c r="K59" s="117" t="s">
        <v>60</v>
      </c>
      <c r="L59" s="117" t="s">
        <v>60</v>
      </c>
      <c r="M59" s="117" t="s">
        <v>60</v>
      </c>
      <c r="N59" s="117" t="s">
        <v>60</v>
      </c>
      <c r="O59" s="117" t="s">
        <v>60</v>
      </c>
      <c r="P59" s="127" t="s">
        <v>60</v>
      </c>
      <c r="Q59" s="108"/>
      <c r="R59" s="108" t="s">
        <v>60</v>
      </c>
      <c r="S59" s="128" t="s">
        <v>60</v>
      </c>
      <c r="T59" s="103"/>
      <c r="X59" s="94" t="str">
        <f t="shared" si="2"/>
        <v>9</v>
      </c>
      <c r="Y59" s="97" t="str">
        <f t="shared" si="0"/>
        <v>Georg</v>
      </c>
    </row>
    <row r="60" spans="1:25" s="27" customFormat="1" ht="47.25" customHeight="1" x14ac:dyDescent="0.2">
      <c r="A60" s="121" t="str">
        <f t="shared" si="1"/>
        <v>SP-86</v>
      </c>
      <c r="B60" s="110" t="s">
        <v>131</v>
      </c>
      <c r="C60" s="111" t="s">
        <v>14</v>
      </c>
      <c r="D60" s="130" t="s">
        <v>155</v>
      </c>
      <c r="E60" s="113">
        <f ca="1">COUNTIF(INDIRECT("D"&amp;$A$4):D2393,INDIRECT("D"&amp;ROW()))</f>
        <v>0</v>
      </c>
      <c r="F60" s="123" t="s">
        <v>339</v>
      </c>
      <c r="G60" s="124" t="s">
        <v>39</v>
      </c>
      <c r="H60" s="125" t="s">
        <v>988</v>
      </c>
      <c r="I60" s="195" t="s">
        <v>1020</v>
      </c>
      <c r="J60" s="116" t="s">
        <v>60</v>
      </c>
      <c r="K60" s="117" t="s">
        <v>60</v>
      </c>
      <c r="L60" s="117" t="s">
        <v>60</v>
      </c>
      <c r="M60" s="117" t="s">
        <v>60</v>
      </c>
      <c r="N60" s="117" t="s">
        <v>60</v>
      </c>
      <c r="O60" s="117" t="s">
        <v>60</v>
      </c>
      <c r="P60" s="127" t="s">
        <v>60</v>
      </c>
      <c r="Q60" s="108"/>
      <c r="R60" s="108" t="s">
        <v>60</v>
      </c>
      <c r="S60" s="128" t="s">
        <v>60</v>
      </c>
      <c r="T60" s="103"/>
      <c r="X60" s="94" t="str">
        <f t="shared" si="2"/>
        <v>10</v>
      </c>
      <c r="Y60" s="97" t="str">
        <f t="shared" si="0"/>
        <v>Georg</v>
      </c>
    </row>
    <row r="61" spans="1:25" s="27" customFormat="1" ht="47.25" customHeight="1" x14ac:dyDescent="0.2">
      <c r="A61" s="121" t="str">
        <f t="shared" si="1"/>
        <v>SP-86</v>
      </c>
      <c r="B61" s="110" t="s">
        <v>131</v>
      </c>
      <c r="C61" s="111" t="s">
        <v>14</v>
      </c>
      <c r="D61" s="130" t="s">
        <v>133</v>
      </c>
      <c r="E61" s="113">
        <f ca="1">COUNTIF(INDIRECT("D"&amp;$A$4):D2394,INDIRECT("D"&amp;ROW()))</f>
        <v>1</v>
      </c>
      <c r="F61" s="123" t="s">
        <v>339</v>
      </c>
      <c r="G61" s="124" t="s">
        <v>39</v>
      </c>
      <c r="H61" s="125" t="s">
        <v>989</v>
      </c>
      <c r="I61" s="195" t="s">
        <v>1020</v>
      </c>
      <c r="J61" s="116" t="s">
        <v>60</v>
      </c>
      <c r="K61" s="117" t="s">
        <v>60</v>
      </c>
      <c r="L61" s="117" t="s">
        <v>60</v>
      </c>
      <c r="M61" s="117" t="s">
        <v>60</v>
      </c>
      <c r="N61" s="117" t="s">
        <v>60</v>
      </c>
      <c r="O61" s="117" t="s">
        <v>60</v>
      </c>
      <c r="P61" s="127" t="s">
        <v>60</v>
      </c>
      <c r="Q61" s="108"/>
      <c r="R61" s="108" t="s">
        <v>60</v>
      </c>
      <c r="S61" s="128" t="s">
        <v>60</v>
      </c>
      <c r="T61" s="103"/>
      <c r="X61" s="94" t="str">
        <f t="shared" si="2"/>
        <v>11</v>
      </c>
      <c r="Y61" s="97" t="str">
        <f t="shared" si="0"/>
        <v>Georg</v>
      </c>
    </row>
    <row r="62" spans="1:25" s="27" customFormat="1" ht="47.25" customHeight="1" x14ac:dyDescent="0.2">
      <c r="A62" s="121" t="str">
        <f t="shared" si="1"/>
        <v>SP-86</v>
      </c>
      <c r="B62" s="110" t="s">
        <v>131</v>
      </c>
      <c r="C62" s="111" t="s">
        <v>14</v>
      </c>
      <c r="D62" s="130" t="s">
        <v>156</v>
      </c>
      <c r="E62" s="113">
        <f ca="1">COUNTIF(INDIRECT("D"&amp;$A$4):D2395,INDIRECT("D"&amp;ROW()))</f>
        <v>0</v>
      </c>
      <c r="F62" s="123" t="s">
        <v>339</v>
      </c>
      <c r="G62" s="124" t="s">
        <v>39</v>
      </c>
      <c r="H62" s="125" t="s">
        <v>990</v>
      </c>
      <c r="I62" s="195" t="s">
        <v>1020</v>
      </c>
      <c r="J62" s="116" t="s">
        <v>60</v>
      </c>
      <c r="K62" s="117" t="s">
        <v>60</v>
      </c>
      <c r="L62" s="117" t="s">
        <v>60</v>
      </c>
      <c r="M62" s="117" t="s">
        <v>60</v>
      </c>
      <c r="N62" s="117" t="s">
        <v>60</v>
      </c>
      <c r="O62" s="117" t="s">
        <v>60</v>
      </c>
      <c r="P62" s="127" t="s">
        <v>60</v>
      </c>
      <c r="Q62" s="108"/>
      <c r="R62" s="108" t="s">
        <v>60</v>
      </c>
      <c r="S62" s="128" t="s">
        <v>60</v>
      </c>
      <c r="T62" s="103"/>
      <c r="X62" s="94" t="str">
        <f t="shared" si="2"/>
        <v>12</v>
      </c>
      <c r="Y62" s="97" t="str">
        <f t="shared" si="0"/>
        <v>Georg</v>
      </c>
    </row>
    <row r="63" spans="1:25" s="27" customFormat="1" ht="47.25" customHeight="1" x14ac:dyDescent="0.2">
      <c r="A63" s="121" t="str">
        <f t="shared" si="1"/>
        <v>SP-86</v>
      </c>
      <c r="B63" s="110" t="s">
        <v>131</v>
      </c>
      <c r="C63" s="111" t="s">
        <v>14</v>
      </c>
      <c r="D63" s="130" t="s">
        <v>157</v>
      </c>
      <c r="E63" s="113">
        <f ca="1">COUNTIF(INDIRECT("D"&amp;$A$4):D2396,INDIRECT("D"&amp;ROW()))</f>
        <v>3</v>
      </c>
      <c r="F63" s="123" t="s">
        <v>339</v>
      </c>
      <c r="G63" s="124" t="s">
        <v>39</v>
      </c>
      <c r="H63" s="125" t="s">
        <v>991</v>
      </c>
      <c r="I63" s="195" t="s">
        <v>1020</v>
      </c>
      <c r="J63" s="116" t="s">
        <v>60</v>
      </c>
      <c r="K63" s="117" t="s">
        <v>60</v>
      </c>
      <c r="L63" s="117" t="s">
        <v>60</v>
      </c>
      <c r="M63" s="117" t="s">
        <v>60</v>
      </c>
      <c r="N63" s="117" t="s">
        <v>60</v>
      </c>
      <c r="O63" s="117" t="s">
        <v>60</v>
      </c>
      <c r="P63" s="127" t="s">
        <v>60</v>
      </c>
      <c r="Q63" s="108"/>
      <c r="R63" s="108" t="s">
        <v>60</v>
      </c>
      <c r="S63" s="128" t="s">
        <v>60</v>
      </c>
      <c r="T63" s="103"/>
      <c r="X63" s="94" t="str">
        <f t="shared" si="2"/>
        <v>13</v>
      </c>
      <c r="Y63" s="97" t="str">
        <f t="shared" si="0"/>
        <v>Georg</v>
      </c>
    </row>
    <row r="64" spans="1:25" s="27" customFormat="1" ht="47.25" customHeight="1" x14ac:dyDescent="0.2">
      <c r="A64" s="121" t="str">
        <f t="shared" si="1"/>
        <v>SP-86</v>
      </c>
      <c r="B64" s="110" t="s">
        <v>131</v>
      </c>
      <c r="C64" s="111" t="s">
        <v>14</v>
      </c>
      <c r="D64" s="130" t="s">
        <v>158</v>
      </c>
      <c r="E64" s="113">
        <f ca="1">COUNTIF(INDIRECT("D"&amp;$A$4):D2397,INDIRECT("D"&amp;ROW()))</f>
        <v>3</v>
      </c>
      <c r="F64" s="123" t="s">
        <v>339</v>
      </c>
      <c r="G64" s="124" t="s">
        <v>39</v>
      </c>
      <c r="H64" s="125" t="s">
        <v>261</v>
      </c>
      <c r="I64" s="195" t="s">
        <v>1020</v>
      </c>
      <c r="J64" s="116" t="s">
        <v>60</v>
      </c>
      <c r="K64" s="117" t="s">
        <v>60</v>
      </c>
      <c r="L64" s="117" t="s">
        <v>60</v>
      </c>
      <c r="M64" s="117" t="s">
        <v>60</v>
      </c>
      <c r="N64" s="117" t="s">
        <v>60</v>
      </c>
      <c r="O64" s="117" t="s">
        <v>60</v>
      </c>
      <c r="P64" s="127" t="s">
        <v>60</v>
      </c>
      <c r="Q64" s="108"/>
      <c r="R64" s="108" t="s">
        <v>60</v>
      </c>
      <c r="S64" s="128" t="s">
        <v>60</v>
      </c>
      <c r="T64" s="103"/>
      <c r="X64" s="94" t="str">
        <f t="shared" si="2"/>
        <v>14</v>
      </c>
      <c r="Y64" s="97" t="str">
        <f t="shared" si="0"/>
        <v>Georg</v>
      </c>
    </row>
    <row r="65" spans="1:25" s="27" customFormat="1" ht="47.25" customHeight="1" x14ac:dyDescent="0.2">
      <c r="A65" s="121" t="str">
        <f t="shared" si="1"/>
        <v>SP-86</v>
      </c>
      <c r="B65" s="110" t="s">
        <v>131</v>
      </c>
      <c r="C65" s="111" t="s">
        <v>14</v>
      </c>
      <c r="D65" s="130" t="s">
        <v>134</v>
      </c>
      <c r="E65" s="113">
        <f ca="1">COUNTIF(INDIRECT("D"&amp;$A$4):D2398,INDIRECT("D"&amp;ROW()))</f>
        <v>28</v>
      </c>
      <c r="F65" s="123" t="s">
        <v>339</v>
      </c>
      <c r="G65" s="124" t="s">
        <v>39</v>
      </c>
      <c r="H65" s="125" t="s">
        <v>992</v>
      </c>
      <c r="I65" s="195" t="s">
        <v>1020</v>
      </c>
      <c r="J65" s="116" t="s">
        <v>60</v>
      </c>
      <c r="K65" s="117" t="s">
        <v>60</v>
      </c>
      <c r="L65" s="117" t="s">
        <v>60</v>
      </c>
      <c r="M65" s="117" t="s">
        <v>60</v>
      </c>
      <c r="N65" s="117" t="s">
        <v>60</v>
      </c>
      <c r="O65" s="117" t="s">
        <v>60</v>
      </c>
      <c r="P65" s="127" t="s">
        <v>60</v>
      </c>
      <c r="Q65" s="108"/>
      <c r="R65" s="108" t="s">
        <v>60</v>
      </c>
      <c r="S65" s="128" t="s">
        <v>60</v>
      </c>
      <c r="T65" s="103"/>
      <c r="X65" s="94" t="str">
        <f t="shared" si="2"/>
        <v>15</v>
      </c>
      <c r="Y65" s="97" t="str">
        <f t="shared" si="0"/>
        <v>Georg</v>
      </c>
    </row>
    <row r="66" spans="1:25" s="27" customFormat="1" ht="47.25" customHeight="1" x14ac:dyDescent="0.2">
      <c r="A66" s="121" t="str">
        <f t="shared" si="1"/>
        <v>SP-86</v>
      </c>
      <c r="B66" s="110" t="s">
        <v>131</v>
      </c>
      <c r="C66" s="111" t="s">
        <v>14</v>
      </c>
      <c r="D66" s="130" t="s">
        <v>135</v>
      </c>
      <c r="E66" s="113">
        <f ca="1">COUNTIF(INDIRECT("D"&amp;$A$4):D2399,INDIRECT("D"&amp;ROW()))</f>
        <v>0</v>
      </c>
      <c r="F66" s="123" t="s">
        <v>339</v>
      </c>
      <c r="G66" s="124" t="s">
        <v>39</v>
      </c>
      <c r="H66" s="125" t="s">
        <v>993</v>
      </c>
      <c r="I66" s="195" t="s">
        <v>1020</v>
      </c>
      <c r="J66" s="116" t="s">
        <v>60</v>
      </c>
      <c r="K66" s="117" t="s">
        <v>60</v>
      </c>
      <c r="L66" s="117" t="s">
        <v>60</v>
      </c>
      <c r="M66" s="117" t="s">
        <v>60</v>
      </c>
      <c r="N66" s="117" t="s">
        <v>60</v>
      </c>
      <c r="O66" s="117" t="s">
        <v>60</v>
      </c>
      <c r="P66" s="127" t="s">
        <v>60</v>
      </c>
      <c r="Q66" s="108"/>
      <c r="R66" s="108" t="s">
        <v>60</v>
      </c>
      <c r="S66" s="128" t="s">
        <v>60</v>
      </c>
      <c r="T66" s="103"/>
      <c r="X66" s="94" t="str">
        <f t="shared" si="2"/>
        <v>16</v>
      </c>
      <c r="Y66" s="97" t="str">
        <f t="shared" si="0"/>
        <v>Georg</v>
      </c>
    </row>
    <row r="67" spans="1:25" s="27" customFormat="1" ht="22.5" x14ac:dyDescent="0.2">
      <c r="A67" s="121" t="str">
        <f t="shared" si="1"/>
        <v>SP-86</v>
      </c>
      <c r="B67" s="110" t="s">
        <v>131</v>
      </c>
      <c r="C67" s="111" t="s">
        <v>14</v>
      </c>
      <c r="D67" s="130" t="s">
        <v>372</v>
      </c>
      <c r="E67" s="113">
        <f ca="1">COUNTIF(INDIRECT("D"&amp;$A$4):D2400,INDIRECT("D"&amp;ROW()))</f>
        <v>3</v>
      </c>
      <c r="F67" s="123" t="s">
        <v>339</v>
      </c>
      <c r="G67" s="124" t="s">
        <v>39</v>
      </c>
      <c r="H67" s="125" t="s">
        <v>1000</v>
      </c>
      <c r="I67" s="195"/>
      <c r="J67" s="116" t="s">
        <v>60</v>
      </c>
      <c r="K67" s="117" t="s">
        <v>60</v>
      </c>
      <c r="L67" s="117" t="s">
        <v>60</v>
      </c>
      <c r="M67" s="117" t="s">
        <v>60</v>
      </c>
      <c r="N67" s="117" t="s">
        <v>60</v>
      </c>
      <c r="O67" s="117" t="s">
        <v>60</v>
      </c>
      <c r="P67" s="127" t="s">
        <v>60</v>
      </c>
      <c r="Q67" s="108"/>
      <c r="R67" s="108" t="s">
        <v>60</v>
      </c>
      <c r="S67" s="128" t="s">
        <v>60</v>
      </c>
      <c r="T67" s="103"/>
      <c r="X67" s="94" t="str">
        <f t="shared" si="2"/>
        <v>16.1</v>
      </c>
      <c r="Y67" s="97" t="str">
        <f t="shared" si="0"/>
        <v>Georg</v>
      </c>
    </row>
    <row r="68" spans="1:25" s="27" customFormat="1" ht="22.5" x14ac:dyDescent="0.2">
      <c r="A68" s="121" t="str">
        <f t="shared" si="1"/>
        <v>SP-86</v>
      </c>
      <c r="B68" s="110" t="s">
        <v>131</v>
      </c>
      <c r="C68" s="111" t="s">
        <v>14</v>
      </c>
      <c r="D68" s="130" t="s">
        <v>373</v>
      </c>
      <c r="E68" s="113">
        <f ca="1">COUNTIF(INDIRECT("D"&amp;$A$4):D2401,INDIRECT("D"&amp;ROW()))</f>
        <v>40</v>
      </c>
      <c r="F68" s="123" t="s">
        <v>339</v>
      </c>
      <c r="G68" s="124" t="s">
        <v>39</v>
      </c>
      <c r="H68" s="125" t="s">
        <v>1001</v>
      </c>
      <c r="I68" s="195"/>
      <c r="J68" s="116" t="s">
        <v>60</v>
      </c>
      <c r="K68" s="117" t="s">
        <v>60</v>
      </c>
      <c r="L68" s="117" t="s">
        <v>60</v>
      </c>
      <c r="M68" s="117" t="s">
        <v>60</v>
      </c>
      <c r="N68" s="117" t="s">
        <v>60</v>
      </c>
      <c r="O68" s="117" t="s">
        <v>60</v>
      </c>
      <c r="P68" s="127" t="s">
        <v>60</v>
      </c>
      <c r="Q68" s="108"/>
      <c r="R68" s="108" t="s">
        <v>60</v>
      </c>
      <c r="S68" s="128" t="s">
        <v>60</v>
      </c>
      <c r="T68" s="103"/>
      <c r="X68" s="94" t="str">
        <f t="shared" si="2"/>
        <v>16.2</v>
      </c>
      <c r="Y68" s="97" t="str">
        <f t="shared" si="0"/>
        <v>Georg</v>
      </c>
    </row>
    <row r="69" spans="1:25" s="27" customFormat="1" ht="31.5" x14ac:dyDescent="0.2">
      <c r="A69" s="121" t="str">
        <f t="shared" si="1"/>
        <v>SP-86</v>
      </c>
      <c r="B69" s="110" t="s">
        <v>131</v>
      </c>
      <c r="C69" s="111" t="s">
        <v>14</v>
      </c>
      <c r="D69" s="130" t="s">
        <v>374</v>
      </c>
      <c r="E69" s="113">
        <f ca="1">COUNTIF(INDIRECT("D"&amp;$A$4):D2402,INDIRECT("D"&amp;ROW()))</f>
        <v>5</v>
      </c>
      <c r="F69" s="123" t="s">
        <v>339</v>
      </c>
      <c r="G69" s="124" t="s">
        <v>39</v>
      </c>
      <c r="H69" s="125" t="s">
        <v>1002</v>
      </c>
      <c r="I69" s="195"/>
      <c r="J69" s="116" t="s">
        <v>60</v>
      </c>
      <c r="K69" s="117" t="s">
        <v>60</v>
      </c>
      <c r="L69" s="117" t="s">
        <v>60</v>
      </c>
      <c r="M69" s="117" t="s">
        <v>60</v>
      </c>
      <c r="N69" s="117" t="s">
        <v>60</v>
      </c>
      <c r="O69" s="117" t="s">
        <v>60</v>
      </c>
      <c r="P69" s="127" t="s">
        <v>60</v>
      </c>
      <c r="Q69" s="108"/>
      <c r="R69" s="108" t="s">
        <v>60</v>
      </c>
      <c r="S69" s="128" t="s">
        <v>60</v>
      </c>
      <c r="T69" s="103"/>
      <c r="X69" s="94" t="str">
        <f t="shared" si="2"/>
        <v>16.3</v>
      </c>
      <c r="Y69" s="97" t="str">
        <f t="shared" si="0"/>
        <v>Georg</v>
      </c>
    </row>
    <row r="70" spans="1:25" s="27" customFormat="1" ht="22.5" x14ac:dyDescent="0.2">
      <c r="A70" s="121" t="str">
        <f t="shared" si="1"/>
        <v>SP-86</v>
      </c>
      <c r="B70" s="110" t="s">
        <v>131</v>
      </c>
      <c r="C70" s="111" t="s">
        <v>14</v>
      </c>
      <c r="D70" s="130" t="s">
        <v>375</v>
      </c>
      <c r="E70" s="113">
        <f ca="1">COUNTIF(INDIRECT("D"&amp;$A$4):D2403,INDIRECT("D"&amp;ROW()))</f>
        <v>6</v>
      </c>
      <c r="F70" s="123" t="s">
        <v>339</v>
      </c>
      <c r="G70" s="124" t="s">
        <v>39</v>
      </c>
      <c r="H70" s="125" t="s">
        <v>1003</v>
      </c>
      <c r="I70" s="195"/>
      <c r="J70" s="116" t="s">
        <v>60</v>
      </c>
      <c r="K70" s="117" t="s">
        <v>60</v>
      </c>
      <c r="L70" s="117" t="s">
        <v>60</v>
      </c>
      <c r="M70" s="117" t="s">
        <v>60</v>
      </c>
      <c r="N70" s="117" t="s">
        <v>60</v>
      </c>
      <c r="O70" s="117" t="s">
        <v>60</v>
      </c>
      <c r="P70" s="127" t="s">
        <v>60</v>
      </c>
      <c r="Q70" s="108"/>
      <c r="R70" s="108" t="s">
        <v>60</v>
      </c>
      <c r="S70" s="128" t="s">
        <v>60</v>
      </c>
      <c r="T70" s="103"/>
      <c r="X70" s="94" t="str">
        <f t="shared" si="2"/>
        <v>16.4</v>
      </c>
      <c r="Y70" s="97" t="str">
        <f t="shared" si="0"/>
        <v>Georg</v>
      </c>
    </row>
    <row r="71" spans="1:25" s="27" customFormat="1" ht="22.5" x14ac:dyDescent="0.2">
      <c r="A71" s="121" t="str">
        <f t="shared" si="1"/>
        <v>SP-86</v>
      </c>
      <c r="B71" s="110" t="s">
        <v>131</v>
      </c>
      <c r="C71" s="111" t="s">
        <v>14</v>
      </c>
      <c r="D71" s="130" t="s">
        <v>376</v>
      </c>
      <c r="E71" s="113">
        <f ca="1">COUNTIF(INDIRECT("D"&amp;$A$4):D2404,INDIRECT("D"&amp;ROW()))</f>
        <v>23</v>
      </c>
      <c r="F71" s="123" t="s">
        <v>339</v>
      </c>
      <c r="G71" s="124" t="s">
        <v>39</v>
      </c>
      <c r="H71" s="125" t="s">
        <v>1004</v>
      </c>
      <c r="I71" s="195"/>
      <c r="J71" s="116" t="s">
        <v>60</v>
      </c>
      <c r="K71" s="117" t="s">
        <v>60</v>
      </c>
      <c r="L71" s="117" t="s">
        <v>60</v>
      </c>
      <c r="M71" s="117" t="s">
        <v>60</v>
      </c>
      <c r="N71" s="117" t="s">
        <v>60</v>
      </c>
      <c r="O71" s="117" t="s">
        <v>60</v>
      </c>
      <c r="P71" s="127" t="s">
        <v>60</v>
      </c>
      <c r="Q71" s="108"/>
      <c r="R71" s="108" t="s">
        <v>60</v>
      </c>
      <c r="S71" s="128" t="s">
        <v>60</v>
      </c>
      <c r="T71" s="103"/>
      <c r="X71" s="94" t="str">
        <f t="shared" si="2"/>
        <v>16.5</v>
      </c>
      <c r="Y71" s="97" t="str">
        <f t="shared" si="0"/>
        <v>Georg</v>
      </c>
    </row>
    <row r="72" spans="1:25" s="27" customFormat="1" ht="22.5" x14ac:dyDescent="0.2">
      <c r="A72" s="110" t="str">
        <f t="shared" si="1"/>
        <v>SP-86</v>
      </c>
      <c r="B72" s="110" t="s">
        <v>131</v>
      </c>
      <c r="C72" s="111" t="s">
        <v>14</v>
      </c>
      <c r="D72" s="130" t="s">
        <v>377</v>
      </c>
      <c r="E72" s="113">
        <f ca="1">COUNTIF(INDIRECT("D"&amp;$A$4):D2405,INDIRECT("D"&amp;ROW()))</f>
        <v>6</v>
      </c>
      <c r="F72" s="123" t="s">
        <v>339</v>
      </c>
      <c r="G72" s="124" t="s">
        <v>39</v>
      </c>
      <c r="H72" s="125" t="s">
        <v>1005</v>
      </c>
      <c r="I72" s="195"/>
      <c r="J72" s="116" t="s">
        <v>60</v>
      </c>
      <c r="K72" s="117" t="s">
        <v>60</v>
      </c>
      <c r="L72" s="117" t="s">
        <v>60</v>
      </c>
      <c r="M72" s="117" t="s">
        <v>60</v>
      </c>
      <c r="N72" s="117" t="s">
        <v>60</v>
      </c>
      <c r="O72" s="117" t="s">
        <v>60</v>
      </c>
      <c r="P72" s="127" t="s">
        <v>60</v>
      </c>
      <c r="Q72" s="108"/>
      <c r="R72" s="108" t="s">
        <v>60</v>
      </c>
      <c r="S72" s="128" t="s">
        <v>60</v>
      </c>
      <c r="T72" s="103"/>
      <c r="X72" s="94" t="str">
        <f t="shared" si="2"/>
        <v>16.6</v>
      </c>
      <c r="Y72" s="97" t="str">
        <f t="shared" si="0"/>
        <v>Georg</v>
      </c>
    </row>
    <row r="73" spans="1:25" s="27" customFormat="1" ht="47.25" customHeight="1" x14ac:dyDescent="0.2">
      <c r="A73" s="121" t="str">
        <f t="shared" si="1"/>
        <v>SP-86</v>
      </c>
      <c r="B73" s="110" t="s">
        <v>131</v>
      </c>
      <c r="C73" s="111" t="s">
        <v>14</v>
      </c>
      <c r="D73" s="130" t="s">
        <v>159</v>
      </c>
      <c r="E73" s="113">
        <f ca="1">COUNTIF(INDIRECT("D"&amp;$A$4):D2406,INDIRECT("D"&amp;ROW()))</f>
        <v>0</v>
      </c>
      <c r="F73" s="123" t="s">
        <v>339</v>
      </c>
      <c r="G73" s="124" t="s">
        <v>39</v>
      </c>
      <c r="H73" s="125" t="s">
        <v>994</v>
      </c>
      <c r="I73" s="195" t="s">
        <v>1020</v>
      </c>
      <c r="J73" s="116" t="s">
        <v>60</v>
      </c>
      <c r="K73" s="117" t="s">
        <v>60</v>
      </c>
      <c r="L73" s="117" t="s">
        <v>60</v>
      </c>
      <c r="M73" s="117" t="s">
        <v>60</v>
      </c>
      <c r="N73" s="117" t="s">
        <v>60</v>
      </c>
      <c r="O73" s="117" t="s">
        <v>60</v>
      </c>
      <c r="P73" s="127" t="s">
        <v>60</v>
      </c>
      <c r="Q73" s="108"/>
      <c r="R73" s="108" t="s">
        <v>60</v>
      </c>
      <c r="S73" s="128" t="s">
        <v>60</v>
      </c>
      <c r="T73" s="103"/>
      <c r="X73" s="94" t="str">
        <f t="shared" si="2"/>
        <v>17</v>
      </c>
      <c r="Y73" s="97" t="str">
        <f t="shared" ref="Y73:Y136" si="3">F73</f>
        <v>Georg</v>
      </c>
    </row>
    <row r="74" spans="1:25" s="27" customFormat="1" ht="22.5" x14ac:dyDescent="0.2">
      <c r="A74" s="121" t="str">
        <f t="shared" ref="A74:A114" si="4">A73</f>
        <v>SP-86</v>
      </c>
      <c r="B74" s="110" t="s">
        <v>131</v>
      </c>
      <c r="C74" s="111" t="s">
        <v>14</v>
      </c>
      <c r="D74" s="130" t="s">
        <v>378</v>
      </c>
      <c r="E74" s="113">
        <f ca="1">COUNTIF(INDIRECT("D"&amp;$A$4):D2407,INDIRECT("D"&amp;ROW()))</f>
        <v>14</v>
      </c>
      <c r="F74" s="123" t="s">
        <v>339</v>
      </c>
      <c r="G74" s="124" t="s">
        <v>39</v>
      </c>
      <c r="H74" s="125" t="s">
        <v>1006</v>
      </c>
      <c r="I74" s="195"/>
      <c r="J74" s="116" t="s">
        <v>60</v>
      </c>
      <c r="K74" s="117" t="s">
        <v>60</v>
      </c>
      <c r="L74" s="117" t="s">
        <v>60</v>
      </c>
      <c r="M74" s="117" t="s">
        <v>60</v>
      </c>
      <c r="N74" s="117" t="s">
        <v>60</v>
      </c>
      <c r="O74" s="117" t="s">
        <v>60</v>
      </c>
      <c r="P74" s="127" t="s">
        <v>60</v>
      </c>
      <c r="Q74" s="108"/>
      <c r="R74" s="108" t="s">
        <v>60</v>
      </c>
      <c r="S74" s="128" t="s">
        <v>60</v>
      </c>
      <c r="T74" s="103"/>
      <c r="X74" s="94" t="str">
        <f t="shared" si="2"/>
        <v>17.1</v>
      </c>
      <c r="Y74" s="97" t="str">
        <f t="shared" si="3"/>
        <v>Georg</v>
      </c>
    </row>
    <row r="75" spans="1:25" s="27" customFormat="1" ht="22.5" x14ac:dyDescent="0.2">
      <c r="A75" s="121" t="str">
        <f t="shared" si="4"/>
        <v>SP-86</v>
      </c>
      <c r="B75" s="110" t="s">
        <v>131</v>
      </c>
      <c r="C75" s="111" t="s">
        <v>14</v>
      </c>
      <c r="D75" s="130" t="s">
        <v>379</v>
      </c>
      <c r="E75" s="113">
        <f ca="1">COUNTIF(INDIRECT("D"&amp;$A$4):D2408,INDIRECT("D"&amp;ROW()))</f>
        <v>0</v>
      </c>
      <c r="F75" s="123" t="s">
        <v>339</v>
      </c>
      <c r="G75" s="124" t="s">
        <v>39</v>
      </c>
      <c r="H75" s="125" t="s">
        <v>1007</v>
      </c>
      <c r="I75" s="195"/>
      <c r="J75" s="116" t="s">
        <v>60</v>
      </c>
      <c r="K75" s="117" t="s">
        <v>60</v>
      </c>
      <c r="L75" s="117" t="s">
        <v>60</v>
      </c>
      <c r="M75" s="117" t="s">
        <v>60</v>
      </c>
      <c r="N75" s="117" t="s">
        <v>60</v>
      </c>
      <c r="O75" s="117" t="s">
        <v>60</v>
      </c>
      <c r="P75" s="127" t="s">
        <v>60</v>
      </c>
      <c r="Q75" s="108"/>
      <c r="R75" s="108" t="s">
        <v>60</v>
      </c>
      <c r="S75" s="128" t="s">
        <v>60</v>
      </c>
      <c r="T75" s="103"/>
      <c r="X75" s="94" t="str">
        <f t="shared" ref="X75:X138" si="5">IF(ISNONTEXT(D75),"" &amp; D75 &amp;"",T(D75))</f>
        <v>17.2</v>
      </c>
      <c r="Y75" s="97" t="str">
        <f t="shared" si="3"/>
        <v>Georg</v>
      </c>
    </row>
    <row r="76" spans="1:25" s="27" customFormat="1" ht="31.5" x14ac:dyDescent="0.2">
      <c r="A76" s="121" t="str">
        <f t="shared" si="4"/>
        <v>SP-86</v>
      </c>
      <c r="B76" s="110" t="s">
        <v>131</v>
      </c>
      <c r="C76" s="111" t="s">
        <v>14</v>
      </c>
      <c r="D76" s="130" t="s">
        <v>380</v>
      </c>
      <c r="E76" s="113">
        <f ca="1">COUNTIF(INDIRECT("D"&amp;$A$4):D2409,INDIRECT("D"&amp;ROW()))</f>
        <v>0</v>
      </c>
      <c r="F76" s="123" t="s">
        <v>339</v>
      </c>
      <c r="G76" s="124" t="s">
        <v>39</v>
      </c>
      <c r="H76" s="125" t="s">
        <v>1008</v>
      </c>
      <c r="I76" s="195"/>
      <c r="J76" s="116" t="s">
        <v>60</v>
      </c>
      <c r="K76" s="117" t="s">
        <v>60</v>
      </c>
      <c r="L76" s="117" t="s">
        <v>60</v>
      </c>
      <c r="M76" s="117" t="s">
        <v>60</v>
      </c>
      <c r="N76" s="117" t="s">
        <v>60</v>
      </c>
      <c r="O76" s="117" t="s">
        <v>60</v>
      </c>
      <c r="P76" s="127" t="s">
        <v>60</v>
      </c>
      <c r="Q76" s="108"/>
      <c r="R76" s="108" t="s">
        <v>60</v>
      </c>
      <c r="S76" s="128" t="s">
        <v>60</v>
      </c>
      <c r="T76" s="103"/>
      <c r="X76" s="94" t="str">
        <f t="shared" si="5"/>
        <v>17.3</v>
      </c>
      <c r="Y76" s="97" t="str">
        <f t="shared" si="3"/>
        <v>Georg</v>
      </c>
    </row>
    <row r="77" spans="1:25" s="27" customFormat="1" ht="22.5" x14ac:dyDescent="0.2">
      <c r="A77" s="121" t="str">
        <f t="shared" si="4"/>
        <v>SP-86</v>
      </c>
      <c r="B77" s="110" t="s">
        <v>131</v>
      </c>
      <c r="C77" s="111" t="s">
        <v>14</v>
      </c>
      <c r="D77" s="130" t="s">
        <v>381</v>
      </c>
      <c r="E77" s="113">
        <f ca="1">COUNTIF(INDIRECT("D"&amp;$A$4):D2410,INDIRECT("D"&amp;ROW()))</f>
        <v>0</v>
      </c>
      <c r="F77" s="123" t="s">
        <v>339</v>
      </c>
      <c r="G77" s="124" t="s">
        <v>39</v>
      </c>
      <c r="H77" s="125" t="s">
        <v>1009</v>
      </c>
      <c r="I77" s="195"/>
      <c r="J77" s="116" t="s">
        <v>60</v>
      </c>
      <c r="K77" s="117" t="s">
        <v>60</v>
      </c>
      <c r="L77" s="117" t="s">
        <v>60</v>
      </c>
      <c r="M77" s="117" t="s">
        <v>60</v>
      </c>
      <c r="N77" s="117" t="s">
        <v>60</v>
      </c>
      <c r="O77" s="117" t="s">
        <v>60</v>
      </c>
      <c r="P77" s="127" t="s">
        <v>60</v>
      </c>
      <c r="Q77" s="108"/>
      <c r="R77" s="108" t="s">
        <v>60</v>
      </c>
      <c r="S77" s="128" t="s">
        <v>60</v>
      </c>
      <c r="T77" s="103"/>
      <c r="X77" s="94" t="str">
        <f t="shared" si="5"/>
        <v>17.4</v>
      </c>
      <c r="Y77" s="97" t="str">
        <f t="shared" si="3"/>
        <v>Georg</v>
      </c>
    </row>
    <row r="78" spans="1:25" s="27" customFormat="1" ht="22.5" x14ac:dyDescent="0.2">
      <c r="A78" s="121" t="str">
        <f t="shared" si="4"/>
        <v>SP-86</v>
      </c>
      <c r="B78" s="110" t="s">
        <v>131</v>
      </c>
      <c r="C78" s="111" t="s">
        <v>14</v>
      </c>
      <c r="D78" s="130" t="s">
        <v>382</v>
      </c>
      <c r="E78" s="113">
        <f ca="1">COUNTIF(INDIRECT("D"&amp;$A$4):D2411,INDIRECT("D"&amp;ROW()))</f>
        <v>0</v>
      </c>
      <c r="F78" s="123" t="s">
        <v>339</v>
      </c>
      <c r="G78" s="124" t="s">
        <v>39</v>
      </c>
      <c r="H78" s="125" t="s">
        <v>1010</v>
      </c>
      <c r="I78" s="195"/>
      <c r="J78" s="116" t="s">
        <v>60</v>
      </c>
      <c r="K78" s="117" t="s">
        <v>60</v>
      </c>
      <c r="L78" s="117" t="s">
        <v>60</v>
      </c>
      <c r="M78" s="117" t="s">
        <v>60</v>
      </c>
      <c r="N78" s="117" t="s">
        <v>60</v>
      </c>
      <c r="O78" s="117" t="s">
        <v>60</v>
      </c>
      <c r="P78" s="127" t="s">
        <v>60</v>
      </c>
      <c r="Q78" s="108"/>
      <c r="R78" s="108" t="s">
        <v>60</v>
      </c>
      <c r="S78" s="128" t="s">
        <v>60</v>
      </c>
      <c r="T78" s="103"/>
      <c r="X78" s="94" t="str">
        <f t="shared" si="5"/>
        <v>17.5</v>
      </c>
      <c r="Y78" s="97" t="str">
        <f t="shared" si="3"/>
        <v>Georg</v>
      </c>
    </row>
    <row r="79" spans="1:25" s="27" customFormat="1" ht="22.5" x14ac:dyDescent="0.2">
      <c r="A79" s="121" t="str">
        <f t="shared" si="4"/>
        <v>SP-86</v>
      </c>
      <c r="B79" s="110" t="s">
        <v>131</v>
      </c>
      <c r="C79" s="111" t="s">
        <v>14</v>
      </c>
      <c r="D79" s="130" t="s">
        <v>383</v>
      </c>
      <c r="E79" s="113">
        <f ca="1">COUNTIF(INDIRECT("D"&amp;$A$4):D2412,INDIRECT("D"&amp;ROW()))</f>
        <v>2</v>
      </c>
      <c r="F79" s="123" t="s">
        <v>339</v>
      </c>
      <c r="G79" s="124" t="s">
        <v>39</v>
      </c>
      <c r="H79" s="125" t="s">
        <v>1011</v>
      </c>
      <c r="I79" s="195"/>
      <c r="J79" s="116" t="s">
        <v>60</v>
      </c>
      <c r="K79" s="117" t="s">
        <v>60</v>
      </c>
      <c r="L79" s="117" t="s">
        <v>60</v>
      </c>
      <c r="M79" s="117" t="s">
        <v>60</v>
      </c>
      <c r="N79" s="117" t="s">
        <v>60</v>
      </c>
      <c r="O79" s="117" t="s">
        <v>60</v>
      </c>
      <c r="P79" s="127" t="s">
        <v>60</v>
      </c>
      <c r="Q79" s="108"/>
      <c r="R79" s="108" t="s">
        <v>60</v>
      </c>
      <c r="S79" s="128" t="s">
        <v>60</v>
      </c>
      <c r="T79" s="103"/>
      <c r="X79" s="94" t="str">
        <f t="shared" si="5"/>
        <v>17.6</v>
      </c>
      <c r="Y79" s="97" t="str">
        <f t="shared" si="3"/>
        <v>Georg</v>
      </c>
    </row>
    <row r="80" spans="1:25" s="27" customFormat="1" ht="48" customHeight="1" x14ac:dyDescent="0.2">
      <c r="A80" s="121" t="str">
        <f t="shared" si="4"/>
        <v>SP-86</v>
      </c>
      <c r="B80" s="110" t="s">
        <v>131</v>
      </c>
      <c r="C80" s="111" t="s">
        <v>14</v>
      </c>
      <c r="D80" s="130" t="s">
        <v>160</v>
      </c>
      <c r="E80" s="113">
        <f ca="1">COUNTIF(INDIRECT("D"&amp;$A$4):D2413,INDIRECT("D"&amp;ROW()))</f>
        <v>10</v>
      </c>
      <c r="F80" s="123" t="s">
        <v>339</v>
      </c>
      <c r="G80" s="124" t="s">
        <v>39</v>
      </c>
      <c r="H80" s="125" t="s">
        <v>1012</v>
      </c>
      <c r="I80" s="195" t="s">
        <v>1020</v>
      </c>
      <c r="J80" s="116" t="s">
        <v>60</v>
      </c>
      <c r="K80" s="117" t="s">
        <v>60</v>
      </c>
      <c r="L80" s="117" t="s">
        <v>60</v>
      </c>
      <c r="M80" s="117" t="s">
        <v>60</v>
      </c>
      <c r="N80" s="117" t="s">
        <v>60</v>
      </c>
      <c r="O80" s="117" t="s">
        <v>60</v>
      </c>
      <c r="P80" s="127" t="s">
        <v>60</v>
      </c>
      <c r="Q80" s="108"/>
      <c r="R80" s="108" t="s">
        <v>60</v>
      </c>
      <c r="S80" s="128" t="s">
        <v>60</v>
      </c>
      <c r="T80" s="103"/>
      <c r="X80" s="94" t="str">
        <f t="shared" si="5"/>
        <v>18</v>
      </c>
      <c r="Y80" s="97" t="str">
        <f t="shared" si="3"/>
        <v>Georg</v>
      </c>
    </row>
    <row r="81" spans="1:25" s="27" customFormat="1" ht="47.25" x14ac:dyDescent="0.2">
      <c r="A81" s="121" t="str">
        <f t="shared" si="4"/>
        <v>SP-86</v>
      </c>
      <c r="B81" s="110" t="s">
        <v>131</v>
      </c>
      <c r="C81" s="111" t="s">
        <v>14</v>
      </c>
      <c r="D81" s="130" t="s">
        <v>161</v>
      </c>
      <c r="E81" s="113">
        <f ca="1">COUNTIF(INDIRECT("D"&amp;$A$4):D2414,INDIRECT("D"&amp;ROW()))</f>
        <v>0</v>
      </c>
      <c r="F81" s="123" t="s">
        <v>339</v>
      </c>
      <c r="G81" s="124" t="s">
        <v>39</v>
      </c>
      <c r="H81" s="125" t="s">
        <v>995</v>
      </c>
      <c r="I81" s="195"/>
      <c r="J81" s="116" t="s">
        <v>60</v>
      </c>
      <c r="K81" s="117" t="s">
        <v>60</v>
      </c>
      <c r="L81" s="117" t="s">
        <v>60</v>
      </c>
      <c r="M81" s="117" t="s">
        <v>60</v>
      </c>
      <c r="N81" s="117" t="s">
        <v>60</v>
      </c>
      <c r="O81" s="117" t="s">
        <v>60</v>
      </c>
      <c r="P81" s="127" t="s">
        <v>60</v>
      </c>
      <c r="Q81" s="108"/>
      <c r="R81" s="108" t="s">
        <v>60</v>
      </c>
      <c r="S81" s="128" t="s">
        <v>60</v>
      </c>
      <c r="T81" s="103"/>
      <c r="X81" s="94" t="str">
        <f t="shared" si="5"/>
        <v>19</v>
      </c>
      <c r="Y81" s="97" t="str">
        <f t="shared" si="3"/>
        <v>Georg</v>
      </c>
    </row>
    <row r="82" spans="1:25" s="27" customFormat="1" ht="22.5" x14ac:dyDescent="0.2">
      <c r="A82" s="121" t="str">
        <f t="shared" si="4"/>
        <v>SP-86</v>
      </c>
      <c r="B82" s="110" t="s">
        <v>131</v>
      </c>
      <c r="C82" s="111" t="s">
        <v>14</v>
      </c>
      <c r="D82" s="130" t="s">
        <v>384</v>
      </c>
      <c r="E82" s="113">
        <f ca="1">COUNTIF(INDIRECT("D"&amp;$A$4):D2415,INDIRECT("D"&amp;ROW()))</f>
        <v>3</v>
      </c>
      <c r="F82" s="123" t="s">
        <v>339</v>
      </c>
      <c r="G82" s="124" t="s">
        <v>39</v>
      </c>
      <c r="H82" s="125" t="s">
        <v>149</v>
      </c>
      <c r="I82" s="195"/>
      <c r="J82" s="116" t="s">
        <v>60</v>
      </c>
      <c r="K82" s="117" t="s">
        <v>60</v>
      </c>
      <c r="L82" s="117" t="s">
        <v>60</v>
      </c>
      <c r="M82" s="117" t="s">
        <v>60</v>
      </c>
      <c r="N82" s="117" t="s">
        <v>60</v>
      </c>
      <c r="O82" s="117" t="s">
        <v>60</v>
      </c>
      <c r="P82" s="127" t="s">
        <v>60</v>
      </c>
      <c r="Q82" s="108"/>
      <c r="R82" s="108" t="s">
        <v>60</v>
      </c>
      <c r="S82" s="128" t="s">
        <v>60</v>
      </c>
      <c r="T82" s="103"/>
      <c r="X82" s="94" t="str">
        <f t="shared" si="5"/>
        <v>19.1</v>
      </c>
      <c r="Y82" s="97" t="str">
        <f t="shared" si="3"/>
        <v>Georg</v>
      </c>
    </row>
    <row r="83" spans="1:25" s="27" customFormat="1" ht="22.5" x14ac:dyDescent="0.2">
      <c r="A83" s="121" t="str">
        <f t="shared" si="4"/>
        <v>SP-86</v>
      </c>
      <c r="B83" s="110" t="s">
        <v>131</v>
      </c>
      <c r="C83" s="111" t="s">
        <v>14</v>
      </c>
      <c r="D83" s="130" t="s">
        <v>385</v>
      </c>
      <c r="E83" s="113">
        <f ca="1">COUNTIF(INDIRECT("D"&amp;$A$4):D2416,INDIRECT("D"&amp;ROW()))</f>
        <v>0</v>
      </c>
      <c r="F83" s="123" t="s">
        <v>339</v>
      </c>
      <c r="G83" s="124" t="s">
        <v>39</v>
      </c>
      <c r="H83" s="125" t="s">
        <v>150</v>
      </c>
      <c r="I83" s="195"/>
      <c r="J83" s="116" t="s">
        <v>60</v>
      </c>
      <c r="K83" s="117" t="s">
        <v>60</v>
      </c>
      <c r="L83" s="117" t="s">
        <v>60</v>
      </c>
      <c r="M83" s="117" t="s">
        <v>60</v>
      </c>
      <c r="N83" s="117" t="s">
        <v>60</v>
      </c>
      <c r="O83" s="117" t="s">
        <v>60</v>
      </c>
      <c r="P83" s="127" t="s">
        <v>60</v>
      </c>
      <c r="Q83" s="108"/>
      <c r="R83" s="108" t="s">
        <v>60</v>
      </c>
      <c r="S83" s="128" t="s">
        <v>60</v>
      </c>
      <c r="T83" s="103"/>
      <c r="X83" s="94" t="str">
        <f t="shared" si="5"/>
        <v>19.2</v>
      </c>
      <c r="Y83" s="97" t="str">
        <f t="shared" si="3"/>
        <v>Georg</v>
      </c>
    </row>
    <row r="84" spans="1:25" s="27" customFormat="1" ht="31.5" x14ac:dyDescent="0.2">
      <c r="A84" s="121" t="str">
        <f t="shared" si="4"/>
        <v>SP-86</v>
      </c>
      <c r="B84" s="110" t="s">
        <v>131</v>
      </c>
      <c r="C84" s="111" t="s">
        <v>14</v>
      </c>
      <c r="D84" s="130" t="s">
        <v>386</v>
      </c>
      <c r="E84" s="113">
        <f ca="1">COUNTIF(INDIRECT("D"&amp;$A$4):D2417,INDIRECT("D"&amp;ROW()))</f>
        <v>6</v>
      </c>
      <c r="F84" s="123" t="s">
        <v>339</v>
      </c>
      <c r="G84" s="124" t="s">
        <v>39</v>
      </c>
      <c r="H84" s="125" t="s">
        <v>996</v>
      </c>
      <c r="I84" s="195" t="s">
        <v>1021</v>
      </c>
      <c r="J84" s="116" t="s">
        <v>60</v>
      </c>
      <c r="K84" s="117" t="s">
        <v>60</v>
      </c>
      <c r="L84" s="117" t="s">
        <v>60</v>
      </c>
      <c r="M84" s="117" t="s">
        <v>60</v>
      </c>
      <c r="N84" s="117" t="s">
        <v>60</v>
      </c>
      <c r="O84" s="117" t="s">
        <v>60</v>
      </c>
      <c r="P84" s="127" t="s">
        <v>60</v>
      </c>
      <c r="Q84" s="108"/>
      <c r="R84" s="108" t="s">
        <v>60</v>
      </c>
      <c r="S84" s="128" t="s">
        <v>60</v>
      </c>
      <c r="T84" s="103"/>
      <c r="X84" s="94" t="str">
        <f t="shared" si="5"/>
        <v>19.3</v>
      </c>
      <c r="Y84" s="97" t="str">
        <f t="shared" si="3"/>
        <v>Georg</v>
      </c>
    </row>
    <row r="85" spans="1:25" s="27" customFormat="1" ht="63" x14ac:dyDescent="0.2">
      <c r="A85" s="121" t="str">
        <f t="shared" si="4"/>
        <v>SP-86</v>
      </c>
      <c r="B85" s="110" t="s">
        <v>131</v>
      </c>
      <c r="C85" s="111" t="s">
        <v>14</v>
      </c>
      <c r="D85" s="130" t="s">
        <v>387</v>
      </c>
      <c r="E85" s="113">
        <f ca="1">COUNTIF(INDIRECT("D"&amp;$A$4):D2418,INDIRECT("D"&amp;ROW()))</f>
        <v>1</v>
      </c>
      <c r="F85" s="123" t="s">
        <v>339</v>
      </c>
      <c r="G85" s="124" t="s">
        <v>39</v>
      </c>
      <c r="H85" s="125" t="s">
        <v>997</v>
      </c>
      <c r="I85" s="195"/>
      <c r="J85" s="116" t="s">
        <v>60</v>
      </c>
      <c r="K85" s="117" t="s">
        <v>60</v>
      </c>
      <c r="L85" s="117" t="s">
        <v>60</v>
      </c>
      <c r="M85" s="117" t="s">
        <v>60</v>
      </c>
      <c r="N85" s="117" t="s">
        <v>60</v>
      </c>
      <c r="O85" s="117" t="s">
        <v>60</v>
      </c>
      <c r="P85" s="127" t="s">
        <v>60</v>
      </c>
      <c r="Q85" s="108"/>
      <c r="R85" s="108" t="s">
        <v>60</v>
      </c>
      <c r="S85" s="128" t="s">
        <v>60</v>
      </c>
      <c r="T85" s="103"/>
      <c r="X85" s="94" t="str">
        <f t="shared" si="5"/>
        <v>19.4</v>
      </c>
      <c r="Y85" s="97" t="str">
        <f t="shared" si="3"/>
        <v>Georg</v>
      </c>
    </row>
    <row r="86" spans="1:25" s="27" customFormat="1" ht="22.5" x14ac:dyDescent="0.2">
      <c r="A86" s="121" t="str">
        <f t="shared" si="4"/>
        <v>SP-86</v>
      </c>
      <c r="B86" s="110" t="s">
        <v>131</v>
      </c>
      <c r="C86" s="111" t="s">
        <v>14</v>
      </c>
      <c r="D86" s="130" t="s">
        <v>388</v>
      </c>
      <c r="E86" s="113">
        <f ca="1">COUNTIF(INDIRECT("D"&amp;$A$4):D2419,INDIRECT("D"&amp;ROW()))</f>
        <v>1</v>
      </c>
      <c r="F86" s="123" t="s">
        <v>339</v>
      </c>
      <c r="G86" s="124" t="s">
        <v>39</v>
      </c>
      <c r="H86" s="125" t="s">
        <v>151</v>
      </c>
      <c r="I86" s="195"/>
      <c r="J86" s="116" t="s">
        <v>60</v>
      </c>
      <c r="K86" s="117" t="s">
        <v>60</v>
      </c>
      <c r="L86" s="117" t="s">
        <v>60</v>
      </c>
      <c r="M86" s="117" t="s">
        <v>60</v>
      </c>
      <c r="N86" s="117" t="s">
        <v>60</v>
      </c>
      <c r="O86" s="117" t="s">
        <v>60</v>
      </c>
      <c r="P86" s="127" t="s">
        <v>60</v>
      </c>
      <c r="Q86" s="108"/>
      <c r="R86" s="108" t="s">
        <v>60</v>
      </c>
      <c r="S86" s="128" t="s">
        <v>60</v>
      </c>
      <c r="T86" s="103"/>
      <c r="X86" s="94" t="str">
        <f t="shared" si="5"/>
        <v>19.5</v>
      </c>
      <c r="Y86" s="97" t="str">
        <f t="shared" si="3"/>
        <v>Georg</v>
      </c>
    </row>
    <row r="87" spans="1:25" s="27" customFormat="1" ht="22.5" x14ac:dyDescent="0.2">
      <c r="A87" s="121" t="str">
        <f t="shared" si="4"/>
        <v>SP-86</v>
      </c>
      <c r="B87" s="110" t="s">
        <v>131</v>
      </c>
      <c r="C87" s="111" t="s">
        <v>14</v>
      </c>
      <c r="D87" s="130" t="s">
        <v>389</v>
      </c>
      <c r="E87" s="113">
        <f ca="1">COUNTIF(INDIRECT("D"&amp;$A$4):D2420,INDIRECT("D"&amp;ROW()))</f>
        <v>0</v>
      </c>
      <c r="F87" s="123" t="s">
        <v>339</v>
      </c>
      <c r="G87" s="124" t="s">
        <v>39</v>
      </c>
      <c r="H87" s="125" t="s">
        <v>421</v>
      </c>
      <c r="I87" s="195"/>
      <c r="J87" s="116" t="s">
        <v>60</v>
      </c>
      <c r="K87" s="117" t="s">
        <v>60</v>
      </c>
      <c r="L87" s="117" t="s">
        <v>60</v>
      </c>
      <c r="M87" s="117" t="s">
        <v>60</v>
      </c>
      <c r="N87" s="117" t="s">
        <v>60</v>
      </c>
      <c r="O87" s="117" t="s">
        <v>60</v>
      </c>
      <c r="P87" s="127" t="s">
        <v>60</v>
      </c>
      <c r="Q87" s="108"/>
      <c r="R87" s="108" t="s">
        <v>60</v>
      </c>
      <c r="S87" s="128" t="s">
        <v>60</v>
      </c>
      <c r="T87" s="103"/>
      <c r="X87" s="94" t="str">
        <f t="shared" si="5"/>
        <v>19.6</v>
      </c>
      <c r="Y87" s="97" t="str">
        <f t="shared" si="3"/>
        <v>Georg</v>
      </c>
    </row>
    <row r="88" spans="1:25" s="27" customFormat="1" ht="22.5" x14ac:dyDescent="0.2">
      <c r="A88" s="121" t="str">
        <f t="shared" si="4"/>
        <v>SP-86</v>
      </c>
      <c r="B88" s="110" t="s">
        <v>131</v>
      </c>
      <c r="C88" s="111" t="s">
        <v>14</v>
      </c>
      <c r="D88" s="130" t="s">
        <v>162</v>
      </c>
      <c r="E88" s="113">
        <f ca="1">COUNTIF(INDIRECT("D"&amp;$A$4):D2421,INDIRECT("D"&amp;ROW()))</f>
        <v>2</v>
      </c>
      <c r="F88" s="123" t="s">
        <v>339</v>
      </c>
      <c r="G88" s="124" t="s">
        <v>39</v>
      </c>
      <c r="H88" s="125" t="s">
        <v>152</v>
      </c>
      <c r="I88" s="195"/>
      <c r="J88" s="116" t="s">
        <v>60</v>
      </c>
      <c r="K88" s="117" t="s">
        <v>60</v>
      </c>
      <c r="L88" s="117" t="s">
        <v>60</v>
      </c>
      <c r="M88" s="117" t="s">
        <v>60</v>
      </c>
      <c r="N88" s="117" t="s">
        <v>60</v>
      </c>
      <c r="O88" s="117" t="s">
        <v>60</v>
      </c>
      <c r="P88" s="127" t="s">
        <v>60</v>
      </c>
      <c r="Q88" s="108"/>
      <c r="R88" s="108" t="s">
        <v>60</v>
      </c>
      <c r="S88" s="128" t="s">
        <v>60</v>
      </c>
      <c r="T88" s="103"/>
      <c r="X88" s="94" t="str">
        <f t="shared" si="5"/>
        <v>20</v>
      </c>
      <c r="Y88" s="97" t="str">
        <f t="shared" si="3"/>
        <v>Georg</v>
      </c>
    </row>
    <row r="89" spans="1:25" s="27" customFormat="1" ht="33.75" x14ac:dyDescent="0.2">
      <c r="A89" s="121" t="str">
        <f t="shared" si="4"/>
        <v>SP-86</v>
      </c>
      <c r="B89" s="110" t="s">
        <v>131</v>
      </c>
      <c r="C89" s="111" t="s">
        <v>14</v>
      </c>
      <c r="D89" s="130" t="s">
        <v>130</v>
      </c>
      <c r="E89" s="113">
        <f ca="1">COUNTIF(INDIRECT("D"&amp;$A$4):D2422,INDIRECT("D"&amp;ROW()))</f>
        <v>0</v>
      </c>
      <c r="F89" s="123" t="s">
        <v>339</v>
      </c>
      <c r="G89" s="124" t="s">
        <v>39</v>
      </c>
      <c r="H89" s="125" t="s">
        <v>153</v>
      </c>
      <c r="I89" s="195" t="s">
        <v>1022</v>
      </c>
      <c r="J89" s="116" t="s">
        <v>60</v>
      </c>
      <c r="K89" s="117" t="s">
        <v>60</v>
      </c>
      <c r="L89" s="117" t="s">
        <v>60</v>
      </c>
      <c r="M89" s="117" t="s">
        <v>60</v>
      </c>
      <c r="N89" s="117" t="s">
        <v>60</v>
      </c>
      <c r="O89" s="117" t="s">
        <v>60</v>
      </c>
      <c r="P89" s="127" t="s">
        <v>60</v>
      </c>
      <c r="Q89" s="108"/>
      <c r="R89" s="108" t="s">
        <v>60</v>
      </c>
      <c r="S89" s="128" t="s">
        <v>60</v>
      </c>
      <c r="T89" s="103"/>
      <c r="X89" s="94" t="str">
        <f t="shared" si="5"/>
        <v>21</v>
      </c>
      <c r="Y89" s="97" t="str">
        <f t="shared" si="3"/>
        <v>Georg</v>
      </c>
    </row>
    <row r="90" spans="1:25" s="27" customFormat="1" ht="22.5" x14ac:dyDescent="0.2">
      <c r="A90" s="121" t="str">
        <f t="shared" si="4"/>
        <v>SP-86</v>
      </c>
      <c r="B90" s="110" t="s">
        <v>131</v>
      </c>
      <c r="C90" s="111" t="s">
        <v>14</v>
      </c>
      <c r="D90" s="130" t="s">
        <v>20</v>
      </c>
      <c r="E90" s="113">
        <f ca="1">COUNTIF(INDIRECT("D"&amp;$A$4):D2423,INDIRECT("D"&amp;ROW()))</f>
        <v>0</v>
      </c>
      <c r="F90" s="123" t="s">
        <v>20</v>
      </c>
      <c r="G90" s="124" t="s">
        <v>39</v>
      </c>
      <c r="H90" s="125" t="s">
        <v>14</v>
      </c>
      <c r="I90" s="126" t="s">
        <v>39</v>
      </c>
      <c r="J90" s="116" t="s">
        <v>60</v>
      </c>
      <c r="K90" s="117" t="s">
        <v>60</v>
      </c>
      <c r="L90" s="117" t="s">
        <v>60</v>
      </c>
      <c r="M90" s="117" t="s">
        <v>60</v>
      </c>
      <c r="N90" s="117" t="s">
        <v>60</v>
      </c>
      <c r="O90" s="117" t="s">
        <v>60</v>
      </c>
      <c r="P90" s="127" t="s">
        <v>60</v>
      </c>
      <c r="Q90" s="108"/>
      <c r="R90" s="108" t="s">
        <v>60</v>
      </c>
      <c r="S90" s="128" t="s">
        <v>60</v>
      </c>
      <c r="T90" s="103"/>
      <c r="X90" s="94" t="str">
        <f t="shared" si="5"/>
        <v>--</v>
      </c>
      <c r="Y90" s="97" t="str">
        <f t="shared" si="3"/>
        <v>--</v>
      </c>
    </row>
    <row r="91" spans="1:25" s="27" customFormat="1" ht="22.5" x14ac:dyDescent="0.2">
      <c r="A91" s="121" t="str">
        <f t="shared" si="4"/>
        <v>SP-86</v>
      </c>
      <c r="B91" s="110" t="s">
        <v>131</v>
      </c>
      <c r="C91" s="111" t="s">
        <v>14</v>
      </c>
      <c r="D91" s="130" t="s">
        <v>20</v>
      </c>
      <c r="E91" s="113">
        <f ca="1">COUNTIF(INDIRECT("D"&amp;$A$4):D2424,INDIRECT("D"&amp;ROW()))</f>
        <v>0</v>
      </c>
      <c r="F91" s="123" t="s">
        <v>20</v>
      </c>
      <c r="G91" s="124" t="s">
        <v>39</v>
      </c>
      <c r="H91" s="125" t="s">
        <v>14</v>
      </c>
      <c r="I91" s="126" t="s">
        <v>39</v>
      </c>
      <c r="J91" s="116" t="s">
        <v>60</v>
      </c>
      <c r="K91" s="117" t="s">
        <v>60</v>
      </c>
      <c r="L91" s="117" t="s">
        <v>60</v>
      </c>
      <c r="M91" s="117" t="s">
        <v>60</v>
      </c>
      <c r="N91" s="117" t="s">
        <v>60</v>
      </c>
      <c r="O91" s="117" t="s">
        <v>60</v>
      </c>
      <c r="P91" s="127" t="s">
        <v>60</v>
      </c>
      <c r="Q91" s="108"/>
      <c r="R91" s="108" t="s">
        <v>60</v>
      </c>
      <c r="S91" s="128" t="s">
        <v>60</v>
      </c>
      <c r="T91" s="103"/>
      <c r="X91" s="94" t="str">
        <f t="shared" si="5"/>
        <v>--</v>
      </c>
      <c r="Y91" s="97" t="str">
        <f t="shared" si="3"/>
        <v>--</v>
      </c>
    </row>
    <row r="92" spans="1:25" s="27" customFormat="1" ht="22.5" x14ac:dyDescent="0.2">
      <c r="A92" s="121" t="str">
        <f t="shared" si="4"/>
        <v>SP-86</v>
      </c>
      <c r="B92" s="110" t="s">
        <v>131</v>
      </c>
      <c r="C92" s="111" t="s">
        <v>14</v>
      </c>
      <c r="D92" s="130" t="s">
        <v>20</v>
      </c>
      <c r="E92" s="113">
        <f ca="1">COUNTIF(INDIRECT("D"&amp;$A$4):D2425,INDIRECT("D"&amp;ROW()))</f>
        <v>0</v>
      </c>
      <c r="F92" s="123" t="s">
        <v>20</v>
      </c>
      <c r="G92" s="124" t="s">
        <v>39</v>
      </c>
      <c r="H92" s="125" t="s">
        <v>14</v>
      </c>
      <c r="I92" s="126" t="s">
        <v>39</v>
      </c>
      <c r="J92" s="116" t="s">
        <v>60</v>
      </c>
      <c r="K92" s="117" t="s">
        <v>60</v>
      </c>
      <c r="L92" s="117" t="s">
        <v>60</v>
      </c>
      <c r="M92" s="117" t="s">
        <v>60</v>
      </c>
      <c r="N92" s="117" t="s">
        <v>60</v>
      </c>
      <c r="O92" s="117" t="s">
        <v>60</v>
      </c>
      <c r="P92" s="127" t="s">
        <v>60</v>
      </c>
      <c r="Q92" s="108"/>
      <c r="R92" s="108" t="s">
        <v>60</v>
      </c>
      <c r="S92" s="128" t="s">
        <v>60</v>
      </c>
      <c r="T92" s="103"/>
      <c r="X92" s="94" t="str">
        <f t="shared" si="5"/>
        <v>--</v>
      </c>
      <c r="Y92" s="97" t="str">
        <f t="shared" si="3"/>
        <v>--</v>
      </c>
    </row>
    <row r="93" spans="1:25" s="27" customFormat="1" ht="22.5" x14ac:dyDescent="0.2">
      <c r="A93" s="121" t="str">
        <f t="shared" si="4"/>
        <v>SP-86</v>
      </c>
      <c r="B93" s="110" t="s">
        <v>131</v>
      </c>
      <c r="C93" s="111" t="s">
        <v>14</v>
      </c>
      <c r="D93" s="130" t="s">
        <v>20</v>
      </c>
      <c r="E93" s="113">
        <f ca="1">COUNTIF(INDIRECT("D"&amp;$A$4):D2426,INDIRECT("D"&amp;ROW()))</f>
        <v>0</v>
      </c>
      <c r="F93" s="123" t="s">
        <v>20</v>
      </c>
      <c r="G93" s="124" t="s">
        <v>39</v>
      </c>
      <c r="H93" s="125" t="s">
        <v>14</v>
      </c>
      <c r="I93" s="126" t="s">
        <v>39</v>
      </c>
      <c r="J93" s="116" t="s">
        <v>60</v>
      </c>
      <c r="K93" s="117" t="s">
        <v>60</v>
      </c>
      <c r="L93" s="117" t="s">
        <v>60</v>
      </c>
      <c r="M93" s="117" t="s">
        <v>60</v>
      </c>
      <c r="N93" s="117" t="s">
        <v>60</v>
      </c>
      <c r="O93" s="117" t="s">
        <v>60</v>
      </c>
      <c r="P93" s="127" t="s">
        <v>60</v>
      </c>
      <c r="Q93" s="108"/>
      <c r="R93" s="108" t="s">
        <v>60</v>
      </c>
      <c r="S93" s="128" t="s">
        <v>60</v>
      </c>
      <c r="T93" s="103"/>
      <c r="X93" s="94" t="str">
        <f t="shared" si="5"/>
        <v>--</v>
      </c>
      <c r="Y93" s="97" t="str">
        <f t="shared" si="3"/>
        <v>--</v>
      </c>
    </row>
    <row r="94" spans="1:25" s="27" customFormat="1" ht="22.5" x14ac:dyDescent="0.2">
      <c r="A94" s="121" t="str">
        <f t="shared" si="4"/>
        <v>SP-86</v>
      </c>
      <c r="B94" s="110" t="s">
        <v>131</v>
      </c>
      <c r="C94" s="111" t="s">
        <v>14</v>
      </c>
      <c r="D94" s="130" t="s">
        <v>20</v>
      </c>
      <c r="E94" s="113">
        <f ca="1">COUNTIF(INDIRECT("D"&amp;$A$4):D2427,INDIRECT("D"&amp;ROW()))</f>
        <v>0</v>
      </c>
      <c r="F94" s="123" t="s">
        <v>20</v>
      </c>
      <c r="G94" s="124" t="s">
        <v>39</v>
      </c>
      <c r="H94" s="125" t="s">
        <v>14</v>
      </c>
      <c r="I94" s="126" t="s">
        <v>39</v>
      </c>
      <c r="J94" s="116" t="s">
        <v>60</v>
      </c>
      <c r="K94" s="117" t="s">
        <v>60</v>
      </c>
      <c r="L94" s="117" t="s">
        <v>60</v>
      </c>
      <c r="M94" s="117" t="s">
        <v>60</v>
      </c>
      <c r="N94" s="117" t="s">
        <v>60</v>
      </c>
      <c r="O94" s="117" t="s">
        <v>60</v>
      </c>
      <c r="P94" s="127" t="s">
        <v>60</v>
      </c>
      <c r="Q94" s="108"/>
      <c r="R94" s="108" t="s">
        <v>60</v>
      </c>
      <c r="S94" s="128" t="s">
        <v>60</v>
      </c>
      <c r="T94" s="103"/>
      <c r="X94" s="94" t="str">
        <f t="shared" si="5"/>
        <v>--</v>
      </c>
      <c r="Y94" s="97" t="str">
        <f t="shared" si="3"/>
        <v>--</v>
      </c>
    </row>
    <row r="95" spans="1:25" s="27" customFormat="1" ht="22.5" x14ac:dyDescent="0.2">
      <c r="A95" s="121" t="str">
        <f t="shared" si="4"/>
        <v>SP-86</v>
      </c>
      <c r="B95" s="110" t="s">
        <v>131</v>
      </c>
      <c r="C95" s="111" t="s">
        <v>14</v>
      </c>
      <c r="D95" s="130" t="s">
        <v>20</v>
      </c>
      <c r="E95" s="113">
        <f ca="1">COUNTIF(INDIRECT("D"&amp;$A$4):D2428,INDIRECT("D"&amp;ROW()))</f>
        <v>0</v>
      </c>
      <c r="F95" s="123" t="s">
        <v>20</v>
      </c>
      <c r="G95" s="124" t="s">
        <v>39</v>
      </c>
      <c r="H95" s="125" t="s">
        <v>14</v>
      </c>
      <c r="I95" s="126" t="s">
        <v>39</v>
      </c>
      <c r="J95" s="116" t="s">
        <v>60</v>
      </c>
      <c r="K95" s="117" t="s">
        <v>60</v>
      </c>
      <c r="L95" s="117" t="s">
        <v>60</v>
      </c>
      <c r="M95" s="117" t="s">
        <v>60</v>
      </c>
      <c r="N95" s="117" t="s">
        <v>60</v>
      </c>
      <c r="O95" s="117" t="s">
        <v>60</v>
      </c>
      <c r="P95" s="127" t="s">
        <v>60</v>
      </c>
      <c r="Q95" s="108"/>
      <c r="R95" s="108" t="s">
        <v>60</v>
      </c>
      <c r="S95" s="128" t="s">
        <v>60</v>
      </c>
      <c r="T95" s="103"/>
      <c r="X95" s="94" t="str">
        <f t="shared" si="5"/>
        <v>--</v>
      </c>
      <c r="Y95" s="97" t="str">
        <f t="shared" si="3"/>
        <v>--</v>
      </c>
    </row>
    <row r="96" spans="1:25" s="27" customFormat="1" ht="22.5" x14ac:dyDescent="0.2">
      <c r="A96" s="121" t="str">
        <f t="shared" si="4"/>
        <v>SP-86</v>
      </c>
      <c r="B96" s="110" t="s">
        <v>131</v>
      </c>
      <c r="C96" s="111" t="s">
        <v>14</v>
      </c>
      <c r="D96" s="130" t="s">
        <v>20</v>
      </c>
      <c r="E96" s="113">
        <f ca="1">COUNTIF(INDIRECT("D"&amp;$A$4):D2429,INDIRECT("D"&amp;ROW()))</f>
        <v>0</v>
      </c>
      <c r="F96" s="123" t="s">
        <v>20</v>
      </c>
      <c r="G96" s="124" t="s">
        <v>39</v>
      </c>
      <c r="H96" s="125" t="s">
        <v>14</v>
      </c>
      <c r="I96" s="126" t="s">
        <v>39</v>
      </c>
      <c r="J96" s="116" t="s">
        <v>60</v>
      </c>
      <c r="K96" s="117" t="s">
        <v>60</v>
      </c>
      <c r="L96" s="117" t="s">
        <v>60</v>
      </c>
      <c r="M96" s="117" t="s">
        <v>60</v>
      </c>
      <c r="N96" s="117" t="s">
        <v>60</v>
      </c>
      <c r="O96" s="117" t="s">
        <v>60</v>
      </c>
      <c r="P96" s="127" t="s">
        <v>60</v>
      </c>
      <c r="Q96" s="108"/>
      <c r="R96" s="108" t="s">
        <v>60</v>
      </c>
      <c r="S96" s="128" t="s">
        <v>60</v>
      </c>
      <c r="T96" s="103"/>
      <c r="X96" s="94" t="str">
        <f t="shared" si="5"/>
        <v>--</v>
      </c>
      <c r="Y96" s="97" t="str">
        <f t="shared" si="3"/>
        <v>--</v>
      </c>
    </row>
    <row r="97" spans="1:32" s="27" customFormat="1" ht="22.5" x14ac:dyDescent="0.2">
      <c r="A97" s="121" t="str">
        <f t="shared" si="4"/>
        <v>SP-86</v>
      </c>
      <c r="B97" s="110" t="s">
        <v>131</v>
      </c>
      <c r="C97" s="111" t="s">
        <v>14</v>
      </c>
      <c r="D97" s="130" t="s">
        <v>20</v>
      </c>
      <c r="E97" s="113">
        <f ca="1">COUNTIF(INDIRECT("D"&amp;$A$4):D2430,INDIRECT("D"&amp;ROW()))</f>
        <v>0</v>
      </c>
      <c r="F97" s="123" t="s">
        <v>20</v>
      </c>
      <c r="G97" s="124" t="s">
        <v>39</v>
      </c>
      <c r="H97" s="125" t="s">
        <v>14</v>
      </c>
      <c r="I97" s="126" t="s">
        <v>39</v>
      </c>
      <c r="J97" s="116" t="s">
        <v>60</v>
      </c>
      <c r="K97" s="117" t="s">
        <v>60</v>
      </c>
      <c r="L97" s="117" t="s">
        <v>60</v>
      </c>
      <c r="M97" s="117" t="s">
        <v>60</v>
      </c>
      <c r="N97" s="117" t="s">
        <v>60</v>
      </c>
      <c r="O97" s="117" t="s">
        <v>60</v>
      </c>
      <c r="P97" s="127" t="s">
        <v>60</v>
      </c>
      <c r="Q97" s="108"/>
      <c r="R97" s="108" t="s">
        <v>60</v>
      </c>
      <c r="S97" s="128" t="s">
        <v>60</v>
      </c>
      <c r="T97" s="103"/>
      <c r="X97" s="94" t="str">
        <f t="shared" si="5"/>
        <v>--</v>
      </c>
      <c r="Y97" s="97" t="str">
        <f t="shared" si="3"/>
        <v>--</v>
      </c>
    </row>
    <row r="98" spans="1:32" s="27" customFormat="1" ht="22.5" x14ac:dyDescent="0.2">
      <c r="A98" s="121" t="str">
        <f t="shared" si="4"/>
        <v>SP-86</v>
      </c>
      <c r="B98" s="110" t="s">
        <v>131</v>
      </c>
      <c r="C98" s="111" t="s">
        <v>14</v>
      </c>
      <c r="D98" s="130" t="s">
        <v>20</v>
      </c>
      <c r="E98" s="113">
        <f ca="1">COUNTIF(INDIRECT("D"&amp;$A$4):D2431,INDIRECT("D"&amp;ROW()))</f>
        <v>0</v>
      </c>
      <c r="F98" s="123" t="s">
        <v>20</v>
      </c>
      <c r="G98" s="124" t="s">
        <v>39</v>
      </c>
      <c r="H98" s="125" t="s">
        <v>14</v>
      </c>
      <c r="I98" s="126" t="s">
        <v>39</v>
      </c>
      <c r="J98" s="116" t="s">
        <v>60</v>
      </c>
      <c r="K98" s="117" t="s">
        <v>60</v>
      </c>
      <c r="L98" s="117" t="s">
        <v>60</v>
      </c>
      <c r="M98" s="117" t="s">
        <v>60</v>
      </c>
      <c r="N98" s="117" t="s">
        <v>60</v>
      </c>
      <c r="O98" s="117" t="s">
        <v>60</v>
      </c>
      <c r="P98" s="127" t="s">
        <v>60</v>
      </c>
      <c r="Q98" s="108"/>
      <c r="R98" s="108" t="s">
        <v>60</v>
      </c>
      <c r="S98" s="128" t="s">
        <v>60</v>
      </c>
      <c r="T98" s="103"/>
      <c r="X98" s="94" t="str">
        <f t="shared" si="5"/>
        <v>--</v>
      </c>
      <c r="Y98" s="97" t="str">
        <f t="shared" si="3"/>
        <v>--</v>
      </c>
    </row>
    <row r="99" spans="1:32" s="27" customFormat="1" ht="22.5" x14ac:dyDescent="0.2">
      <c r="A99" s="121" t="str">
        <f>A98</f>
        <v>SP-86</v>
      </c>
      <c r="B99" s="110" t="s">
        <v>131</v>
      </c>
      <c r="C99" s="111" t="s">
        <v>14</v>
      </c>
      <c r="D99" s="130" t="s">
        <v>20</v>
      </c>
      <c r="E99" s="113">
        <f ca="1">COUNTIF(INDIRECT("D"&amp;$A$4):D2432,INDIRECT("D"&amp;ROW()))</f>
        <v>0</v>
      </c>
      <c r="F99" s="123" t="s">
        <v>20</v>
      </c>
      <c r="G99" s="124" t="s">
        <v>39</v>
      </c>
      <c r="H99" s="125" t="s">
        <v>14</v>
      </c>
      <c r="I99" s="126" t="s">
        <v>39</v>
      </c>
      <c r="J99" s="116" t="s">
        <v>60</v>
      </c>
      <c r="K99" s="117" t="s">
        <v>60</v>
      </c>
      <c r="L99" s="117" t="s">
        <v>60</v>
      </c>
      <c r="M99" s="117" t="s">
        <v>60</v>
      </c>
      <c r="N99" s="117" t="s">
        <v>60</v>
      </c>
      <c r="O99" s="117" t="s">
        <v>60</v>
      </c>
      <c r="P99" s="127" t="s">
        <v>60</v>
      </c>
      <c r="Q99" s="108"/>
      <c r="R99" s="108" t="s">
        <v>60</v>
      </c>
      <c r="S99" s="128" t="s">
        <v>60</v>
      </c>
      <c r="T99" s="103"/>
      <c r="X99" s="94" t="str">
        <f t="shared" si="5"/>
        <v>--</v>
      </c>
      <c r="Y99" s="97" t="str">
        <f t="shared" si="3"/>
        <v>--</v>
      </c>
    </row>
    <row r="100" spans="1:32" s="27" customFormat="1" ht="22.5" x14ac:dyDescent="0.2">
      <c r="A100" s="121" t="str">
        <f t="shared" si="4"/>
        <v>SP-86</v>
      </c>
      <c r="B100" s="110" t="s">
        <v>131</v>
      </c>
      <c r="C100" s="111" t="s">
        <v>14</v>
      </c>
      <c r="D100" s="130" t="s">
        <v>20</v>
      </c>
      <c r="E100" s="113">
        <f ca="1">COUNTIF(INDIRECT("D"&amp;$A$4):D2433,INDIRECT("D"&amp;ROW()))</f>
        <v>0</v>
      </c>
      <c r="F100" s="123" t="s">
        <v>20</v>
      </c>
      <c r="G100" s="124" t="s">
        <v>39</v>
      </c>
      <c r="H100" s="125" t="s">
        <v>14</v>
      </c>
      <c r="I100" s="126" t="s">
        <v>39</v>
      </c>
      <c r="J100" s="116" t="s">
        <v>60</v>
      </c>
      <c r="K100" s="117" t="s">
        <v>60</v>
      </c>
      <c r="L100" s="117" t="s">
        <v>60</v>
      </c>
      <c r="M100" s="117" t="s">
        <v>60</v>
      </c>
      <c r="N100" s="117" t="s">
        <v>60</v>
      </c>
      <c r="O100" s="117" t="s">
        <v>60</v>
      </c>
      <c r="P100" s="127" t="s">
        <v>60</v>
      </c>
      <c r="Q100" s="108"/>
      <c r="R100" s="108" t="s">
        <v>60</v>
      </c>
      <c r="S100" s="128" t="s">
        <v>60</v>
      </c>
      <c r="T100" s="103"/>
      <c r="X100" s="94" t="str">
        <f t="shared" si="5"/>
        <v>--</v>
      </c>
      <c r="Y100" s="97" t="str">
        <f t="shared" si="3"/>
        <v>--</v>
      </c>
    </row>
    <row r="101" spans="1:32" ht="22.5" x14ac:dyDescent="0.2">
      <c r="A101" s="121" t="str">
        <f t="shared" si="4"/>
        <v>SP-86</v>
      </c>
      <c r="B101" s="110" t="s">
        <v>131</v>
      </c>
      <c r="C101" s="111" t="s">
        <v>14</v>
      </c>
      <c r="D101" s="130" t="s">
        <v>20</v>
      </c>
      <c r="E101" s="113">
        <f ca="1">COUNTIF(INDIRECT("D"&amp;$A$4):D2434,INDIRECT("D"&amp;ROW()))</f>
        <v>0</v>
      </c>
      <c r="F101" s="123" t="s">
        <v>20</v>
      </c>
      <c r="G101" s="124" t="s">
        <v>39</v>
      </c>
      <c r="H101" s="125" t="s">
        <v>14</v>
      </c>
      <c r="I101" s="126" t="s">
        <v>39</v>
      </c>
      <c r="J101" s="116" t="s">
        <v>60</v>
      </c>
      <c r="K101" s="117" t="s">
        <v>60</v>
      </c>
      <c r="L101" s="117" t="s">
        <v>60</v>
      </c>
      <c r="M101" s="117" t="s">
        <v>60</v>
      </c>
      <c r="N101" s="117" t="s">
        <v>60</v>
      </c>
      <c r="O101" s="117" t="s">
        <v>60</v>
      </c>
      <c r="P101" s="127" t="s">
        <v>60</v>
      </c>
      <c r="Q101" s="108"/>
      <c r="R101" s="108" t="s">
        <v>60</v>
      </c>
      <c r="S101" s="128" t="s">
        <v>60</v>
      </c>
      <c r="T101" s="103"/>
      <c r="U101" s="27"/>
      <c r="V101" s="27"/>
      <c r="W101" s="27"/>
      <c r="X101" s="94" t="str">
        <f t="shared" si="5"/>
        <v>--</v>
      </c>
      <c r="Y101" s="97" t="str">
        <f t="shared" si="3"/>
        <v>--</v>
      </c>
      <c r="AA101" s="27"/>
      <c r="AB101" s="27"/>
      <c r="AC101" s="27"/>
      <c r="AD101" s="27"/>
      <c r="AE101" s="27"/>
      <c r="AF101" s="27"/>
    </row>
    <row r="102" spans="1:32" ht="22.5" x14ac:dyDescent="0.2">
      <c r="A102" s="121" t="str">
        <f t="shared" si="4"/>
        <v>SP-86</v>
      </c>
      <c r="B102" s="110" t="s">
        <v>131</v>
      </c>
      <c r="C102" s="111" t="s">
        <v>14</v>
      </c>
      <c r="D102" s="130" t="s">
        <v>20</v>
      </c>
      <c r="E102" s="113">
        <f ca="1">COUNTIF(INDIRECT("D"&amp;$A$4):D2435,INDIRECT("D"&amp;ROW()))</f>
        <v>0</v>
      </c>
      <c r="F102" s="123" t="s">
        <v>20</v>
      </c>
      <c r="G102" s="124" t="s">
        <v>39</v>
      </c>
      <c r="H102" s="125" t="s">
        <v>14</v>
      </c>
      <c r="I102" s="126" t="s">
        <v>39</v>
      </c>
      <c r="J102" s="116" t="s">
        <v>60</v>
      </c>
      <c r="K102" s="117" t="s">
        <v>60</v>
      </c>
      <c r="L102" s="117" t="s">
        <v>60</v>
      </c>
      <c r="M102" s="117" t="s">
        <v>60</v>
      </c>
      <c r="N102" s="117" t="s">
        <v>60</v>
      </c>
      <c r="O102" s="117" t="s">
        <v>60</v>
      </c>
      <c r="P102" s="127" t="s">
        <v>60</v>
      </c>
      <c r="Q102" s="108"/>
      <c r="R102" s="108" t="s">
        <v>60</v>
      </c>
      <c r="S102" s="128" t="s">
        <v>60</v>
      </c>
      <c r="T102" s="103"/>
      <c r="U102" s="27"/>
      <c r="V102" s="27"/>
      <c r="W102" s="27"/>
      <c r="X102" s="94" t="str">
        <f t="shared" si="5"/>
        <v>--</v>
      </c>
      <c r="Y102" s="97" t="str">
        <f t="shared" si="3"/>
        <v>--</v>
      </c>
      <c r="AA102" s="27"/>
      <c r="AB102" s="27"/>
      <c r="AC102" s="27"/>
      <c r="AD102" s="27"/>
      <c r="AE102" s="27"/>
      <c r="AF102" s="27"/>
    </row>
    <row r="103" spans="1:32" ht="22.5" x14ac:dyDescent="0.2">
      <c r="A103" s="121" t="str">
        <f t="shared" si="4"/>
        <v>SP-86</v>
      </c>
      <c r="B103" s="110" t="s">
        <v>131</v>
      </c>
      <c r="C103" s="111" t="s">
        <v>14</v>
      </c>
      <c r="D103" s="130" t="s">
        <v>20</v>
      </c>
      <c r="E103" s="113">
        <f ca="1">COUNTIF(INDIRECT("D"&amp;$A$4):D2436,INDIRECT("D"&amp;ROW()))</f>
        <v>0</v>
      </c>
      <c r="F103" s="123" t="s">
        <v>20</v>
      </c>
      <c r="G103" s="124" t="s">
        <v>39</v>
      </c>
      <c r="H103" s="125" t="s">
        <v>14</v>
      </c>
      <c r="I103" s="126" t="s">
        <v>39</v>
      </c>
      <c r="J103" s="116" t="s">
        <v>60</v>
      </c>
      <c r="K103" s="117" t="s">
        <v>60</v>
      </c>
      <c r="L103" s="117" t="s">
        <v>60</v>
      </c>
      <c r="M103" s="117" t="s">
        <v>60</v>
      </c>
      <c r="N103" s="117" t="s">
        <v>60</v>
      </c>
      <c r="O103" s="117" t="s">
        <v>60</v>
      </c>
      <c r="P103" s="127" t="s">
        <v>60</v>
      </c>
      <c r="Q103" s="108"/>
      <c r="R103" s="108" t="s">
        <v>60</v>
      </c>
      <c r="S103" s="128" t="s">
        <v>60</v>
      </c>
      <c r="T103" s="103"/>
      <c r="U103" s="27"/>
      <c r="V103" s="27"/>
      <c r="W103" s="27"/>
      <c r="X103" s="94" t="str">
        <f t="shared" si="5"/>
        <v>--</v>
      </c>
      <c r="Y103" s="97" t="str">
        <f t="shared" si="3"/>
        <v>--</v>
      </c>
      <c r="AA103" s="27"/>
      <c r="AB103" s="27"/>
      <c r="AC103" s="27"/>
      <c r="AD103" s="27"/>
      <c r="AE103" s="27"/>
      <c r="AF103" s="27"/>
    </row>
    <row r="104" spans="1:32" ht="22.5" x14ac:dyDescent="0.2">
      <c r="A104" s="121" t="str">
        <f t="shared" si="4"/>
        <v>SP-86</v>
      </c>
      <c r="B104" s="110" t="s">
        <v>131</v>
      </c>
      <c r="C104" s="111" t="s">
        <v>14</v>
      </c>
      <c r="D104" s="130" t="s">
        <v>20</v>
      </c>
      <c r="E104" s="113">
        <f ca="1">COUNTIF(INDIRECT("D"&amp;$A$4):D2437,INDIRECT("D"&amp;ROW()))</f>
        <v>0</v>
      </c>
      <c r="F104" s="123" t="s">
        <v>20</v>
      </c>
      <c r="G104" s="124" t="s">
        <v>39</v>
      </c>
      <c r="H104" s="125" t="s">
        <v>14</v>
      </c>
      <c r="I104" s="126" t="s">
        <v>39</v>
      </c>
      <c r="J104" s="116" t="s">
        <v>60</v>
      </c>
      <c r="K104" s="117" t="s">
        <v>60</v>
      </c>
      <c r="L104" s="117" t="s">
        <v>60</v>
      </c>
      <c r="M104" s="117" t="s">
        <v>60</v>
      </c>
      <c r="N104" s="117" t="s">
        <v>60</v>
      </c>
      <c r="O104" s="117" t="s">
        <v>60</v>
      </c>
      <c r="P104" s="127" t="s">
        <v>60</v>
      </c>
      <c r="Q104" s="108"/>
      <c r="R104" s="108" t="s">
        <v>60</v>
      </c>
      <c r="S104" s="128" t="s">
        <v>60</v>
      </c>
      <c r="T104" s="103"/>
      <c r="U104" s="27"/>
      <c r="V104" s="27"/>
      <c r="W104" s="27"/>
      <c r="X104" s="94" t="str">
        <f t="shared" si="5"/>
        <v>--</v>
      </c>
      <c r="Y104" s="97" t="str">
        <f t="shared" si="3"/>
        <v>--</v>
      </c>
      <c r="AA104" s="27"/>
      <c r="AB104" s="27"/>
      <c r="AC104" s="27"/>
      <c r="AD104" s="27"/>
      <c r="AE104" s="27"/>
      <c r="AF104" s="27"/>
    </row>
    <row r="105" spans="1:32" ht="22.5" x14ac:dyDescent="0.2">
      <c r="A105" s="121" t="str">
        <f t="shared" si="4"/>
        <v>SP-86</v>
      </c>
      <c r="B105" s="110" t="s">
        <v>131</v>
      </c>
      <c r="C105" s="111" t="s">
        <v>14</v>
      </c>
      <c r="D105" s="130" t="s">
        <v>20</v>
      </c>
      <c r="E105" s="113">
        <f ca="1">COUNTIF(INDIRECT("D"&amp;$A$4):D2438,INDIRECT("D"&amp;ROW()))</f>
        <v>0</v>
      </c>
      <c r="F105" s="123" t="s">
        <v>20</v>
      </c>
      <c r="G105" s="124" t="s">
        <v>39</v>
      </c>
      <c r="H105" s="125" t="s">
        <v>14</v>
      </c>
      <c r="I105" s="126" t="s">
        <v>39</v>
      </c>
      <c r="J105" s="116" t="s">
        <v>60</v>
      </c>
      <c r="K105" s="117" t="s">
        <v>60</v>
      </c>
      <c r="L105" s="117" t="s">
        <v>60</v>
      </c>
      <c r="M105" s="117" t="s">
        <v>60</v>
      </c>
      <c r="N105" s="117" t="s">
        <v>60</v>
      </c>
      <c r="O105" s="117" t="s">
        <v>60</v>
      </c>
      <c r="P105" s="127" t="s">
        <v>60</v>
      </c>
      <c r="Q105" s="108"/>
      <c r="R105" s="108" t="s">
        <v>60</v>
      </c>
      <c r="S105" s="128" t="s">
        <v>60</v>
      </c>
      <c r="T105" s="103"/>
      <c r="U105" s="27"/>
      <c r="V105" s="27"/>
      <c r="W105" s="27"/>
      <c r="X105" s="94" t="str">
        <f t="shared" si="5"/>
        <v>--</v>
      </c>
      <c r="Y105" s="97" t="str">
        <f t="shared" si="3"/>
        <v>--</v>
      </c>
      <c r="AA105" s="27"/>
      <c r="AB105" s="27"/>
      <c r="AC105" s="27"/>
      <c r="AD105" s="27"/>
      <c r="AE105" s="27"/>
      <c r="AF105" s="27"/>
    </row>
    <row r="106" spans="1:32" ht="22.5" x14ac:dyDescent="0.2">
      <c r="A106" s="121" t="str">
        <f t="shared" si="4"/>
        <v>SP-86</v>
      </c>
      <c r="B106" s="110" t="s">
        <v>131</v>
      </c>
      <c r="C106" s="111" t="s">
        <v>14</v>
      </c>
      <c r="D106" s="130" t="s">
        <v>20</v>
      </c>
      <c r="E106" s="113">
        <f ca="1">COUNTIF(INDIRECT("D"&amp;$A$4):D2439,INDIRECT("D"&amp;ROW()))</f>
        <v>0</v>
      </c>
      <c r="F106" s="123" t="s">
        <v>20</v>
      </c>
      <c r="G106" s="124" t="s">
        <v>39</v>
      </c>
      <c r="H106" s="125" t="s">
        <v>14</v>
      </c>
      <c r="I106" s="126" t="s">
        <v>39</v>
      </c>
      <c r="J106" s="116" t="s">
        <v>60</v>
      </c>
      <c r="K106" s="117" t="s">
        <v>60</v>
      </c>
      <c r="L106" s="117" t="s">
        <v>60</v>
      </c>
      <c r="M106" s="117" t="s">
        <v>60</v>
      </c>
      <c r="N106" s="117" t="s">
        <v>60</v>
      </c>
      <c r="O106" s="117" t="s">
        <v>60</v>
      </c>
      <c r="P106" s="127" t="s">
        <v>60</v>
      </c>
      <c r="Q106" s="108"/>
      <c r="R106" s="108" t="s">
        <v>60</v>
      </c>
      <c r="S106" s="128" t="s">
        <v>60</v>
      </c>
      <c r="T106" s="103"/>
      <c r="U106" s="27"/>
      <c r="V106" s="27"/>
      <c r="W106" s="27"/>
      <c r="X106" s="94" t="str">
        <f t="shared" si="5"/>
        <v>--</v>
      </c>
      <c r="Y106" s="97" t="str">
        <f t="shared" si="3"/>
        <v>--</v>
      </c>
      <c r="AA106" s="27"/>
      <c r="AB106" s="27"/>
      <c r="AC106" s="27"/>
      <c r="AD106" s="27"/>
      <c r="AE106" s="27"/>
      <c r="AF106" s="27"/>
    </row>
    <row r="107" spans="1:32" ht="22.5" x14ac:dyDescent="0.2">
      <c r="A107" s="121" t="str">
        <f t="shared" si="4"/>
        <v>SP-86</v>
      </c>
      <c r="B107" s="110" t="s">
        <v>131</v>
      </c>
      <c r="C107" s="111" t="s">
        <v>14</v>
      </c>
      <c r="D107" s="130" t="s">
        <v>20</v>
      </c>
      <c r="E107" s="113">
        <f ca="1">COUNTIF(INDIRECT("D"&amp;$A$4):D2440,INDIRECT("D"&amp;ROW()))</f>
        <v>0</v>
      </c>
      <c r="F107" s="123" t="s">
        <v>20</v>
      </c>
      <c r="G107" s="124" t="s">
        <v>39</v>
      </c>
      <c r="H107" s="125" t="s">
        <v>14</v>
      </c>
      <c r="I107" s="126" t="s">
        <v>39</v>
      </c>
      <c r="J107" s="116" t="s">
        <v>60</v>
      </c>
      <c r="K107" s="117" t="s">
        <v>60</v>
      </c>
      <c r="L107" s="117" t="s">
        <v>60</v>
      </c>
      <c r="M107" s="117" t="s">
        <v>60</v>
      </c>
      <c r="N107" s="117" t="s">
        <v>60</v>
      </c>
      <c r="O107" s="117" t="s">
        <v>60</v>
      </c>
      <c r="P107" s="127" t="s">
        <v>60</v>
      </c>
      <c r="Q107" s="108"/>
      <c r="R107" s="108" t="s">
        <v>60</v>
      </c>
      <c r="S107" s="128" t="s">
        <v>60</v>
      </c>
      <c r="T107" s="103"/>
      <c r="U107" s="27"/>
      <c r="V107" s="27"/>
      <c r="W107" s="27"/>
      <c r="X107" s="94" t="str">
        <f t="shared" si="5"/>
        <v>--</v>
      </c>
      <c r="Y107" s="97" t="str">
        <f t="shared" si="3"/>
        <v>--</v>
      </c>
      <c r="AA107" s="27"/>
      <c r="AB107" s="27"/>
      <c r="AC107" s="27"/>
      <c r="AD107" s="27"/>
      <c r="AE107" s="27"/>
      <c r="AF107" s="27"/>
    </row>
    <row r="108" spans="1:32" ht="22.5" x14ac:dyDescent="0.2">
      <c r="A108" s="121" t="str">
        <f t="shared" si="4"/>
        <v>SP-86</v>
      </c>
      <c r="B108" s="110" t="s">
        <v>131</v>
      </c>
      <c r="C108" s="111" t="s">
        <v>14</v>
      </c>
      <c r="D108" s="130" t="s">
        <v>20</v>
      </c>
      <c r="E108" s="113">
        <f ca="1">COUNTIF(INDIRECT("D"&amp;$A$4):D2441,INDIRECT("D"&amp;ROW()))</f>
        <v>0</v>
      </c>
      <c r="F108" s="123" t="s">
        <v>20</v>
      </c>
      <c r="G108" s="124" t="s">
        <v>39</v>
      </c>
      <c r="H108" s="125" t="s">
        <v>14</v>
      </c>
      <c r="I108" s="126" t="s">
        <v>39</v>
      </c>
      <c r="J108" s="116" t="s">
        <v>60</v>
      </c>
      <c r="K108" s="117" t="s">
        <v>60</v>
      </c>
      <c r="L108" s="117" t="s">
        <v>60</v>
      </c>
      <c r="M108" s="117" t="s">
        <v>60</v>
      </c>
      <c r="N108" s="117" t="s">
        <v>60</v>
      </c>
      <c r="O108" s="117" t="s">
        <v>60</v>
      </c>
      <c r="P108" s="127" t="s">
        <v>60</v>
      </c>
      <c r="Q108" s="108"/>
      <c r="R108" s="108" t="s">
        <v>60</v>
      </c>
      <c r="S108" s="128" t="s">
        <v>60</v>
      </c>
      <c r="T108" s="103"/>
      <c r="U108" s="27"/>
      <c r="V108" s="27"/>
      <c r="W108" s="27"/>
      <c r="X108" s="94" t="str">
        <f t="shared" si="5"/>
        <v>--</v>
      </c>
      <c r="Y108" s="97" t="str">
        <f t="shared" si="3"/>
        <v>--</v>
      </c>
      <c r="AA108" s="27"/>
      <c r="AB108" s="27"/>
      <c r="AC108" s="27"/>
      <c r="AD108" s="27"/>
      <c r="AE108" s="27"/>
      <c r="AF108" s="27"/>
    </row>
    <row r="109" spans="1:32" ht="22.5" x14ac:dyDescent="0.2">
      <c r="A109" s="121" t="str">
        <f t="shared" si="4"/>
        <v>SP-86</v>
      </c>
      <c r="B109" s="110" t="s">
        <v>131</v>
      </c>
      <c r="C109" s="111" t="s">
        <v>14</v>
      </c>
      <c r="D109" s="130" t="s">
        <v>20</v>
      </c>
      <c r="E109" s="113">
        <f ca="1">COUNTIF(INDIRECT("D"&amp;$A$4):D2442,INDIRECT("D"&amp;ROW()))</f>
        <v>0</v>
      </c>
      <c r="F109" s="123" t="s">
        <v>20</v>
      </c>
      <c r="G109" s="124" t="s">
        <v>39</v>
      </c>
      <c r="H109" s="125" t="s">
        <v>14</v>
      </c>
      <c r="I109" s="126" t="s">
        <v>39</v>
      </c>
      <c r="J109" s="116" t="s">
        <v>60</v>
      </c>
      <c r="K109" s="117" t="s">
        <v>60</v>
      </c>
      <c r="L109" s="117" t="s">
        <v>60</v>
      </c>
      <c r="M109" s="117" t="s">
        <v>60</v>
      </c>
      <c r="N109" s="117" t="s">
        <v>60</v>
      </c>
      <c r="O109" s="117" t="s">
        <v>60</v>
      </c>
      <c r="P109" s="127" t="s">
        <v>60</v>
      </c>
      <c r="Q109" s="108"/>
      <c r="R109" s="108" t="s">
        <v>60</v>
      </c>
      <c r="S109" s="128" t="s">
        <v>60</v>
      </c>
      <c r="T109" s="103"/>
      <c r="U109" s="27"/>
      <c r="V109" s="27"/>
      <c r="W109" s="27"/>
      <c r="X109" s="94" t="str">
        <f t="shared" si="5"/>
        <v>--</v>
      </c>
      <c r="Y109" s="97" t="str">
        <f t="shared" si="3"/>
        <v>--</v>
      </c>
      <c r="AA109" s="27"/>
      <c r="AB109" s="27"/>
      <c r="AC109" s="27"/>
      <c r="AD109" s="27"/>
      <c r="AE109" s="27"/>
      <c r="AF109" s="27"/>
    </row>
    <row r="110" spans="1:32" ht="22.5" x14ac:dyDescent="0.2">
      <c r="A110" s="121" t="str">
        <f t="shared" si="4"/>
        <v>SP-86</v>
      </c>
      <c r="B110" s="110" t="s">
        <v>131</v>
      </c>
      <c r="C110" s="111" t="s">
        <v>14</v>
      </c>
      <c r="D110" s="130" t="s">
        <v>20</v>
      </c>
      <c r="E110" s="113">
        <f ca="1">COUNTIF(INDIRECT("D"&amp;$A$4):D2443,INDIRECT("D"&amp;ROW()))</f>
        <v>0</v>
      </c>
      <c r="F110" s="123" t="s">
        <v>20</v>
      </c>
      <c r="G110" s="124" t="s">
        <v>39</v>
      </c>
      <c r="H110" s="125" t="s">
        <v>14</v>
      </c>
      <c r="I110" s="126" t="s">
        <v>39</v>
      </c>
      <c r="J110" s="116" t="s">
        <v>60</v>
      </c>
      <c r="K110" s="117" t="s">
        <v>60</v>
      </c>
      <c r="L110" s="117" t="s">
        <v>60</v>
      </c>
      <c r="M110" s="117" t="s">
        <v>60</v>
      </c>
      <c r="N110" s="117" t="s">
        <v>60</v>
      </c>
      <c r="O110" s="117" t="s">
        <v>60</v>
      </c>
      <c r="P110" s="127" t="s">
        <v>60</v>
      </c>
      <c r="Q110" s="108"/>
      <c r="R110" s="108" t="s">
        <v>60</v>
      </c>
      <c r="S110" s="128" t="s">
        <v>60</v>
      </c>
      <c r="T110" s="103"/>
      <c r="U110" s="27"/>
      <c r="V110" s="27"/>
      <c r="W110" s="27"/>
      <c r="X110" s="94" t="str">
        <f t="shared" si="5"/>
        <v>--</v>
      </c>
      <c r="Y110" s="97" t="str">
        <f t="shared" si="3"/>
        <v>--</v>
      </c>
      <c r="AA110" s="27"/>
      <c r="AB110" s="27"/>
      <c r="AC110" s="27"/>
      <c r="AD110" s="27"/>
      <c r="AE110" s="27"/>
      <c r="AF110" s="27"/>
    </row>
    <row r="111" spans="1:32" ht="22.5" x14ac:dyDescent="0.2">
      <c r="A111" s="121" t="str">
        <f t="shared" si="4"/>
        <v>SP-86</v>
      </c>
      <c r="B111" s="110" t="s">
        <v>131</v>
      </c>
      <c r="C111" s="111" t="s">
        <v>14</v>
      </c>
      <c r="D111" s="130" t="s">
        <v>20</v>
      </c>
      <c r="E111" s="113">
        <f ca="1">COUNTIF(INDIRECT("D"&amp;$A$4):D2444,INDIRECT("D"&amp;ROW()))</f>
        <v>0</v>
      </c>
      <c r="F111" s="123" t="s">
        <v>20</v>
      </c>
      <c r="G111" s="124" t="s">
        <v>39</v>
      </c>
      <c r="H111" s="125" t="s">
        <v>14</v>
      </c>
      <c r="I111" s="126" t="s">
        <v>39</v>
      </c>
      <c r="J111" s="116" t="s">
        <v>60</v>
      </c>
      <c r="K111" s="117" t="s">
        <v>60</v>
      </c>
      <c r="L111" s="117" t="s">
        <v>60</v>
      </c>
      <c r="M111" s="117" t="s">
        <v>60</v>
      </c>
      <c r="N111" s="117" t="s">
        <v>60</v>
      </c>
      <c r="O111" s="117" t="s">
        <v>60</v>
      </c>
      <c r="P111" s="127" t="s">
        <v>60</v>
      </c>
      <c r="Q111" s="108"/>
      <c r="R111" s="108" t="s">
        <v>60</v>
      </c>
      <c r="S111" s="128" t="s">
        <v>60</v>
      </c>
      <c r="T111" s="103"/>
      <c r="U111" s="27"/>
      <c r="V111" s="27"/>
      <c r="W111" s="27"/>
      <c r="X111" s="94" t="str">
        <f t="shared" si="5"/>
        <v>--</v>
      </c>
      <c r="Y111" s="97" t="str">
        <f t="shared" si="3"/>
        <v>--</v>
      </c>
      <c r="AA111" s="27"/>
      <c r="AB111" s="27"/>
      <c r="AC111" s="27"/>
      <c r="AD111" s="27"/>
      <c r="AE111" s="27"/>
      <c r="AF111" s="27"/>
    </row>
    <row r="112" spans="1:32" ht="22.5" x14ac:dyDescent="0.2">
      <c r="A112" s="121" t="str">
        <f t="shared" si="4"/>
        <v>SP-86</v>
      </c>
      <c r="B112" s="110" t="s">
        <v>131</v>
      </c>
      <c r="C112" s="111" t="s">
        <v>14</v>
      </c>
      <c r="D112" s="130" t="s">
        <v>20</v>
      </c>
      <c r="E112" s="113">
        <f ca="1">COUNTIF(INDIRECT("D"&amp;$A$4):D2445,INDIRECT("D"&amp;ROW()))</f>
        <v>0</v>
      </c>
      <c r="F112" s="123" t="s">
        <v>20</v>
      </c>
      <c r="G112" s="124" t="s">
        <v>39</v>
      </c>
      <c r="H112" s="125" t="s">
        <v>14</v>
      </c>
      <c r="I112" s="126" t="s">
        <v>39</v>
      </c>
      <c r="J112" s="116" t="s">
        <v>60</v>
      </c>
      <c r="K112" s="117" t="s">
        <v>60</v>
      </c>
      <c r="L112" s="117" t="s">
        <v>60</v>
      </c>
      <c r="M112" s="117" t="s">
        <v>60</v>
      </c>
      <c r="N112" s="117" t="s">
        <v>60</v>
      </c>
      <c r="O112" s="117" t="s">
        <v>60</v>
      </c>
      <c r="P112" s="127" t="s">
        <v>60</v>
      </c>
      <c r="Q112" s="108"/>
      <c r="R112" s="108" t="s">
        <v>60</v>
      </c>
      <c r="S112" s="128" t="s">
        <v>60</v>
      </c>
      <c r="T112" s="103"/>
      <c r="U112" s="27"/>
      <c r="V112" s="27"/>
      <c r="W112" s="27"/>
      <c r="X112" s="94" t="str">
        <f t="shared" si="5"/>
        <v>--</v>
      </c>
      <c r="Y112" s="97" t="str">
        <f t="shared" si="3"/>
        <v>--</v>
      </c>
      <c r="AA112" s="27"/>
      <c r="AB112" s="27"/>
      <c r="AC112" s="27"/>
      <c r="AD112" s="27"/>
      <c r="AE112" s="27"/>
      <c r="AF112" s="27"/>
    </row>
    <row r="113" spans="1:32" ht="22.5" x14ac:dyDescent="0.2">
      <c r="A113" s="121" t="str">
        <f t="shared" si="4"/>
        <v>SP-86</v>
      </c>
      <c r="B113" s="110" t="s">
        <v>131</v>
      </c>
      <c r="C113" s="111" t="s">
        <v>14</v>
      </c>
      <c r="D113" s="130" t="s">
        <v>20</v>
      </c>
      <c r="E113" s="113">
        <f ca="1">COUNTIF(INDIRECT("D"&amp;$A$4):D2446,INDIRECT("D"&amp;ROW()))</f>
        <v>0</v>
      </c>
      <c r="F113" s="123" t="s">
        <v>20</v>
      </c>
      <c r="G113" s="124" t="s">
        <v>39</v>
      </c>
      <c r="H113" s="125" t="s">
        <v>14</v>
      </c>
      <c r="I113" s="126" t="s">
        <v>39</v>
      </c>
      <c r="J113" s="116" t="s">
        <v>60</v>
      </c>
      <c r="K113" s="117" t="s">
        <v>60</v>
      </c>
      <c r="L113" s="117" t="s">
        <v>60</v>
      </c>
      <c r="M113" s="117" t="s">
        <v>60</v>
      </c>
      <c r="N113" s="117" t="s">
        <v>60</v>
      </c>
      <c r="O113" s="117" t="s">
        <v>60</v>
      </c>
      <c r="P113" s="127" t="s">
        <v>60</v>
      </c>
      <c r="Q113" s="108"/>
      <c r="R113" s="108" t="s">
        <v>60</v>
      </c>
      <c r="S113" s="128" t="s">
        <v>60</v>
      </c>
      <c r="T113" s="103"/>
      <c r="U113" s="27"/>
      <c r="V113" s="27"/>
      <c r="W113" s="27"/>
      <c r="X113" s="94" t="str">
        <f t="shared" si="5"/>
        <v>--</v>
      </c>
      <c r="Y113" s="97" t="str">
        <f t="shared" si="3"/>
        <v>--</v>
      </c>
      <c r="AA113" s="27"/>
      <c r="AB113" s="27"/>
      <c r="AC113" s="27"/>
      <c r="AD113" s="27"/>
      <c r="AE113" s="27"/>
      <c r="AF113" s="27"/>
    </row>
    <row r="114" spans="1:32" ht="22.5" x14ac:dyDescent="0.2">
      <c r="A114" s="121" t="str">
        <f t="shared" si="4"/>
        <v>SP-86</v>
      </c>
      <c r="B114" s="110" t="s">
        <v>131</v>
      </c>
      <c r="C114" s="111" t="s">
        <v>14</v>
      </c>
      <c r="D114" s="130" t="s">
        <v>20</v>
      </c>
      <c r="E114" s="113">
        <f ca="1">COUNTIF(INDIRECT("D"&amp;$A$4):D2447,INDIRECT("D"&amp;ROW()))</f>
        <v>0</v>
      </c>
      <c r="F114" s="123" t="s">
        <v>20</v>
      </c>
      <c r="G114" s="124" t="s">
        <v>39</v>
      </c>
      <c r="H114" s="125" t="s">
        <v>14</v>
      </c>
      <c r="I114" s="126" t="s">
        <v>39</v>
      </c>
      <c r="J114" s="116" t="s">
        <v>60</v>
      </c>
      <c r="K114" s="117" t="s">
        <v>60</v>
      </c>
      <c r="L114" s="117" t="s">
        <v>60</v>
      </c>
      <c r="M114" s="117" t="s">
        <v>60</v>
      </c>
      <c r="N114" s="117" t="s">
        <v>60</v>
      </c>
      <c r="O114" s="117" t="s">
        <v>60</v>
      </c>
      <c r="P114" s="127" t="s">
        <v>60</v>
      </c>
      <c r="Q114" s="108"/>
      <c r="R114" s="108" t="s">
        <v>60</v>
      </c>
      <c r="S114" s="128" t="s">
        <v>60</v>
      </c>
      <c r="T114" s="103"/>
      <c r="U114" s="27"/>
      <c r="V114" s="27"/>
      <c r="W114" s="27"/>
      <c r="X114" s="94" t="str">
        <f t="shared" si="5"/>
        <v>--</v>
      </c>
      <c r="Y114" s="97" t="str">
        <f t="shared" si="3"/>
        <v>--</v>
      </c>
      <c r="AA114" s="27"/>
      <c r="AB114" s="27"/>
      <c r="AC114" s="27"/>
      <c r="AD114" s="27"/>
      <c r="AE114" s="27"/>
      <c r="AF114" s="27"/>
    </row>
    <row r="115" spans="1:32" ht="22.5" x14ac:dyDescent="0.2">
      <c r="A115" s="121" t="str">
        <f>A114</f>
        <v>SP-86</v>
      </c>
      <c r="B115" s="110" t="s">
        <v>131</v>
      </c>
      <c r="C115" s="111" t="s">
        <v>14</v>
      </c>
      <c r="D115" s="130" t="s">
        <v>20</v>
      </c>
      <c r="E115" s="113">
        <f ca="1">COUNTIF(INDIRECT("D"&amp;$A$4):D2448,INDIRECT("D"&amp;ROW()))</f>
        <v>0</v>
      </c>
      <c r="F115" s="123" t="s">
        <v>20</v>
      </c>
      <c r="G115" s="124" t="s">
        <v>39</v>
      </c>
      <c r="H115" s="125" t="s">
        <v>14</v>
      </c>
      <c r="I115" s="126" t="s">
        <v>39</v>
      </c>
      <c r="J115" s="116" t="s">
        <v>60</v>
      </c>
      <c r="K115" s="117" t="s">
        <v>60</v>
      </c>
      <c r="L115" s="117" t="s">
        <v>60</v>
      </c>
      <c r="M115" s="117" t="s">
        <v>60</v>
      </c>
      <c r="N115" s="117" t="s">
        <v>60</v>
      </c>
      <c r="O115" s="117" t="s">
        <v>60</v>
      </c>
      <c r="P115" s="127" t="s">
        <v>60</v>
      </c>
      <c r="Q115" s="108"/>
      <c r="R115" s="108" t="s">
        <v>60</v>
      </c>
      <c r="S115" s="128" t="s">
        <v>60</v>
      </c>
      <c r="T115" s="103"/>
      <c r="U115" s="27"/>
      <c r="V115" s="27"/>
      <c r="W115" s="27"/>
      <c r="X115" s="94" t="str">
        <f t="shared" si="5"/>
        <v>--</v>
      </c>
      <c r="Y115" s="97" t="str">
        <f t="shared" si="3"/>
        <v>--</v>
      </c>
      <c r="AA115" s="27"/>
      <c r="AB115" s="27"/>
      <c r="AC115" s="27"/>
      <c r="AD115" s="27"/>
      <c r="AE115" s="27"/>
      <c r="AF115" s="27"/>
    </row>
    <row r="116" spans="1:32" ht="22.5" x14ac:dyDescent="0.2">
      <c r="A116" s="121" t="str">
        <f>A115</f>
        <v>SP-86</v>
      </c>
      <c r="B116" s="110" t="s">
        <v>131</v>
      </c>
      <c r="C116" s="111" t="s">
        <v>14</v>
      </c>
      <c r="D116" s="130" t="s">
        <v>20</v>
      </c>
      <c r="E116" s="113">
        <f ca="1">COUNTIF(INDIRECT("D"&amp;$A$4):D2449,INDIRECT("D"&amp;ROW()))</f>
        <v>0</v>
      </c>
      <c r="F116" s="123" t="s">
        <v>20</v>
      </c>
      <c r="G116" s="124" t="s">
        <v>39</v>
      </c>
      <c r="H116" s="125" t="s">
        <v>14</v>
      </c>
      <c r="I116" s="126" t="s">
        <v>39</v>
      </c>
      <c r="J116" s="116" t="s">
        <v>60</v>
      </c>
      <c r="K116" s="117" t="s">
        <v>60</v>
      </c>
      <c r="L116" s="117" t="s">
        <v>60</v>
      </c>
      <c r="M116" s="117" t="s">
        <v>60</v>
      </c>
      <c r="N116" s="117" t="s">
        <v>60</v>
      </c>
      <c r="O116" s="117" t="s">
        <v>60</v>
      </c>
      <c r="P116" s="127" t="s">
        <v>60</v>
      </c>
      <c r="Q116" s="108"/>
      <c r="R116" s="108" t="s">
        <v>60</v>
      </c>
      <c r="S116" s="128" t="s">
        <v>60</v>
      </c>
      <c r="T116" s="103"/>
      <c r="U116" s="27"/>
      <c r="V116" s="27"/>
      <c r="W116" s="27"/>
      <c r="X116" s="94" t="str">
        <f t="shared" si="5"/>
        <v>--</v>
      </c>
      <c r="Y116" s="97" t="str">
        <f t="shared" si="3"/>
        <v>--</v>
      </c>
      <c r="AA116" s="27"/>
      <c r="AB116" s="27"/>
      <c r="AC116" s="27"/>
      <c r="AD116" s="27"/>
      <c r="AE116" s="27"/>
      <c r="AF116" s="27"/>
    </row>
    <row r="117" spans="1:32" ht="22.5" x14ac:dyDescent="0.2">
      <c r="A117" s="121" t="str">
        <f>A116</f>
        <v>SP-86</v>
      </c>
      <c r="B117" s="110" t="s">
        <v>131</v>
      </c>
      <c r="C117" s="110" t="s">
        <v>14</v>
      </c>
      <c r="D117" s="130" t="s">
        <v>20</v>
      </c>
      <c r="E117" s="113">
        <f ca="1">COUNTIF(INDIRECT("D"&amp;$A$4):D2450,INDIRECT("D"&amp;ROW()))</f>
        <v>0</v>
      </c>
      <c r="F117" s="123" t="s">
        <v>20</v>
      </c>
      <c r="G117" s="124" t="s">
        <v>39</v>
      </c>
      <c r="H117" s="125" t="s">
        <v>14</v>
      </c>
      <c r="I117" s="126" t="s">
        <v>39</v>
      </c>
      <c r="J117" s="116" t="s">
        <v>60</v>
      </c>
      <c r="K117" s="117" t="s">
        <v>60</v>
      </c>
      <c r="L117" s="117" t="s">
        <v>60</v>
      </c>
      <c r="M117" s="117" t="s">
        <v>60</v>
      </c>
      <c r="N117" s="117" t="s">
        <v>60</v>
      </c>
      <c r="O117" s="117" t="s">
        <v>60</v>
      </c>
      <c r="P117" s="127" t="s">
        <v>60</v>
      </c>
      <c r="Q117" s="108"/>
      <c r="R117" s="108" t="s">
        <v>60</v>
      </c>
      <c r="S117" s="128" t="s">
        <v>60</v>
      </c>
      <c r="T117" s="103"/>
      <c r="U117" s="27"/>
      <c r="X117" s="94" t="str">
        <f t="shared" si="5"/>
        <v>--</v>
      </c>
      <c r="Y117" s="97" t="str">
        <f t="shared" si="3"/>
        <v>--</v>
      </c>
      <c r="AA117" s="27"/>
      <c r="AB117" s="27"/>
      <c r="AC117" s="27"/>
      <c r="AD117" s="27"/>
      <c r="AE117" s="27"/>
      <c r="AF117" s="27"/>
    </row>
    <row r="118" spans="1:32" s="27" customFormat="1" ht="22.5" x14ac:dyDescent="0.2">
      <c r="A118" s="121" t="str">
        <f t="shared" ref="A118:A181" si="6">A117</f>
        <v>SP-86</v>
      </c>
      <c r="B118" s="110" t="s">
        <v>131</v>
      </c>
      <c r="C118" s="111" t="s">
        <v>14</v>
      </c>
      <c r="D118" s="130" t="s">
        <v>20</v>
      </c>
      <c r="E118" s="113">
        <f ca="1">COUNTIF(INDIRECT("D"&amp;$A$4):D2451,INDIRECT("D"&amp;ROW()))</f>
        <v>0</v>
      </c>
      <c r="F118" s="123" t="s">
        <v>20</v>
      </c>
      <c r="G118" s="124" t="s">
        <v>39</v>
      </c>
      <c r="H118" s="125" t="s">
        <v>14</v>
      </c>
      <c r="I118" s="126" t="s">
        <v>39</v>
      </c>
      <c r="J118" s="116" t="s">
        <v>60</v>
      </c>
      <c r="K118" s="117" t="s">
        <v>60</v>
      </c>
      <c r="L118" s="117" t="s">
        <v>60</v>
      </c>
      <c r="M118" s="117" t="s">
        <v>60</v>
      </c>
      <c r="N118" s="117" t="s">
        <v>60</v>
      </c>
      <c r="O118" s="117" t="s">
        <v>60</v>
      </c>
      <c r="P118" s="127" t="s">
        <v>60</v>
      </c>
      <c r="Q118" s="108"/>
      <c r="R118" s="108" t="s">
        <v>60</v>
      </c>
      <c r="S118" s="128" t="s">
        <v>60</v>
      </c>
      <c r="T118" s="103"/>
      <c r="X118" s="94" t="str">
        <f t="shared" si="5"/>
        <v>--</v>
      </c>
      <c r="Y118" s="97" t="str">
        <f t="shared" si="3"/>
        <v>--</v>
      </c>
    </row>
    <row r="119" spans="1:32" ht="22.5" x14ac:dyDescent="0.2">
      <c r="A119" s="121" t="str">
        <f t="shared" si="6"/>
        <v>SP-86</v>
      </c>
      <c r="B119" s="110" t="s">
        <v>131</v>
      </c>
      <c r="C119" s="110" t="s">
        <v>14</v>
      </c>
      <c r="D119" s="130" t="s">
        <v>20</v>
      </c>
      <c r="E119" s="113">
        <f ca="1">COUNTIF(INDIRECT("D"&amp;$A$4):D2452,INDIRECT("D"&amp;ROW()))</f>
        <v>0</v>
      </c>
      <c r="F119" s="123" t="s">
        <v>20</v>
      </c>
      <c r="G119" s="124" t="s">
        <v>39</v>
      </c>
      <c r="H119" s="125" t="s">
        <v>14</v>
      </c>
      <c r="I119" s="126" t="s">
        <v>39</v>
      </c>
      <c r="J119" s="116" t="s">
        <v>60</v>
      </c>
      <c r="K119" s="117" t="s">
        <v>60</v>
      </c>
      <c r="L119" s="117" t="s">
        <v>60</v>
      </c>
      <c r="M119" s="117" t="s">
        <v>60</v>
      </c>
      <c r="N119" s="117" t="s">
        <v>60</v>
      </c>
      <c r="O119" s="117" t="s">
        <v>60</v>
      </c>
      <c r="P119" s="127" t="s">
        <v>60</v>
      </c>
      <c r="Q119" s="108"/>
      <c r="R119" s="108" t="s">
        <v>60</v>
      </c>
      <c r="S119" s="128" t="s">
        <v>60</v>
      </c>
      <c r="T119" s="103"/>
      <c r="U119" s="27"/>
      <c r="X119" s="94" t="str">
        <f t="shared" si="5"/>
        <v>--</v>
      </c>
      <c r="Y119" s="97" t="str">
        <f t="shared" si="3"/>
        <v>--</v>
      </c>
    </row>
    <row r="120" spans="1:32" ht="22.5" x14ac:dyDescent="0.2">
      <c r="A120" s="121" t="str">
        <f t="shared" si="6"/>
        <v>SP-86</v>
      </c>
      <c r="B120" s="110" t="s">
        <v>131</v>
      </c>
      <c r="C120" s="111" t="s">
        <v>14</v>
      </c>
      <c r="D120" s="130" t="s">
        <v>20</v>
      </c>
      <c r="E120" s="113">
        <f ca="1">COUNTIF(INDIRECT("D"&amp;$A$4):D2453,INDIRECT("D"&amp;ROW()))</f>
        <v>0</v>
      </c>
      <c r="F120" s="123" t="s">
        <v>20</v>
      </c>
      <c r="G120" s="124" t="s">
        <v>39</v>
      </c>
      <c r="H120" s="125" t="s">
        <v>14</v>
      </c>
      <c r="I120" s="126" t="s">
        <v>39</v>
      </c>
      <c r="J120" s="116" t="s">
        <v>60</v>
      </c>
      <c r="K120" s="117" t="s">
        <v>60</v>
      </c>
      <c r="L120" s="117" t="s">
        <v>60</v>
      </c>
      <c r="M120" s="117" t="s">
        <v>60</v>
      </c>
      <c r="N120" s="117" t="s">
        <v>60</v>
      </c>
      <c r="O120" s="117" t="s">
        <v>60</v>
      </c>
      <c r="P120" s="127" t="s">
        <v>60</v>
      </c>
      <c r="Q120" s="108"/>
      <c r="R120" s="108" t="s">
        <v>60</v>
      </c>
      <c r="S120" s="128" t="s">
        <v>60</v>
      </c>
      <c r="T120" s="103"/>
      <c r="U120" s="27"/>
      <c r="V120" s="27"/>
      <c r="W120" s="27"/>
      <c r="X120" s="94" t="str">
        <f t="shared" si="5"/>
        <v>--</v>
      </c>
      <c r="Y120" s="97" t="str">
        <f t="shared" si="3"/>
        <v>--</v>
      </c>
    </row>
    <row r="121" spans="1:32" ht="22.5" x14ac:dyDescent="0.2">
      <c r="A121" s="121" t="str">
        <f t="shared" si="6"/>
        <v>SP-86</v>
      </c>
      <c r="B121" s="110" t="s">
        <v>131</v>
      </c>
      <c r="C121" s="110" t="s">
        <v>14</v>
      </c>
      <c r="D121" s="130" t="s">
        <v>20</v>
      </c>
      <c r="E121" s="113">
        <f ca="1">COUNTIF(INDIRECT("D"&amp;$A$4):D2454,INDIRECT("D"&amp;ROW()))</f>
        <v>0</v>
      </c>
      <c r="F121" s="123" t="s">
        <v>20</v>
      </c>
      <c r="G121" s="124" t="s">
        <v>39</v>
      </c>
      <c r="H121" s="125" t="s">
        <v>14</v>
      </c>
      <c r="I121" s="126" t="s">
        <v>39</v>
      </c>
      <c r="J121" s="116" t="s">
        <v>60</v>
      </c>
      <c r="K121" s="117" t="s">
        <v>60</v>
      </c>
      <c r="L121" s="117" t="s">
        <v>60</v>
      </c>
      <c r="M121" s="117" t="s">
        <v>60</v>
      </c>
      <c r="N121" s="117" t="s">
        <v>60</v>
      </c>
      <c r="O121" s="117" t="s">
        <v>60</v>
      </c>
      <c r="P121" s="127" t="s">
        <v>60</v>
      </c>
      <c r="Q121" s="108"/>
      <c r="R121" s="108" t="s">
        <v>60</v>
      </c>
      <c r="S121" s="128" t="s">
        <v>60</v>
      </c>
      <c r="T121" s="103"/>
      <c r="U121" s="27"/>
      <c r="X121" s="94" t="str">
        <f t="shared" si="5"/>
        <v>--</v>
      </c>
      <c r="Y121" s="97" t="str">
        <f t="shared" si="3"/>
        <v>--</v>
      </c>
    </row>
    <row r="122" spans="1:32" ht="31.5" customHeight="1" x14ac:dyDescent="0.2">
      <c r="A122" s="121" t="str">
        <f t="shared" si="6"/>
        <v>SP-86</v>
      </c>
      <c r="B122" s="110" t="s">
        <v>131</v>
      </c>
      <c r="C122" s="111" t="s">
        <v>14</v>
      </c>
      <c r="D122" s="130" t="s">
        <v>20</v>
      </c>
      <c r="E122" s="113">
        <f ca="1">COUNTIF(INDIRECT("D"&amp;$A$4):D2455,INDIRECT("D"&amp;ROW()))</f>
        <v>0</v>
      </c>
      <c r="F122" s="123" t="s">
        <v>20</v>
      </c>
      <c r="G122" s="124" t="s">
        <v>39</v>
      </c>
      <c r="H122" s="125" t="s">
        <v>14</v>
      </c>
      <c r="I122" s="126" t="s">
        <v>39</v>
      </c>
      <c r="J122" s="116" t="s">
        <v>60</v>
      </c>
      <c r="K122" s="117" t="s">
        <v>60</v>
      </c>
      <c r="L122" s="117" t="s">
        <v>60</v>
      </c>
      <c r="M122" s="117" t="s">
        <v>60</v>
      </c>
      <c r="N122" s="117" t="s">
        <v>60</v>
      </c>
      <c r="O122" s="117" t="s">
        <v>60</v>
      </c>
      <c r="P122" s="127" t="s">
        <v>60</v>
      </c>
      <c r="Q122" s="108"/>
      <c r="R122" s="108" t="s">
        <v>60</v>
      </c>
      <c r="S122" s="128" t="s">
        <v>60</v>
      </c>
      <c r="T122" s="103"/>
      <c r="U122" s="27"/>
      <c r="V122" s="27"/>
      <c r="W122" s="27"/>
      <c r="X122" s="94" t="str">
        <f t="shared" si="5"/>
        <v>--</v>
      </c>
      <c r="Y122" s="97" t="str">
        <f t="shared" si="3"/>
        <v>--</v>
      </c>
    </row>
    <row r="123" spans="1:32" ht="22.5" x14ac:dyDescent="0.2">
      <c r="A123" s="121" t="str">
        <f t="shared" si="6"/>
        <v>SP-86</v>
      </c>
      <c r="B123" s="110" t="s">
        <v>131</v>
      </c>
      <c r="C123" s="110" t="s">
        <v>14</v>
      </c>
      <c r="D123" s="130" t="s">
        <v>20</v>
      </c>
      <c r="E123" s="113">
        <f ca="1">COUNTIF(INDIRECT("D"&amp;$A$4):D2456,INDIRECT("D"&amp;ROW()))</f>
        <v>0</v>
      </c>
      <c r="F123" s="123" t="s">
        <v>20</v>
      </c>
      <c r="G123" s="124" t="s">
        <v>39</v>
      </c>
      <c r="H123" s="125" t="s">
        <v>14</v>
      </c>
      <c r="I123" s="126" t="s">
        <v>39</v>
      </c>
      <c r="J123" s="116" t="s">
        <v>60</v>
      </c>
      <c r="K123" s="117" t="s">
        <v>60</v>
      </c>
      <c r="L123" s="117" t="s">
        <v>60</v>
      </c>
      <c r="M123" s="117" t="s">
        <v>60</v>
      </c>
      <c r="N123" s="117" t="s">
        <v>60</v>
      </c>
      <c r="O123" s="117" t="s">
        <v>60</v>
      </c>
      <c r="P123" s="127" t="s">
        <v>60</v>
      </c>
      <c r="Q123" s="108"/>
      <c r="R123" s="108" t="s">
        <v>60</v>
      </c>
      <c r="S123" s="128" t="s">
        <v>60</v>
      </c>
      <c r="T123" s="103"/>
      <c r="U123" s="27"/>
      <c r="X123" s="94" t="str">
        <f t="shared" si="5"/>
        <v>--</v>
      </c>
      <c r="Y123" s="97" t="str">
        <f t="shared" si="3"/>
        <v>--</v>
      </c>
    </row>
    <row r="124" spans="1:32" ht="22.5" x14ac:dyDescent="0.2">
      <c r="A124" s="121" t="str">
        <f t="shared" si="6"/>
        <v>SP-86</v>
      </c>
      <c r="B124" s="110" t="s">
        <v>131</v>
      </c>
      <c r="C124" s="111" t="s">
        <v>14</v>
      </c>
      <c r="D124" s="130" t="s">
        <v>20</v>
      </c>
      <c r="E124" s="113">
        <f ca="1">COUNTIF(INDIRECT("D"&amp;$A$4):D2457,INDIRECT("D"&amp;ROW()))</f>
        <v>0</v>
      </c>
      <c r="F124" s="123" t="s">
        <v>20</v>
      </c>
      <c r="G124" s="124" t="s">
        <v>39</v>
      </c>
      <c r="H124" s="125" t="s">
        <v>14</v>
      </c>
      <c r="I124" s="126" t="s">
        <v>39</v>
      </c>
      <c r="J124" s="116" t="s">
        <v>60</v>
      </c>
      <c r="K124" s="117" t="s">
        <v>60</v>
      </c>
      <c r="L124" s="117" t="s">
        <v>60</v>
      </c>
      <c r="M124" s="117" t="s">
        <v>60</v>
      </c>
      <c r="N124" s="117" t="s">
        <v>60</v>
      </c>
      <c r="O124" s="117" t="s">
        <v>60</v>
      </c>
      <c r="P124" s="127" t="s">
        <v>60</v>
      </c>
      <c r="Q124" s="108"/>
      <c r="R124" s="108" t="s">
        <v>60</v>
      </c>
      <c r="S124" s="128" t="s">
        <v>60</v>
      </c>
      <c r="T124" s="103"/>
      <c r="U124" s="27"/>
      <c r="V124" s="27"/>
      <c r="W124" s="27"/>
      <c r="X124" s="94" t="str">
        <f t="shared" si="5"/>
        <v>--</v>
      </c>
      <c r="Y124" s="97" t="str">
        <f t="shared" si="3"/>
        <v>--</v>
      </c>
    </row>
    <row r="125" spans="1:32" ht="22.5" x14ac:dyDescent="0.2">
      <c r="A125" s="121" t="str">
        <f t="shared" si="6"/>
        <v>SP-86</v>
      </c>
      <c r="B125" s="110" t="s">
        <v>131</v>
      </c>
      <c r="C125" s="110" t="s">
        <v>14</v>
      </c>
      <c r="D125" s="130" t="s">
        <v>20</v>
      </c>
      <c r="E125" s="113">
        <f ca="1">COUNTIF(INDIRECT("D"&amp;$A$4):D2458,INDIRECT("D"&amp;ROW()))</f>
        <v>0</v>
      </c>
      <c r="F125" s="123" t="s">
        <v>20</v>
      </c>
      <c r="G125" s="124" t="s">
        <v>39</v>
      </c>
      <c r="H125" s="125" t="s">
        <v>14</v>
      </c>
      <c r="I125" s="126" t="s">
        <v>39</v>
      </c>
      <c r="J125" s="116" t="s">
        <v>60</v>
      </c>
      <c r="K125" s="117" t="s">
        <v>60</v>
      </c>
      <c r="L125" s="117" t="s">
        <v>60</v>
      </c>
      <c r="M125" s="117" t="s">
        <v>60</v>
      </c>
      <c r="N125" s="117" t="s">
        <v>60</v>
      </c>
      <c r="O125" s="117" t="s">
        <v>60</v>
      </c>
      <c r="P125" s="127" t="s">
        <v>60</v>
      </c>
      <c r="Q125" s="108"/>
      <c r="R125" s="108" t="s">
        <v>60</v>
      </c>
      <c r="S125" s="128" t="s">
        <v>60</v>
      </c>
      <c r="T125" s="103"/>
      <c r="U125" s="27"/>
      <c r="X125" s="94" t="str">
        <f t="shared" si="5"/>
        <v>--</v>
      </c>
      <c r="Y125" s="97" t="str">
        <f t="shared" si="3"/>
        <v>--</v>
      </c>
    </row>
    <row r="126" spans="1:32" ht="22.5" x14ac:dyDescent="0.2">
      <c r="A126" s="121" t="str">
        <f t="shared" si="6"/>
        <v>SP-86</v>
      </c>
      <c r="B126" s="110" t="s">
        <v>131</v>
      </c>
      <c r="C126" s="111" t="s">
        <v>14</v>
      </c>
      <c r="D126" s="130" t="s">
        <v>20</v>
      </c>
      <c r="E126" s="113">
        <f ca="1">COUNTIF(INDIRECT("D"&amp;$A$4):D2459,INDIRECT("D"&amp;ROW()))</f>
        <v>0</v>
      </c>
      <c r="F126" s="123" t="s">
        <v>20</v>
      </c>
      <c r="G126" s="124" t="s">
        <v>39</v>
      </c>
      <c r="H126" s="125" t="s">
        <v>14</v>
      </c>
      <c r="I126" s="126" t="s">
        <v>39</v>
      </c>
      <c r="J126" s="116" t="s">
        <v>60</v>
      </c>
      <c r="K126" s="117" t="s">
        <v>60</v>
      </c>
      <c r="L126" s="117" t="s">
        <v>60</v>
      </c>
      <c r="M126" s="117" t="s">
        <v>60</v>
      </c>
      <c r="N126" s="117" t="s">
        <v>60</v>
      </c>
      <c r="O126" s="117" t="s">
        <v>60</v>
      </c>
      <c r="P126" s="127" t="s">
        <v>60</v>
      </c>
      <c r="Q126" s="108"/>
      <c r="R126" s="108" t="s">
        <v>60</v>
      </c>
      <c r="S126" s="128" t="s">
        <v>60</v>
      </c>
      <c r="T126" s="103"/>
      <c r="U126" s="27"/>
      <c r="V126" s="27"/>
      <c r="W126" s="27"/>
      <c r="X126" s="94" t="str">
        <f t="shared" si="5"/>
        <v>--</v>
      </c>
      <c r="Y126" s="97" t="str">
        <f t="shared" si="3"/>
        <v>--</v>
      </c>
    </row>
    <row r="127" spans="1:32" ht="63" customHeight="1" x14ac:dyDescent="0.2">
      <c r="A127" s="121" t="str">
        <f t="shared" si="6"/>
        <v>SP-86</v>
      </c>
      <c r="B127" s="110" t="s">
        <v>131</v>
      </c>
      <c r="C127" s="110" t="s">
        <v>14</v>
      </c>
      <c r="D127" s="130" t="s">
        <v>20</v>
      </c>
      <c r="E127" s="113">
        <f ca="1">COUNTIF(INDIRECT("D"&amp;$A$4):D2460,INDIRECT("D"&amp;ROW()))</f>
        <v>0</v>
      </c>
      <c r="F127" s="123" t="s">
        <v>20</v>
      </c>
      <c r="G127" s="124" t="s">
        <v>39</v>
      </c>
      <c r="H127" s="125" t="s">
        <v>14</v>
      </c>
      <c r="I127" s="126" t="s">
        <v>39</v>
      </c>
      <c r="J127" s="116" t="s">
        <v>60</v>
      </c>
      <c r="K127" s="117" t="s">
        <v>60</v>
      </c>
      <c r="L127" s="117" t="s">
        <v>60</v>
      </c>
      <c r="M127" s="117" t="s">
        <v>60</v>
      </c>
      <c r="N127" s="117" t="s">
        <v>60</v>
      </c>
      <c r="O127" s="117" t="s">
        <v>60</v>
      </c>
      <c r="P127" s="127" t="s">
        <v>60</v>
      </c>
      <c r="Q127" s="108"/>
      <c r="R127" s="108" t="s">
        <v>60</v>
      </c>
      <c r="S127" s="128" t="s">
        <v>60</v>
      </c>
      <c r="T127" s="103"/>
      <c r="U127" s="27"/>
      <c r="X127" s="94" t="str">
        <f t="shared" si="5"/>
        <v>--</v>
      </c>
      <c r="Y127" s="97" t="str">
        <f t="shared" si="3"/>
        <v>--</v>
      </c>
    </row>
    <row r="128" spans="1:32" ht="22.5" x14ac:dyDescent="0.2">
      <c r="A128" s="121" t="str">
        <f t="shared" si="6"/>
        <v>SP-86</v>
      </c>
      <c r="B128" s="110" t="s">
        <v>131</v>
      </c>
      <c r="C128" s="111" t="s">
        <v>14</v>
      </c>
      <c r="D128" s="130" t="s">
        <v>20</v>
      </c>
      <c r="E128" s="113">
        <f ca="1">COUNTIF(INDIRECT("D"&amp;$A$4):D2461,INDIRECT("D"&amp;ROW()))</f>
        <v>0</v>
      </c>
      <c r="F128" s="123" t="s">
        <v>20</v>
      </c>
      <c r="G128" s="124" t="s">
        <v>39</v>
      </c>
      <c r="H128" s="125" t="s">
        <v>14</v>
      </c>
      <c r="I128" s="126" t="s">
        <v>39</v>
      </c>
      <c r="J128" s="116" t="s">
        <v>60</v>
      </c>
      <c r="K128" s="117" t="s">
        <v>60</v>
      </c>
      <c r="L128" s="117" t="s">
        <v>60</v>
      </c>
      <c r="M128" s="117" t="s">
        <v>60</v>
      </c>
      <c r="N128" s="117" t="s">
        <v>60</v>
      </c>
      <c r="O128" s="117" t="s">
        <v>60</v>
      </c>
      <c r="P128" s="127" t="s">
        <v>60</v>
      </c>
      <c r="Q128" s="108"/>
      <c r="R128" s="108" t="s">
        <v>60</v>
      </c>
      <c r="S128" s="128" t="s">
        <v>60</v>
      </c>
      <c r="T128" s="103"/>
      <c r="U128" s="27"/>
      <c r="V128" s="27"/>
      <c r="W128" s="27"/>
      <c r="X128" s="94" t="str">
        <f t="shared" si="5"/>
        <v>--</v>
      </c>
      <c r="Y128" s="97" t="str">
        <f t="shared" si="3"/>
        <v>--</v>
      </c>
    </row>
    <row r="129" spans="1:25" ht="22.5" x14ac:dyDescent="0.2">
      <c r="A129" s="121" t="str">
        <f t="shared" si="6"/>
        <v>SP-86</v>
      </c>
      <c r="B129" s="110" t="s">
        <v>131</v>
      </c>
      <c r="C129" s="110" t="s">
        <v>14</v>
      </c>
      <c r="D129" s="130" t="s">
        <v>20</v>
      </c>
      <c r="E129" s="113">
        <f ca="1">COUNTIF(INDIRECT("D"&amp;$A$4):D2462,INDIRECT("D"&amp;ROW()))</f>
        <v>0</v>
      </c>
      <c r="F129" s="123" t="s">
        <v>20</v>
      </c>
      <c r="G129" s="124" t="s">
        <v>39</v>
      </c>
      <c r="H129" s="125" t="s">
        <v>14</v>
      </c>
      <c r="I129" s="126" t="s">
        <v>39</v>
      </c>
      <c r="J129" s="116" t="s">
        <v>60</v>
      </c>
      <c r="K129" s="117" t="s">
        <v>60</v>
      </c>
      <c r="L129" s="117" t="s">
        <v>60</v>
      </c>
      <c r="M129" s="117" t="s">
        <v>60</v>
      </c>
      <c r="N129" s="117" t="s">
        <v>60</v>
      </c>
      <c r="O129" s="117" t="s">
        <v>60</v>
      </c>
      <c r="P129" s="127" t="s">
        <v>60</v>
      </c>
      <c r="Q129" s="108"/>
      <c r="R129" s="108" t="s">
        <v>60</v>
      </c>
      <c r="S129" s="128" t="s">
        <v>60</v>
      </c>
      <c r="T129" s="103"/>
      <c r="U129" s="27"/>
      <c r="X129" s="94" t="str">
        <f t="shared" si="5"/>
        <v>--</v>
      </c>
      <c r="Y129" s="97" t="str">
        <f t="shared" si="3"/>
        <v>--</v>
      </c>
    </row>
    <row r="130" spans="1:25" ht="22.5" x14ac:dyDescent="0.2">
      <c r="A130" s="121" t="str">
        <f t="shared" si="6"/>
        <v>SP-86</v>
      </c>
      <c r="B130" s="110" t="s">
        <v>131</v>
      </c>
      <c r="C130" s="111" t="s">
        <v>14</v>
      </c>
      <c r="D130" s="130" t="s">
        <v>20</v>
      </c>
      <c r="E130" s="113">
        <f ca="1">COUNTIF(INDIRECT("D"&amp;$A$4):D2463,INDIRECT("D"&amp;ROW()))</f>
        <v>0</v>
      </c>
      <c r="F130" s="123" t="s">
        <v>20</v>
      </c>
      <c r="G130" s="124" t="s">
        <v>39</v>
      </c>
      <c r="H130" s="125" t="s">
        <v>14</v>
      </c>
      <c r="I130" s="126" t="s">
        <v>39</v>
      </c>
      <c r="J130" s="116" t="s">
        <v>60</v>
      </c>
      <c r="K130" s="117" t="s">
        <v>60</v>
      </c>
      <c r="L130" s="117" t="s">
        <v>60</v>
      </c>
      <c r="M130" s="117" t="s">
        <v>60</v>
      </c>
      <c r="N130" s="117" t="s">
        <v>60</v>
      </c>
      <c r="O130" s="117" t="s">
        <v>60</v>
      </c>
      <c r="P130" s="127" t="s">
        <v>60</v>
      </c>
      <c r="Q130" s="108"/>
      <c r="R130" s="108" t="s">
        <v>60</v>
      </c>
      <c r="S130" s="128" t="s">
        <v>60</v>
      </c>
      <c r="T130" s="103"/>
      <c r="U130" s="27"/>
      <c r="V130" s="27"/>
      <c r="W130" s="27"/>
      <c r="X130" s="94" t="str">
        <f t="shared" si="5"/>
        <v>--</v>
      </c>
      <c r="Y130" s="97" t="str">
        <f t="shared" si="3"/>
        <v>--</v>
      </c>
    </row>
    <row r="131" spans="1:25" ht="22.5" x14ac:dyDescent="0.2">
      <c r="A131" s="121" t="str">
        <f t="shared" si="6"/>
        <v>SP-86</v>
      </c>
      <c r="B131" s="110" t="s">
        <v>131</v>
      </c>
      <c r="C131" s="110" t="s">
        <v>14</v>
      </c>
      <c r="D131" s="130" t="s">
        <v>20</v>
      </c>
      <c r="E131" s="113">
        <f ca="1">COUNTIF(INDIRECT("D"&amp;$A$4):D2464,INDIRECT("D"&amp;ROW()))</f>
        <v>0</v>
      </c>
      <c r="F131" s="123" t="s">
        <v>20</v>
      </c>
      <c r="G131" s="124" t="s">
        <v>39</v>
      </c>
      <c r="H131" s="125" t="s">
        <v>14</v>
      </c>
      <c r="I131" s="126" t="s">
        <v>39</v>
      </c>
      <c r="J131" s="116" t="s">
        <v>60</v>
      </c>
      <c r="K131" s="117" t="s">
        <v>60</v>
      </c>
      <c r="L131" s="117" t="s">
        <v>60</v>
      </c>
      <c r="M131" s="117" t="s">
        <v>60</v>
      </c>
      <c r="N131" s="117" t="s">
        <v>60</v>
      </c>
      <c r="O131" s="117" t="s">
        <v>60</v>
      </c>
      <c r="P131" s="127" t="s">
        <v>60</v>
      </c>
      <c r="Q131" s="108"/>
      <c r="R131" s="108" t="s">
        <v>60</v>
      </c>
      <c r="S131" s="128" t="s">
        <v>60</v>
      </c>
      <c r="T131" s="103"/>
      <c r="U131" s="27"/>
      <c r="X131" s="94" t="str">
        <f t="shared" si="5"/>
        <v>--</v>
      </c>
      <c r="Y131" s="97" t="str">
        <f t="shared" si="3"/>
        <v>--</v>
      </c>
    </row>
    <row r="132" spans="1:25" ht="22.5" x14ac:dyDescent="0.2">
      <c r="A132" s="121" t="str">
        <f t="shared" si="6"/>
        <v>SP-86</v>
      </c>
      <c r="B132" s="110" t="s">
        <v>131</v>
      </c>
      <c r="C132" s="111" t="s">
        <v>14</v>
      </c>
      <c r="D132" s="130" t="s">
        <v>20</v>
      </c>
      <c r="E132" s="113">
        <f ca="1">COUNTIF(INDIRECT("D"&amp;$A$4):D2465,INDIRECT("D"&amp;ROW()))</f>
        <v>0</v>
      </c>
      <c r="F132" s="123" t="s">
        <v>20</v>
      </c>
      <c r="G132" s="124" t="s">
        <v>39</v>
      </c>
      <c r="H132" s="125" t="s">
        <v>14</v>
      </c>
      <c r="I132" s="126" t="s">
        <v>39</v>
      </c>
      <c r="J132" s="116" t="s">
        <v>60</v>
      </c>
      <c r="K132" s="117" t="s">
        <v>60</v>
      </c>
      <c r="L132" s="117" t="s">
        <v>60</v>
      </c>
      <c r="M132" s="117" t="s">
        <v>60</v>
      </c>
      <c r="N132" s="117" t="s">
        <v>60</v>
      </c>
      <c r="O132" s="117" t="s">
        <v>60</v>
      </c>
      <c r="P132" s="127" t="s">
        <v>60</v>
      </c>
      <c r="Q132" s="108"/>
      <c r="R132" s="108" t="s">
        <v>60</v>
      </c>
      <c r="S132" s="128" t="s">
        <v>60</v>
      </c>
      <c r="T132" s="103"/>
      <c r="U132" s="27"/>
      <c r="V132" s="27"/>
      <c r="W132" s="27"/>
      <c r="X132" s="94" t="str">
        <f t="shared" si="5"/>
        <v>--</v>
      </c>
      <c r="Y132" s="97" t="str">
        <f t="shared" si="3"/>
        <v>--</v>
      </c>
    </row>
    <row r="133" spans="1:25" ht="22.5" x14ac:dyDescent="0.2">
      <c r="A133" s="121" t="str">
        <f t="shared" si="6"/>
        <v>SP-86</v>
      </c>
      <c r="B133" s="110" t="s">
        <v>131</v>
      </c>
      <c r="C133" s="110" t="s">
        <v>14</v>
      </c>
      <c r="D133" s="130" t="s">
        <v>20</v>
      </c>
      <c r="E133" s="113">
        <f ca="1">COUNTIF(INDIRECT("D"&amp;$A$4):D2466,INDIRECT("D"&amp;ROW()))</f>
        <v>0</v>
      </c>
      <c r="F133" s="123" t="s">
        <v>20</v>
      </c>
      <c r="G133" s="124" t="s">
        <v>39</v>
      </c>
      <c r="H133" s="125" t="s">
        <v>14</v>
      </c>
      <c r="I133" s="126" t="s">
        <v>39</v>
      </c>
      <c r="J133" s="116" t="s">
        <v>60</v>
      </c>
      <c r="K133" s="117" t="s">
        <v>60</v>
      </c>
      <c r="L133" s="117" t="s">
        <v>60</v>
      </c>
      <c r="M133" s="117" t="s">
        <v>60</v>
      </c>
      <c r="N133" s="117" t="s">
        <v>60</v>
      </c>
      <c r="O133" s="117" t="s">
        <v>60</v>
      </c>
      <c r="P133" s="127" t="s">
        <v>60</v>
      </c>
      <c r="Q133" s="108"/>
      <c r="R133" s="108" t="s">
        <v>60</v>
      </c>
      <c r="S133" s="128" t="s">
        <v>60</v>
      </c>
      <c r="T133" s="103"/>
      <c r="U133" s="27"/>
      <c r="X133" s="94" t="str">
        <f t="shared" si="5"/>
        <v>--</v>
      </c>
      <c r="Y133" s="97" t="str">
        <f t="shared" si="3"/>
        <v>--</v>
      </c>
    </row>
    <row r="134" spans="1:25" ht="22.5" x14ac:dyDescent="0.2">
      <c r="A134" s="121" t="str">
        <f t="shared" si="6"/>
        <v>SP-86</v>
      </c>
      <c r="B134" s="110" t="s">
        <v>131</v>
      </c>
      <c r="C134" s="111" t="s">
        <v>14</v>
      </c>
      <c r="D134" s="130" t="s">
        <v>20</v>
      </c>
      <c r="E134" s="113">
        <f ca="1">COUNTIF(INDIRECT("D"&amp;$A$4):D2467,INDIRECT("D"&amp;ROW()))</f>
        <v>0</v>
      </c>
      <c r="F134" s="123" t="s">
        <v>20</v>
      </c>
      <c r="G134" s="124" t="s">
        <v>39</v>
      </c>
      <c r="H134" s="125" t="s">
        <v>14</v>
      </c>
      <c r="I134" s="126" t="s">
        <v>39</v>
      </c>
      <c r="J134" s="116" t="s">
        <v>60</v>
      </c>
      <c r="K134" s="117" t="s">
        <v>60</v>
      </c>
      <c r="L134" s="117" t="s">
        <v>60</v>
      </c>
      <c r="M134" s="117" t="s">
        <v>60</v>
      </c>
      <c r="N134" s="117" t="s">
        <v>60</v>
      </c>
      <c r="O134" s="117" t="s">
        <v>60</v>
      </c>
      <c r="P134" s="127" t="s">
        <v>60</v>
      </c>
      <c r="Q134" s="108"/>
      <c r="R134" s="108" t="s">
        <v>60</v>
      </c>
      <c r="S134" s="128" t="s">
        <v>60</v>
      </c>
      <c r="T134" s="103"/>
      <c r="U134" s="27"/>
      <c r="V134" s="27"/>
      <c r="W134" s="27"/>
      <c r="X134" s="94" t="str">
        <f t="shared" si="5"/>
        <v>--</v>
      </c>
      <c r="Y134" s="97" t="str">
        <f t="shared" si="3"/>
        <v>--</v>
      </c>
    </row>
    <row r="135" spans="1:25" ht="22.5" x14ac:dyDescent="0.2">
      <c r="A135" s="121" t="str">
        <f t="shared" si="6"/>
        <v>SP-86</v>
      </c>
      <c r="B135" s="110" t="s">
        <v>131</v>
      </c>
      <c r="C135" s="110" t="s">
        <v>14</v>
      </c>
      <c r="D135" s="130" t="s">
        <v>20</v>
      </c>
      <c r="E135" s="113">
        <f ca="1">COUNTIF(INDIRECT("D"&amp;$A$4):D2468,INDIRECT("D"&amp;ROW()))</f>
        <v>0</v>
      </c>
      <c r="F135" s="123" t="s">
        <v>20</v>
      </c>
      <c r="G135" s="124" t="s">
        <v>39</v>
      </c>
      <c r="H135" s="125" t="s">
        <v>14</v>
      </c>
      <c r="I135" s="126" t="s">
        <v>39</v>
      </c>
      <c r="J135" s="116" t="s">
        <v>60</v>
      </c>
      <c r="K135" s="117" t="s">
        <v>60</v>
      </c>
      <c r="L135" s="117" t="s">
        <v>60</v>
      </c>
      <c r="M135" s="117" t="s">
        <v>60</v>
      </c>
      <c r="N135" s="117" t="s">
        <v>60</v>
      </c>
      <c r="O135" s="117" t="s">
        <v>60</v>
      </c>
      <c r="P135" s="127" t="s">
        <v>60</v>
      </c>
      <c r="Q135" s="108"/>
      <c r="R135" s="108" t="s">
        <v>60</v>
      </c>
      <c r="S135" s="128" t="s">
        <v>60</v>
      </c>
      <c r="T135" s="103"/>
      <c r="U135" s="27"/>
      <c r="X135" s="94" t="str">
        <f t="shared" si="5"/>
        <v>--</v>
      </c>
      <c r="Y135" s="97" t="str">
        <f t="shared" si="3"/>
        <v>--</v>
      </c>
    </row>
    <row r="136" spans="1:25" ht="22.5" x14ac:dyDescent="0.2">
      <c r="A136" s="121" t="str">
        <f t="shared" si="6"/>
        <v>SP-86</v>
      </c>
      <c r="B136" s="110" t="s">
        <v>131</v>
      </c>
      <c r="C136" s="111" t="s">
        <v>14</v>
      </c>
      <c r="D136" s="130" t="s">
        <v>20</v>
      </c>
      <c r="E136" s="113">
        <f ca="1">COUNTIF(INDIRECT("D"&amp;$A$4):D2469,INDIRECT("D"&amp;ROW()))</f>
        <v>0</v>
      </c>
      <c r="F136" s="123" t="s">
        <v>20</v>
      </c>
      <c r="G136" s="124" t="s">
        <v>39</v>
      </c>
      <c r="H136" s="125" t="s">
        <v>14</v>
      </c>
      <c r="I136" s="126" t="s">
        <v>39</v>
      </c>
      <c r="J136" s="116" t="s">
        <v>60</v>
      </c>
      <c r="K136" s="117" t="s">
        <v>60</v>
      </c>
      <c r="L136" s="117" t="s">
        <v>60</v>
      </c>
      <c r="M136" s="117" t="s">
        <v>60</v>
      </c>
      <c r="N136" s="117" t="s">
        <v>60</v>
      </c>
      <c r="O136" s="117" t="s">
        <v>60</v>
      </c>
      <c r="P136" s="127" t="s">
        <v>60</v>
      </c>
      <c r="Q136" s="108"/>
      <c r="R136" s="108" t="s">
        <v>60</v>
      </c>
      <c r="S136" s="128" t="s">
        <v>60</v>
      </c>
      <c r="T136" s="103"/>
      <c r="U136" s="27"/>
      <c r="V136" s="27"/>
      <c r="W136" s="27"/>
      <c r="X136" s="94" t="str">
        <f t="shared" si="5"/>
        <v>--</v>
      </c>
      <c r="Y136" s="97" t="str">
        <f t="shared" si="3"/>
        <v>--</v>
      </c>
    </row>
    <row r="137" spans="1:25" ht="22.5" x14ac:dyDescent="0.2">
      <c r="A137" s="121" t="str">
        <f t="shared" si="6"/>
        <v>SP-86</v>
      </c>
      <c r="B137" s="110" t="s">
        <v>131</v>
      </c>
      <c r="C137" s="110" t="s">
        <v>14</v>
      </c>
      <c r="D137" s="130" t="s">
        <v>20</v>
      </c>
      <c r="E137" s="113">
        <f ca="1">COUNTIF(INDIRECT("D"&amp;$A$4):D2470,INDIRECT("D"&amp;ROW()))</f>
        <v>0</v>
      </c>
      <c r="F137" s="123" t="s">
        <v>20</v>
      </c>
      <c r="G137" s="124" t="s">
        <v>39</v>
      </c>
      <c r="H137" s="125" t="s">
        <v>14</v>
      </c>
      <c r="I137" s="126" t="s">
        <v>39</v>
      </c>
      <c r="J137" s="116" t="s">
        <v>60</v>
      </c>
      <c r="K137" s="117" t="s">
        <v>60</v>
      </c>
      <c r="L137" s="117" t="s">
        <v>60</v>
      </c>
      <c r="M137" s="117" t="s">
        <v>60</v>
      </c>
      <c r="N137" s="117" t="s">
        <v>60</v>
      </c>
      <c r="O137" s="117" t="s">
        <v>60</v>
      </c>
      <c r="P137" s="127" t="s">
        <v>60</v>
      </c>
      <c r="Q137" s="108"/>
      <c r="R137" s="108" t="s">
        <v>60</v>
      </c>
      <c r="S137" s="128" t="s">
        <v>60</v>
      </c>
      <c r="T137" s="103"/>
      <c r="U137" s="27"/>
      <c r="X137" s="94" t="str">
        <f t="shared" si="5"/>
        <v>--</v>
      </c>
      <c r="Y137" s="97" t="str">
        <f t="shared" ref="Y137:Y200" si="7">F137</f>
        <v>--</v>
      </c>
    </row>
    <row r="138" spans="1:25" ht="22.5" x14ac:dyDescent="0.2">
      <c r="A138" s="121" t="str">
        <f t="shared" si="6"/>
        <v>SP-86</v>
      </c>
      <c r="B138" s="110" t="s">
        <v>131</v>
      </c>
      <c r="C138" s="111" t="s">
        <v>14</v>
      </c>
      <c r="D138" s="130" t="s">
        <v>20</v>
      </c>
      <c r="E138" s="113">
        <f ca="1">COUNTIF(INDIRECT("D"&amp;$A$4):D2471,INDIRECT("D"&amp;ROW()))</f>
        <v>0</v>
      </c>
      <c r="F138" s="123" t="s">
        <v>20</v>
      </c>
      <c r="G138" s="124" t="s">
        <v>39</v>
      </c>
      <c r="H138" s="125" t="s">
        <v>14</v>
      </c>
      <c r="I138" s="126" t="s">
        <v>39</v>
      </c>
      <c r="J138" s="116" t="s">
        <v>60</v>
      </c>
      <c r="K138" s="117" t="s">
        <v>60</v>
      </c>
      <c r="L138" s="117" t="s">
        <v>60</v>
      </c>
      <c r="M138" s="117" t="s">
        <v>60</v>
      </c>
      <c r="N138" s="117" t="s">
        <v>60</v>
      </c>
      <c r="O138" s="117" t="s">
        <v>60</v>
      </c>
      <c r="P138" s="127" t="s">
        <v>60</v>
      </c>
      <c r="Q138" s="108"/>
      <c r="R138" s="108" t="s">
        <v>60</v>
      </c>
      <c r="S138" s="128" t="s">
        <v>60</v>
      </c>
      <c r="T138" s="103"/>
      <c r="U138" s="27"/>
      <c r="V138" s="27"/>
      <c r="W138" s="27"/>
      <c r="X138" s="94" t="str">
        <f t="shared" si="5"/>
        <v>--</v>
      </c>
      <c r="Y138" s="97" t="str">
        <f t="shared" si="7"/>
        <v>--</v>
      </c>
    </row>
    <row r="139" spans="1:25" ht="22.5" x14ac:dyDescent="0.2">
      <c r="A139" s="121" t="str">
        <f t="shared" si="6"/>
        <v>SP-86</v>
      </c>
      <c r="B139" s="110" t="s">
        <v>131</v>
      </c>
      <c r="C139" s="110" t="s">
        <v>14</v>
      </c>
      <c r="D139" s="130" t="s">
        <v>20</v>
      </c>
      <c r="E139" s="113">
        <f ca="1">COUNTIF(INDIRECT("D"&amp;$A$4):D2472,INDIRECT("D"&amp;ROW()))</f>
        <v>0</v>
      </c>
      <c r="F139" s="123" t="s">
        <v>20</v>
      </c>
      <c r="G139" s="124" t="s">
        <v>39</v>
      </c>
      <c r="H139" s="125" t="s">
        <v>14</v>
      </c>
      <c r="I139" s="126" t="s">
        <v>39</v>
      </c>
      <c r="J139" s="116" t="s">
        <v>60</v>
      </c>
      <c r="K139" s="117" t="s">
        <v>60</v>
      </c>
      <c r="L139" s="117" t="s">
        <v>60</v>
      </c>
      <c r="M139" s="117" t="s">
        <v>60</v>
      </c>
      <c r="N139" s="117" t="s">
        <v>60</v>
      </c>
      <c r="O139" s="117" t="s">
        <v>60</v>
      </c>
      <c r="P139" s="127" t="s">
        <v>60</v>
      </c>
      <c r="Q139" s="108"/>
      <c r="R139" s="108" t="s">
        <v>60</v>
      </c>
      <c r="S139" s="128" t="s">
        <v>60</v>
      </c>
      <c r="T139" s="103"/>
      <c r="U139" s="27"/>
      <c r="X139" s="94" t="str">
        <f t="shared" ref="X139:X202" si="8">IF(ISNONTEXT(D139),"" &amp; D139 &amp;"",T(D139))</f>
        <v>--</v>
      </c>
      <c r="Y139" s="97" t="str">
        <f t="shared" si="7"/>
        <v>--</v>
      </c>
    </row>
    <row r="140" spans="1:25" ht="22.5" x14ac:dyDescent="0.2">
      <c r="A140" s="121" t="str">
        <f t="shared" si="6"/>
        <v>SP-86</v>
      </c>
      <c r="B140" s="110" t="s">
        <v>131</v>
      </c>
      <c r="C140" s="111" t="s">
        <v>14</v>
      </c>
      <c r="D140" s="130" t="s">
        <v>20</v>
      </c>
      <c r="E140" s="113">
        <f ca="1">COUNTIF(INDIRECT("D"&amp;$A$4):D2473,INDIRECT("D"&amp;ROW()))</f>
        <v>0</v>
      </c>
      <c r="F140" s="123" t="s">
        <v>20</v>
      </c>
      <c r="G140" s="124" t="s">
        <v>39</v>
      </c>
      <c r="H140" s="125" t="s">
        <v>14</v>
      </c>
      <c r="I140" s="126" t="s">
        <v>39</v>
      </c>
      <c r="J140" s="116" t="s">
        <v>60</v>
      </c>
      <c r="K140" s="117" t="s">
        <v>60</v>
      </c>
      <c r="L140" s="117" t="s">
        <v>60</v>
      </c>
      <c r="M140" s="117" t="s">
        <v>60</v>
      </c>
      <c r="N140" s="117" t="s">
        <v>60</v>
      </c>
      <c r="O140" s="117" t="s">
        <v>60</v>
      </c>
      <c r="P140" s="127" t="s">
        <v>60</v>
      </c>
      <c r="Q140" s="108"/>
      <c r="R140" s="108" t="s">
        <v>60</v>
      </c>
      <c r="S140" s="128" t="s">
        <v>60</v>
      </c>
      <c r="T140" s="103"/>
      <c r="U140" s="27"/>
      <c r="V140" s="27"/>
      <c r="W140" s="27"/>
      <c r="X140" s="94" t="str">
        <f t="shared" si="8"/>
        <v>--</v>
      </c>
      <c r="Y140" s="97" t="str">
        <f t="shared" si="7"/>
        <v>--</v>
      </c>
    </row>
    <row r="141" spans="1:25" ht="22.5" x14ac:dyDescent="0.2">
      <c r="A141" s="121" t="str">
        <f t="shared" si="6"/>
        <v>SP-86</v>
      </c>
      <c r="B141" s="110" t="s">
        <v>131</v>
      </c>
      <c r="C141" s="110" t="s">
        <v>14</v>
      </c>
      <c r="D141" s="130" t="s">
        <v>20</v>
      </c>
      <c r="E141" s="113">
        <f ca="1">COUNTIF(INDIRECT("D"&amp;$A$4):D2474,INDIRECT("D"&amp;ROW()))</f>
        <v>0</v>
      </c>
      <c r="F141" s="123" t="s">
        <v>20</v>
      </c>
      <c r="G141" s="124" t="s">
        <v>39</v>
      </c>
      <c r="H141" s="125" t="s">
        <v>14</v>
      </c>
      <c r="I141" s="126" t="s">
        <v>39</v>
      </c>
      <c r="J141" s="116" t="s">
        <v>60</v>
      </c>
      <c r="K141" s="117" t="s">
        <v>60</v>
      </c>
      <c r="L141" s="117" t="s">
        <v>60</v>
      </c>
      <c r="M141" s="117" t="s">
        <v>60</v>
      </c>
      <c r="N141" s="117" t="s">
        <v>60</v>
      </c>
      <c r="O141" s="117" t="s">
        <v>60</v>
      </c>
      <c r="P141" s="127" t="s">
        <v>60</v>
      </c>
      <c r="Q141" s="108"/>
      <c r="R141" s="108" t="s">
        <v>60</v>
      </c>
      <c r="S141" s="128" t="s">
        <v>60</v>
      </c>
      <c r="T141" s="103"/>
      <c r="U141" s="27"/>
      <c r="X141" s="94" t="str">
        <f t="shared" si="8"/>
        <v>--</v>
      </c>
      <c r="Y141" s="97" t="str">
        <f t="shared" si="7"/>
        <v>--</v>
      </c>
    </row>
    <row r="142" spans="1:25" ht="22.5" x14ac:dyDescent="0.2">
      <c r="A142" s="121" t="str">
        <f t="shared" si="6"/>
        <v>SP-86</v>
      </c>
      <c r="B142" s="110" t="s">
        <v>131</v>
      </c>
      <c r="C142" s="111" t="s">
        <v>14</v>
      </c>
      <c r="D142" s="130" t="s">
        <v>20</v>
      </c>
      <c r="E142" s="113">
        <f ca="1">COUNTIF(INDIRECT("D"&amp;$A$4):D2475,INDIRECT("D"&amp;ROW()))</f>
        <v>0</v>
      </c>
      <c r="F142" s="123" t="s">
        <v>20</v>
      </c>
      <c r="G142" s="124" t="s">
        <v>39</v>
      </c>
      <c r="H142" s="125" t="s">
        <v>14</v>
      </c>
      <c r="I142" s="126" t="s">
        <v>39</v>
      </c>
      <c r="J142" s="116" t="s">
        <v>60</v>
      </c>
      <c r="K142" s="117" t="s">
        <v>60</v>
      </c>
      <c r="L142" s="117" t="s">
        <v>60</v>
      </c>
      <c r="M142" s="117" t="s">
        <v>60</v>
      </c>
      <c r="N142" s="117" t="s">
        <v>60</v>
      </c>
      <c r="O142" s="117" t="s">
        <v>60</v>
      </c>
      <c r="P142" s="127" t="s">
        <v>60</v>
      </c>
      <c r="Q142" s="108"/>
      <c r="R142" s="108" t="s">
        <v>60</v>
      </c>
      <c r="S142" s="128" t="s">
        <v>60</v>
      </c>
      <c r="T142" s="103"/>
      <c r="U142" s="27"/>
      <c r="V142" s="27"/>
      <c r="W142" s="27"/>
      <c r="X142" s="94" t="str">
        <f t="shared" si="8"/>
        <v>--</v>
      </c>
      <c r="Y142" s="97" t="str">
        <f t="shared" si="7"/>
        <v>--</v>
      </c>
    </row>
    <row r="143" spans="1:25" ht="22.5" x14ac:dyDescent="0.2">
      <c r="A143" s="121" t="str">
        <f t="shared" si="6"/>
        <v>SP-86</v>
      </c>
      <c r="B143" s="110" t="s">
        <v>131</v>
      </c>
      <c r="C143" s="110" t="s">
        <v>14</v>
      </c>
      <c r="D143" s="130" t="s">
        <v>20</v>
      </c>
      <c r="E143" s="113">
        <f ca="1">COUNTIF(INDIRECT("D"&amp;$A$4):D2476,INDIRECT("D"&amp;ROW()))</f>
        <v>0</v>
      </c>
      <c r="F143" s="123" t="s">
        <v>20</v>
      </c>
      <c r="G143" s="124" t="s">
        <v>39</v>
      </c>
      <c r="H143" s="125" t="s">
        <v>14</v>
      </c>
      <c r="I143" s="126" t="s">
        <v>39</v>
      </c>
      <c r="J143" s="116" t="s">
        <v>60</v>
      </c>
      <c r="K143" s="117" t="s">
        <v>60</v>
      </c>
      <c r="L143" s="117" t="s">
        <v>60</v>
      </c>
      <c r="M143" s="117" t="s">
        <v>60</v>
      </c>
      <c r="N143" s="117" t="s">
        <v>60</v>
      </c>
      <c r="O143" s="117" t="s">
        <v>60</v>
      </c>
      <c r="P143" s="127" t="s">
        <v>60</v>
      </c>
      <c r="Q143" s="108"/>
      <c r="R143" s="108" t="s">
        <v>60</v>
      </c>
      <c r="S143" s="128" t="s">
        <v>60</v>
      </c>
      <c r="T143" s="103"/>
      <c r="U143" s="27"/>
      <c r="X143" s="94" t="str">
        <f t="shared" si="8"/>
        <v>--</v>
      </c>
      <c r="Y143" s="97" t="str">
        <f t="shared" si="7"/>
        <v>--</v>
      </c>
    </row>
    <row r="144" spans="1:25" ht="22.5" x14ac:dyDescent="0.2">
      <c r="A144" s="121" t="str">
        <f t="shared" si="6"/>
        <v>SP-86</v>
      </c>
      <c r="B144" s="110" t="s">
        <v>131</v>
      </c>
      <c r="C144" s="111" t="s">
        <v>14</v>
      </c>
      <c r="D144" s="130" t="s">
        <v>20</v>
      </c>
      <c r="E144" s="113">
        <f ca="1">COUNTIF(INDIRECT("D"&amp;$A$4):D2477,INDIRECT("D"&amp;ROW()))</f>
        <v>0</v>
      </c>
      <c r="F144" s="123" t="s">
        <v>20</v>
      </c>
      <c r="G144" s="124" t="s">
        <v>39</v>
      </c>
      <c r="H144" s="125" t="s">
        <v>14</v>
      </c>
      <c r="I144" s="126" t="s">
        <v>39</v>
      </c>
      <c r="J144" s="116" t="s">
        <v>60</v>
      </c>
      <c r="K144" s="117" t="s">
        <v>60</v>
      </c>
      <c r="L144" s="117" t="s">
        <v>60</v>
      </c>
      <c r="M144" s="117" t="s">
        <v>60</v>
      </c>
      <c r="N144" s="117" t="s">
        <v>60</v>
      </c>
      <c r="O144" s="117" t="s">
        <v>60</v>
      </c>
      <c r="P144" s="127" t="s">
        <v>60</v>
      </c>
      <c r="Q144" s="108"/>
      <c r="R144" s="108" t="s">
        <v>60</v>
      </c>
      <c r="S144" s="128" t="s">
        <v>60</v>
      </c>
      <c r="T144" s="103"/>
      <c r="U144" s="27"/>
      <c r="V144" s="27"/>
      <c r="W144" s="27"/>
      <c r="X144" s="94" t="str">
        <f t="shared" si="8"/>
        <v>--</v>
      </c>
      <c r="Y144" s="97" t="str">
        <f t="shared" si="7"/>
        <v>--</v>
      </c>
    </row>
    <row r="145" spans="1:25" ht="22.5" x14ac:dyDescent="0.2">
      <c r="A145" s="121" t="str">
        <f t="shared" si="6"/>
        <v>SP-86</v>
      </c>
      <c r="B145" s="110" t="s">
        <v>131</v>
      </c>
      <c r="C145" s="110" t="s">
        <v>14</v>
      </c>
      <c r="D145" s="130" t="s">
        <v>20</v>
      </c>
      <c r="E145" s="113">
        <f ca="1">COUNTIF(INDIRECT("D"&amp;$A$4):D2478,INDIRECT("D"&amp;ROW()))</f>
        <v>0</v>
      </c>
      <c r="F145" s="123" t="s">
        <v>20</v>
      </c>
      <c r="G145" s="124" t="s">
        <v>39</v>
      </c>
      <c r="H145" s="125" t="s">
        <v>14</v>
      </c>
      <c r="I145" s="126" t="s">
        <v>39</v>
      </c>
      <c r="J145" s="116" t="s">
        <v>60</v>
      </c>
      <c r="K145" s="117" t="s">
        <v>60</v>
      </c>
      <c r="L145" s="117" t="s">
        <v>60</v>
      </c>
      <c r="M145" s="117" t="s">
        <v>60</v>
      </c>
      <c r="N145" s="117" t="s">
        <v>60</v>
      </c>
      <c r="O145" s="117" t="s">
        <v>60</v>
      </c>
      <c r="P145" s="127" t="s">
        <v>60</v>
      </c>
      <c r="Q145" s="108"/>
      <c r="R145" s="108" t="s">
        <v>60</v>
      </c>
      <c r="S145" s="128" t="s">
        <v>60</v>
      </c>
      <c r="T145" s="103"/>
      <c r="U145" s="27"/>
      <c r="X145" s="94" t="str">
        <f t="shared" si="8"/>
        <v>--</v>
      </c>
      <c r="Y145" s="97" t="str">
        <f t="shared" si="7"/>
        <v>--</v>
      </c>
    </row>
    <row r="146" spans="1:25" ht="22.5" x14ac:dyDescent="0.2">
      <c r="A146" s="121" t="str">
        <f t="shared" si="6"/>
        <v>SP-86</v>
      </c>
      <c r="B146" s="110" t="s">
        <v>131</v>
      </c>
      <c r="C146" s="111" t="s">
        <v>14</v>
      </c>
      <c r="D146" s="130" t="s">
        <v>20</v>
      </c>
      <c r="E146" s="113">
        <f ca="1">COUNTIF(INDIRECT("D"&amp;$A$4):D2479,INDIRECT("D"&amp;ROW()))</f>
        <v>0</v>
      </c>
      <c r="F146" s="123" t="s">
        <v>20</v>
      </c>
      <c r="G146" s="124" t="s">
        <v>39</v>
      </c>
      <c r="H146" s="125" t="s">
        <v>14</v>
      </c>
      <c r="I146" s="126" t="s">
        <v>39</v>
      </c>
      <c r="J146" s="116" t="s">
        <v>60</v>
      </c>
      <c r="K146" s="117" t="s">
        <v>60</v>
      </c>
      <c r="L146" s="117" t="s">
        <v>60</v>
      </c>
      <c r="M146" s="117" t="s">
        <v>60</v>
      </c>
      <c r="N146" s="117" t="s">
        <v>60</v>
      </c>
      <c r="O146" s="117" t="s">
        <v>60</v>
      </c>
      <c r="P146" s="127" t="s">
        <v>60</v>
      </c>
      <c r="Q146" s="108"/>
      <c r="R146" s="108" t="s">
        <v>60</v>
      </c>
      <c r="S146" s="128" t="s">
        <v>60</v>
      </c>
      <c r="T146" s="103"/>
      <c r="U146" s="27"/>
      <c r="V146" s="27"/>
      <c r="W146" s="27"/>
      <c r="X146" s="94" t="str">
        <f t="shared" si="8"/>
        <v>--</v>
      </c>
      <c r="Y146" s="97" t="str">
        <f t="shared" si="7"/>
        <v>--</v>
      </c>
    </row>
    <row r="147" spans="1:25" ht="22.5" x14ac:dyDescent="0.2">
      <c r="A147" s="121" t="str">
        <f t="shared" si="6"/>
        <v>SP-86</v>
      </c>
      <c r="B147" s="110" t="s">
        <v>131</v>
      </c>
      <c r="C147" s="110" t="s">
        <v>14</v>
      </c>
      <c r="D147" s="130" t="s">
        <v>20</v>
      </c>
      <c r="E147" s="113">
        <f ca="1">COUNTIF(INDIRECT("D"&amp;$A$4):D2480,INDIRECT("D"&amp;ROW()))</f>
        <v>0</v>
      </c>
      <c r="F147" s="123" t="s">
        <v>20</v>
      </c>
      <c r="G147" s="124" t="s">
        <v>39</v>
      </c>
      <c r="H147" s="125" t="s">
        <v>14</v>
      </c>
      <c r="I147" s="126" t="s">
        <v>39</v>
      </c>
      <c r="J147" s="116" t="s">
        <v>60</v>
      </c>
      <c r="K147" s="117" t="s">
        <v>60</v>
      </c>
      <c r="L147" s="117" t="s">
        <v>60</v>
      </c>
      <c r="M147" s="117" t="s">
        <v>60</v>
      </c>
      <c r="N147" s="117" t="s">
        <v>60</v>
      </c>
      <c r="O147" s="117" t="s">
        <v>60</v>
      </c>
      <c r="P147" s="127" t="s">
        <v>60</v>
      </c>
      <c r="Q147" s="108"/>
      <c r="R147" s="108" t="s">
        <v>60</v>
      </c>
      <c r="S147" s="128" t="s">
        <v>60</v>
      </c>
      <c r="T147" s="103"/>
      <c r="U147" s="27"/>
      <c r="X147" s="94" t="str">
        <f t="shared" si="8"/>
        <v>--</v>
      </c>
      <c r="Y147" s="97" t="str">
        <f t="shared" si="7"/>
        <v>--</v>
      </c>
    </row>
    <row r="148" spans="1:25" ht="22.5" x14ac:dyDescent="0.2">
      <c r="A148" s="121" t="str">
        <f t="shared" si="6"/>
        <v>SP-86</v>
      </c>
      <c r="B148" s="110" t="s">
        <v>131</v>
      </c>
      <c r="C148" s="111" t="s">
        <v>14</v>
      </c>
      <c r="D148" s="130" t="s">
        <v>20</v>
      </c>
      <c r="E148" s="113">
        <f ca="1">COUNTIF(INDIRECT("D"&amp;$A$4):D2481,INDIRECT("D"&amp;ROW()))</f>
        <v>0</v>
      </c>
      <c r="F148" s="123" t="s">
        <v>20</v>
      </c>
      <c r="G148" s="124" t="s">
        <v>39</v>
      </c>
      <c r="H148" s="125" t="s">
        <v>14</v>
      </c>
      <c r="I148" s="126" t="s">
        <v>39</v>
      </c>
      <c r="J148" s="116" t="s">
        <v>60</v>
      </c>
      <c r="K148" s="117" t="s">
        <v>60</v>
      </c>
      <c r="L148" s="117" t="s">
        <v>60</v>
      </c>
      <c r="M148" s="117" t="s">
        <v>60</v>
      </c>
      <c r="N148" s="117" t="s">
        <v>60</v>
      </c>
      <c r="O148" s="117" t="s">
        <v>60</v>
      </c>
      <c r="P148" s="127" t="s">
        <v>60</v>
      </c>
      <c r="Q148" s="108"/>
      <c r="R148" s="108" t="s">
        <v>60</v>
      </c>
      <c r="S148" s="128" t="s">
        <v>60</v>
      </c>
      <c r="T148" s="103"/>
      <c r="U148" s="27"/>
      <c r="V148" s="27"/>
      <c r="W148" s="27"/>
      <c r="X148" s="94" t="str">
        <f t="shared" si="8"/>
        <v>--</v>
      </c>
      <c r="Y148" s="97" t="str">
        <f t="shared" si="7"/>
        <v>--</v>
      </c>
    </row>
    <row r="149" spans="1:25" ht="22.5" x14ac:dyDescent="0.2">
      <c r="A149" s="121" t="str">
        <f t="shared" si="6"/>
        <v>SP-86</v>
      </c>
      <c r="B149" s="110" t="s">
        <v>131</v>
      </c>
      <c r="C149" s="110" t="s">
        <v>14</v>
      </c>
      <c r="D149" s="130" t="s">
        <v>20</v>
      </c>
      <c r="E149" s="113">
        <f ca="1">COUNTIF(INDIRECT("D"&amp;$A$4):D2482,INDIRECT("D"&amp;ROW()))</f>
        <v>0</v>
      </c>
      <c r="F149" s="123" t="s">
        <v>20</v>
      </c>
      <c r="G149" s="124" t="s">
        <v>39</v>
      </c>
      <c r="H149" s="125" t="s">
        <v>14</v>
      </c>
      <c r="I149" s="126" t="s">
        <v>39</v>
      </c>
      <c r="J149" s="116" t="s">
        <v>60</v>
      </c>
      <c r="K149" s="117" t="s">
        <v>60</v>
      </c>
      <c r="L149" s="117" t="s">
        <v>60</v>
      </c>
      <c r="M149" s="117" t="s">
        <v>60</v>
      </c>
      <c r="N149" s="117" t="s">
        <v>60</v>
      </c>
      <c r="O149" s="117" t="s">
        <v>60</v>
      </c>
      <c r="P149" s="127" t="s">
        <v>60</v>
      </c>
      <c r="Q149" s="108"/>
      <c r="R149" s="108" t="s">
        <v>60</v>
      </c>
      <c r="S149" s="128" t="s">
        <v>60</v>
      </c>
      <c r="T149" s="103"/>
      <c r="U149" s="27"/>
      <c r="X149" s="94" t="str">
        <f t="shared" si="8"/>
        <v>--</v>
      </c>
      <c r="Y149" s="97" t="str">
        <f t="shared" si="7"/>
        <v>--</v>
      </c>
    </row>
    <row r="150" spans="1:25" ht="22.5" x14ac:dyDescent="0.2">
      <c r="A150" s="121" t="str">
        <f t="shared" si="6"/>
        <v>SP-86</v>
      </c>
      <c r="B150" s="110" t="s">
        <v>131</v>
      </c>
      <c r="C150" s="111" t="s">
        <v>14</v>
      </c>
      <c r="D150" s="130" t="s">
        <v>20</v>
      </c>
      <c r="E150" s="113">
        <f ca="1">COUNTIF(INDIRECT("D"&amp;$A$4):D2483,INDIRECT("D"&amp;ROW()))</f>
        <v>0</v>
      </c>
      <c r="F150" s="123" t="s">
        <v>20</v>
      </c>
      <c r="G150" s="124" t="s">
        <v>39</v>
      </c>
      <c r="H150" s="125" t="s">
        <v>14</v>
      </c>
      <c r="I150" s="126" t="s">
        <v>39</v>
      </c>
      <c r="J150" s="116" t="s">
        <v>60</v>
      </c>
      <c r="K150" s="117" t="s">
        <v>60</v>
      </c>
      <c r="L150" s="117" t="s">
        <v>60</v>
      </c>
      <c r="M150" s="117" t="s">
        <v>60</v>
      </c>
      <c r="N150" s="117" t="s">
        <v>60</v>
      </c>
      <c r="O150" s="117" t="s">
        <v>60</v>
      </c>
      <c r="P150" s="127" t="s">
        <v>60</v>
      </c>
      <c r="Q150" s="108"/>
      <c r="R150" s="108" t="s">
        <v>60</v>
      </c>
      <c r="S150" s="128" t="s">
        <v>60</v>
      </c>
      <c r="T150" s="103"/>
      <c r="U150" s="27"/>
      <c r="V150" s="27"/>
      <c r="W150" s="27"/>
      <c r="X150" s="94" t="str">
        <f t="shared" si="8"/>
        <v>--</v>
      </c>
      <c r="Y150" s="97" t="str">
        <f t="shared" si="7"/>
        <v>--</v>
      </c>
    </row>
    <row r="151" spans="1:25" ht="22.5" x14ac:dyDescent="0.2">
      <c r="A151" s="121" t="str">
        <f t="shared" si="6"/>
        <v>SP-86</v>
      </c>
      <c r="B151" s="110" t="s">
        <v>131</v>
      </c>
      <c r="C151" s="110" t="s">
        <v>14</v>
      </c>
      <c r="D151" s="130" t="s">
        <v>20</v>
      </c>
      <c r="E151" s="113">
        <f ca="1">COUNTIF(INDIRECT("D"&amp;$A$4):D2484,INDIRECT("D"&amp;ROW()))</f>
        <v>0</v>
      </c>
      <c r="F151" s="123" t="s">
        <v>20</v>
      </c>
      <c r="G151" s="124" t="s">
        <v>39</v>
      </c>
      <c r="H151" s="125" t="s">
        <v>14</v>
      </c>
      <c r="I151" s="126" t="s">
        <v>39</v>
      </c>
      <c r="J151" s="116" t="s">
        <v>60</v>
      </c>
      <c r="K151" s="117" t="s">
        <v>60</v>
      </c>
      <c r="L151" s="117" t="s">
        <v>60</v>
      </c>
      <c r="M151" s="117" t="s">
        <v>60</v>
      </c>
      <c r="N151" s="117" t="s">
        <v>60</v>
      </c>
      <c r="O151" s="117" t="s">
        <v>60</v>
      </c>
      <c r="P151" s="127" t="s">
        <v>60</v>
      </c>
      <c r="Q151" s="108"/>
      <c r="R151" s="108" t="s">
        <v>60</v>
      </c>
      <c r="S151" s="128" t="s">
        <v>60</v>
      </c>
      <c r="T151" s="103"/>
      <c r="U151" s="27"/>
      <c r="X151" s="94" t="str">
        <f t="shared" si="8"/>
        <v>--</v>
      </c>
      <c r="Y151" s="97" t="str">
        <f t="shared" si="7"/>
        <v>--</v>
      </c>
    </row>
    <row r="152" spans="1:25" ht="22.5" x14ac:dyDescent="0.2">
      <c r="A152" s="121" t="str">
        <f t="shared" si="6"/>
        <v>SP-86</v>
      </c>
      <c r="B152" s="110" t="s">
        <v>131</v>
      </c>
      <c r="C152" s="111" t="s">
        <v>14</v>
      </c>
      <c r="D152" s="130" t="s">
        <v>20</v>
      </c>
      <c r="E152" s="113">
        <f ca="1">COUNTIF(INDIRECT("D"&amp;$A$4):D2485,INDIRECT("D"&amp;ROW()))</f>
        <v>0</v>
      </c>
      <c r="F152" s="123" t="s">
        <v>20</v>
      </c>
      <c r="G152" s="124" t="s">
        <v>39</v>
      </c>
      <c r="H152" s="125" t="s">
        <v>14</v>
      </c>
      <c r="I152" s="126" t="s">
        <v>39</v>
      </c>
      <c r="J152" s="116" t="s">
        <v>60</v>
      </c>
      <c r="K152" s="117" t="s">
        <v>60</v>
      </c>
      <c r="L152" s="117" t="s">
        <v>60</v>
      </c>
      <c r="M152" s="117" t="s">
        <v>60</v>
      </c>
      <c r="N152" s="117" t="s">
        <v>60</v>
      </c>
      <c r="O152" s="117" t="s">
        <v>60</v>
      </c>
      <c r="P152" s="127" t="s">
        <v>60</v>
      </c>
      <c r="Q152" s="108"/>
      <c r="R152" s="108" t="s">
        <v>60</v>
      </c>
      <c r="S152" s="128" t="s">
        <v>60</v>
      </c>
      <c r="T152" s="103"/>
      <c r="U152" s="27"/>
      <c r="V152" s="27"/>
      <c r="W152" s="27"/>
      <c r="X152" s="94" t="str">
        <f t="shared" si="8"/>
        <v>--</v>
      </c>
      <c r="Y152" s="97" t="str">
        <f t="shared" si="7"/>
        <v>--</v>
      </c>
    </row>
    <row r="153" spans="1:25" ht="22.5" x14ac:dyDescent="0.2">
      <c r="A153" s="121" t="str">
        <f t="shared" si="6"/>
        <v>SP-86</v>
      </c>
      <c r="B153" s="110" t="s">
        <v>131</v>
      </c>
      <c r="C153" s="110" t="s">
        <v>14</v>
      </c>
      <c r="D153" s="130" t="s">
        <v>20</v>
      </c>
      <c r="E153" s="113">
        <f ca="1">COUNTIF(INDIRECT("D"&amp;$A$4):D2486,INDIRECT("D"&amp;ROW()))</f>
        <v>0</v>
      </c>
      <c r="F153" s="123" t="s">
        <v>20</v>
      </c>
      <c r="G153" s="124" t="s">
        <v>39</v>
      </c>
      <c r="H153" s="125" t="s">
        <v>14</v>
      </c>
      <c r="I153" s="126" t="s">
        <v>39</v>
      </c>
      <c r="J153" s="116" t="s">
        <v>60</v>
      </c>
      <c r="K153" s="117" t="s">
        <v>60</v>
      </c>
      <c r="L153" s="117" t="s">
        <v>60</v>
      </c>
      <c r="M153" s="117" t="s">
        <v>60</v>
      </c>
      <c r="N153" s="117" t="s">
        <v>60</v>
      </c>
      <c r="O153" s="117" t="s">
        <v>60</v>
      </c>
      <c r="P153" s="127" t="s">
        <v>60</v>
      </c>
      <c r="Q153" s="108"/>
      <c r="R153" s="108" t="s">
        <v>60</v>
      </c>
      <c r="S153" s="128" t="s">
        <v>60</v>
      </c>
      <c r="T153" s="103"/>
      <c r="U153" s="27"/>
      <c r="X153" s="94" t="str">
        <f t="shared" si="8"/>
        <v>--</v>
      </c>
      <c r="Y153" s="97" t="str">
        <f t="shared" si="7"/>
        <v>--</v>
      </c>
    </row>
    <row r="154" spans="1:25" ht="22.5" x14ac:dyDescent="0.2">
      <c r="A154" s="121" t="str">
        <f t="shared" si="6"/>
        <v>SP-86</v>
      </c>
      <c r="B154" s="110" t="s">
        <v>131</v>
      </c>
      <c r="C154" s="111" t="s">
        <v>14</v>
      </c>
      <c r="D154" s="130" t="s">
        <v>20</v>
      </c>
      <c r="E154" s="113">
        <f ca="1">COUNTIF(INDIRECT("D"&amp;$A$4):D2487,INDIRECT("D"&amp;ROW()))</f>
        <v>0</v>
      </c>
      <c r="F154" s="123" t="s">
        <v>20</v>
      </c>
      <c r="G154" s="124" t="s">
        <v>39</v>
      </c>
      <c r="H154" s="125" t="s">
        <v>14</v>
      </c>
      <c r="I154" s="126" t="s">
        <v>39</v>
      </c>
      <c r="J154" s="116" t="s">
        <v>60</v>
      </c>
      <c r="K154" s="117" t="s">
        <v>60</v>
      </c>
      <c r="L154" s="117" t="s">
        <v>60</v>
      </c>
      <c r="M154" s="117" t="s">
        <v>60</v>
      </c>
      <c r="N154" s="117" t="s">
        <v>60</v>
      </c>
      <c r="O154" s="117" t="s">
        <v>60</v>
      </c>
      <c r="P154" s="127" t="s">
        <v>60</v>
      </c>
      <c r="Q154" s="108"/>
      <c r="R154" s="108" t="s">
        <v>60</v>
      </c>
      <c r="S154" s="128" t="s">
        <v>60</v>
      </c>
      <c r="T154" s="103"/>
      <c r="U154" s="27"/>
      <c r="V154" s="27"/>
      <c r="W154" s="27"/>
      <c r="X154" s="94" t="str">
        <f t="shared" si="8"/>
        <v>--</v>
      </c>
      <c r="Y154" s="97" t="str">
        <f t="shared" si="7"/>
        <v>--</v>
      </c>
    </row>
    <row r="155" spans="1:25" ht="22.5" x14ac:dyDescent="0.2">
      <c r="A155" s="121" t="str">
        <f t="shared" si="6"/>
        <v>SP-86</v>
      </c>
      <c r="B155" s="110" t="s">
        <v>131</v>
      </c>
      <c r="C155" s="110" t="s">
        <v>14</v>
      </c>
      <c r="D155" s="130" t="s">
        <v>20</v>
      </c>
      <c r="E155" s="113">
        <f ca="1">COUNTIF(INDIRECT("D"&amp;$A$4):D2488,INDIRECT("D"&amp;ROW()))</f>
        <v>0</v>
      </c>
      <c r="F155" s="123" t="s">
        <v>20</v>
      </c>
      <c r="G155" s="124" t="s">
        <v>39</v>
      </c>
      <c r="H155" s="125" t="s">
        <v>14</v>
      </c>
      <c r="I155" s="126" t="s">
        <v>39</v>
      </c>
      <c r="J155" s="116" t="s">
        <v>60</v>
      </c>
      <c r="K155" s="117" t="s">
        <v>60</v>
      </c>
      <c r="L155" s="117" t="s">
        <v>60</v>
      </c>
      <c r="M155" s="117" t="s">
        <v>60</v>
      </c>
      <c r="N155" s="117" t="s">
        <v>60</v>
      </c>
      <c r="O155" s="117" t="s">
        <v>60</v>
      </c>
      <c r="P155" s="127" t="s">
        <v>60</v>
      </c>
      <c r="Q155" s="108"/>
      <c r="R155" s="108" t="s">
        <v>60</v>
      </c>
      <c r="S155" s="128" t="s">
        <v>60</v>
      </c>
      <c r="T155" s="103"/>
      <c r="U155" s="27"/>
      <c r="X155" s="94" t="str">
        <f t="shared" si="8"/>
        <v>--</v>
      </c>
      <c r="Y155" s="97" t="str">
        <f t="shared" si="7"/>
        <v>--</v>
      </c>
    </row>
    <row r="156" spans="1:25" ht="22.5" x14ac:dyDescent="0.2">
      <c r="A156" s="121" t="str">
        <f t="shared" si="6"/>
        <v>SP-86</v>
      </c>
      <c r="B156" s="110" t="s">
        <v>131</v>
      </c>
      <c r="C156" s="111" t="s">
        <v>14</v>
      </c>
      <c r="D156" s="130" t="s">
        <v>20</v>
      </c>
      <c r="E156" s="113">
        <f ca="1">COUNTIF(INDIRECT("D"&amp;$A$4):D2489,INDIRECT("D"&amp;ROW()))</f>
        <v>0</v>
      </c>
      <c r="F156" s="123" t="s">
        <v>20</v>
      </c>
      <c r="G156" s="124" t="s">
        <v>39</v>
      </c>
      <c r="H156" s="125" t="s">
        <v>14</v>
      </c>
      <c r="I156" s="126" t="s">
        <v>39</v>
      </c>
      <c r="J156" s="116" t="s">
        <v>60</v>
      </c>
      <c r="K156" s="117" t="s">
        <v>60</v>
      </c>
      <c r="L156" s="117" t="s">
        <v>60</v>
      </c>
      <c r="M156" s="117" t="s">
        <v>60</v>
      </c>
      <c r="N156" s="117" t="s">
        <v>60</v>
      </c>
      <c r="O156" s="117" t="s">
        <v>60</v>
      </c>
      <c r="P156" s="127" t="s">
        <v>60</v>
      </c>
      <c r="Q156" s="108"/>
      <c r="R156" s="108" t="s">
        <v>60</v>
      </c>
      <c r="S156" s="128" t="s">
        <v>60</v>
      </c>
      <c r="T156" s="103"/>
      <c r="U156" s="27"/>
      <c r="V156" s="27"/>
      <c r="W156" s="27"/>
      <c r="X156" s="94" t="str">
        <f t="shared" si="8"/>
        <v>--</v>
      </c>
      <c r="Y156" s="97" t="str">
        <f t="shared" si="7"/>
        <v>--</v>
      </c>
    </row>
    <row r="157" spans="1:25" ht="22.5" x14ac:dyDescent="0.2">
      <c r="A157" s="121" t="str">
        <f t="shared" si="6"/>
        <v>SP-86</v>
      </c>
      <c r="B157" s="110" t="s">
        <v>131</v>
      </c>
      <c r="C157" s="110" t="s">
        <v>14</v>
      </c>
      <c r="D157" s="130" t="s">
        <v>20</v>
      </c>
      <c r="E157" s="113">
        <f ca="1">COUNTIF(INDIRECT("D"&amp;$A$4):D2490,INDIRECT("D"&amp;ROW()))</f>
        <v>0</v>
      </c>
      <c r="F157" s="123" t="s">
        <v>20</v>
      </c>
      <c r="G157" s="124" t="s">
        <v>39</v>
      </c>
      <c r="H157" s="125" t="s">
        <v>14</v>
      </c>
      <c r="I157" s="126" t="s">
        <v>39</v>
      </c>
      <c r="J157" s="116" t="s">
        <v>60</v>
      </c>
      <c r="K157" s="117" t="s">
        <v>60</v>
      </c>
      <c r="L157" s="117" t="s">
        <v>60</v>
      </c>
      <c r="M157" s="117" t="s">
        <v>60</v>
      </c>
      <c r="N157" s="117" t="s">
        <v>60</v>
      </c>
      <c r="O157" s="117" t="s">
        <v>60</v>
      </c>
      <c r="P157" s="127" t="s">
        <v>60</v>
      </c>
      <c r="Q157" s="108"/>
      <c r="R157" s="108" t="s">
        <v>60</v>
      </c>
      <c r="S157" s="128" t="s">
        <v>60</v>
      </c>
      <c r="T157" s="103"/>
      <c r="U157" s="27"/>
      <c r="X157" s="94" t="str">
        <f t="shared" si="8"/>
        <v>--</v>
      </c>
      <c r="Y157" s="97" t="str">
        <f t="shared" si="7"/>
        <v>--</v>
      </c>
    </row>
    <row r="158" spans="1:25" ht="22.5" x14ac:dyDescent="0.2">
      <c r="A158" s="121" t="str">
        <f t="shared" si="6"/>
        <v>SP-86</v>
      </c>
      <c r="B158" s="110" t="s">
        <v>131</v>
      </c>
      <c r="C158" s="111" t="s">
        <v>14</v>
      </c>
      <c r="D158" s="130" t="s">
        <v>20</v>
      </c>
      <c r="E158" s="113">
        <f ca="1">COUNTIF(INDIRECT("D"&amp;$A$4):D2491,INDIRECT("D"&amp;ROW()))</f>
        <v>0</v>
      </c>
      <c r="F158" s="123" t="s">
        <v>20</v>
      </c>
      <c r="G158" s="124" t="s">
        <v>39</v>
      </c>
      <c r="H158" s="125" t="s">
        <v>14</v>
      </c>
      <c r="I158" s="126" t="s">
        <v>39</v>
      </c>
      <c r="J158" s="116" t="s">
        <v>60</v>
      </c>
      <c r="K158" s="117" t="s">
        <v>60</v>
      </c>
      <c r="L158" s="117" t="s">
        <v>60</v>
      </c>
      <c r="M158" s="117" t="s">
        <v>60</v>
      </c>
      <c r="N158" s="117" t="s">
        <v>60</v>
      </c>
      <c r="O158" s="117" t="s">
        <v>60</v>
      </c>
      <c r="P158" s="127" t="s">
        <v>60</v>
      </c>
      <c r="Q158" s="108"/>
      <c r="R158" s="108" t="s">
        <v>60</v>
      </c>
      <c r="S158" s="128" t="s">
        <v>60</v>
      </c>
      <c r="T158" s="103"/>
      <c r="U158" s="27"/>
      <c r="V158" s="27"/>
      <c r="W158" s="27"/>
      <c r="X158" s="94" t="str">
        <f t="shared" si="8"/>
        <v>--</v>
      </c>
      <c r="Y158" s="97" t="str">
        <f t="shared" si="7"/>
        <v>--</v>
      </c>
    </row>
    <row r="159" spans="1:25" ht="22.5" x14ac:dyDescent="0.2">
      <c r="A159" s="121" t="str">
        <f t="shared" si="6"/>
        <v>SP-86</v>
      </c>
      <c r="B159" s="110" t="s">
        <v>131</v>
      </c>
      <c r="C159" s="110" t="s">
        <v>14</v>
      </c>
      <c r="D159" s="130" t="s">
        <v>20</v>
      </c>
      <c r="E159" s="113">
        <f ca="1">COUNTIF(INDIRECT("D"&amp;$A$4):D2492,INDIRECT("D"&amp;ROW()))</f>
        <v>0</v>
      </c>
      <c r="F159" s="123" t="s">
        <v>20</v>
      </c>
      <c r="G159" s="124" t="s">
        <v>39</v>
      </c>
      <c r="H159" s="125" t="s">
        <v>14</v>
      </c>
      <c r="I159" s="126" t="s">
        <v>39</v>
      </c>
      <c r="J159" s="116" t="s">
        <v>60</v>
      </c>
      <c r="K159" s="117" t="s">
        <v>60</v>
      </c>
      <c r="L159" s="117" t="s">
        <v>60</v>
      </c>
      <c r="M159" s="117" t="s">
        <v>60</v>
      </c>
      <c r="N159" s="117" t="s">
        <v>60</v>
      </c>
      <c r="O159" s="117" t="s">
        <v>60</v>
      </c>
      <c r="P159" s="127" t="s">
        <v>60</v>
      </c>
      <c r="Q159" s="108"/>
      <c r="R159" s="108" t="s">
        <v>60</v>
      </c>
      <c r="S159" s="128" t="s">
        <v>60</v>
      </c>
      <c r="T159" s="103"/>
      <c r="U159" s="27"/>
      <c r="X159" s="94" t="str">
        <f t="shared" si="8"/>
        <v>--</v>
      </c>
      <c r="Y159" s="97" t="str">
        <f t="shared" si="7"/>
        <v>--</v>
      </c>
    </row>
    <row r="160" spans="1:25" ht="22.5" x14ac:dyDescent="0.2">
      <c r="A160" s="121" t="str">
        <f t="shared" si="6"/>
        <v>SP-86</v>
      </c>
      <c r="B160" s="110" t="s">
        <v>131</v>
      </c>
      <c r="C160" s="111" t="s">
        <v>14</v>
      </c>
      <c r="D160" s="130" t="s">
        <v>20</v>
      </c>
      <c r="E160" s="113">
        <f ca="1">COUNTIF(INDIRECT("D"&amp;$A$4):D2493,INDIRECT("D"&amp;ROW()))</f>
        <v>0</v>
      </c>
      <c r="F160" s="123" t="s">
        <v>20</v>
      </c>
      <c r="G160" s="124" t="s">
        <v>39</v>
      </c>
      <c r="H160" s="125" t="s">
        <v>14</v>
      </c>
      <c r="I160" s="126" t="s">
        <v>39</v>
      </c>
      <c r="J160" s="116" t="s">
        <v>60</v>
      </c>
      <c r="K160" s="117" t="s">
        <v>60</v>
      </c>
      <c r="L160" s="117" t="s">
        <v>60</v>
      </c>
      <c r="M160" s="117" t="s">
        <v>60</v>
      </c>
      <c r="N160" s="117" t="s">
        <v>60</v>
      </c>
      <c r="O160" s="117" t="s">
        <v>60</v>
      </c>
      <c r="P160" s="127" t="s">
        <v>60</v>
      </c>
      <c r="Q160" s="108"/>
      <c r="R160" s="108" t="s">
        <v>60</v>
      </c>
      <c r="S160" s="128" t="s">
        <v>60</v>
      </c>
      <c r="T160" s="103"/>
      <c r="U160" s="27"/>
      <c r="V160" s="27"/>
      <c r="W160" s="27"/>
      <c r="X160" s="94" t="str">
        <f t="shared" si="8"/>
        <v>--</v>
      </c>
      <c r="Y160" s="97" t="str">
        <f t="shared" si="7"/>
        <v>--</v>
      </c>
    </row>
    <row r="161" spans="1:25" ht="22.5" x14ac:dyDescent="0.2">
      <c r="A161" s="121" t="str">
        <f t="shared" si="6"/>
        <v>SP-86</v>
      </c>
      <c r="B161" s="110" t="s">
        <v>131</v>
      </c>
      <c r="C161" s="110" t="s">
        <v>14</v>
      </c>
      <c r="D161" s="130" t="s">
        <v>20</v>
      </c>
      <c r="E161" s="113">
        <f ca="1">COUNTIF(INDIRECT("D"&amp;$A$4):D2494,INDIRECT("D"&amp;ROW()))</f>
        <v>0</v>
      </c>
      <c r="F161" s="123" t="s">
        <v>20</v>
      </c>
      <c r="G161" s="124" t="s">
        <v>39</v>
      </c>
      <c r="H161" s="125" t="s">
        <v>14</v>
      </c>
      <c r="I161" s="126" t="s">
        <v>39</v>
      </c>
      <c r="J161" s="116" t="s">
        <v>60</v>
      </c>
      <c r="K161" s="117" t="s">
        <v>60</v>
      </c>
      <c r="L161" s="117" t="s">
        <v>60</v>
      </c>
      <c r="M161" s="117" t="s">
        <v>60</v>
      </c>
      <c r="N161" s="117" t="s">
        <v>60</v>
      </c>
      <c r="O161" s="117" t="s">
        <v>60</v>
      </c>
      <c r="P161" s="127" t="s">
        <v>60</v>
      </c>
      <c r="Q161" s="108"/>
      <c r="R161" s="108" t="s">
        <v>60</v>
      </c>
      <c r="S161" s="128" t="s">
        <v>60</v>
      </c>
      <c r="T161" s="103"/>
      <c r="U161" s="27"/>
      <c r="X161" s="94" t="str">
        <f t="shared" si="8"/>
        <v>--</v>
      </c>
      <c r="Y161" s="97" t="str">
        <f t="shared" si="7"/>
        <v>--</v>
      </c>
    </row>
    <row r="162" spans="1:25" ht="22.5" x14ac:dyDescent="0.2">
      <c r="A162" s="121" t="str">
        <f t="shared" si="6"/>
        <v>SP-86</v>
      </c>
      <c r="B162" s="110" t="s">
        <v>131</v>
      </c>
      <c r="C162" s="111" t="s">
        <v>14</v>
      </c>
      <c r="D162" s="130" t="s">
        <v>20</v>
      </c>
      <c r="E162" s="113">
        <f ca="1">COUNTIF(INDIRECT("D"&amp;$A$4):D2495,INDIRECT("D"&amp;ROW()))</f>
        <v>0</v>
      </c>
      <c r="F162" s="123" t="s">
        <v>20</v>
      </c>
      <c r="G162" s="124" t="s">
        <v>39</v>
      </c>
      <c r="H162" s="125" t="s">
        <v>14</v>
      </c>
      <c r="I162" s="126" t="s">
        <v>39</v>
      </c>
      <c r="J162" s="116" t="s">
        <v>60</v>
      </c>
      <c r="K162" s="117" t="s">
        <v>60</v>
      </c>
      <c r="L162" s="117" t="s">
        <v>60</v>
      </c>
      <c r="M162" s="117" t="s">
        <v>60</v>
      </c>
      <c r="N162" s="117" t="s">
        <v>60</v>
      </c>
      <c r="O162" s="117" t="s">
        <v>60</v>
      </c>
      <c r="P162" s="127" t="s">
        <v>60</v>
      </c>
      <c r="Q162" s="108"/>
      <c r="R162" s="108" t="s">
        <v>60</v>
      </c>
      <c r="S162" s="128" t="s">
        <v>60</v>
      </c>
      <c r="T162" s="103"/>
      <c r="U162" s="27"/>
      <c r="V162" s="27"/>
      <c r="W162" s="27"/>
      <c r="X162" s="94" t="str">
        <f t="shared" si="8"/>
        <v>--</v>
      </c>
      <c r="Y162" s="97" t="str">
        <f t="shared" si="7"/>
        <v>--</v>
      </c>
    </row>
    <row r="163" spans="1:25" ht="22.5" x14ac:dyDescent="0.2">
      <c r="A163" s="121" t="str">
        <f t="shared" si="6"/>
        <v>SP-86</v>
      </c>
      <c r="B163" s="110" t="s">
        <v>131</v>
      </c>
      <c r="C163" s="110" t="s">
        <v>14</v>
      </c>
      <c r="D163" s="130" t="s">
        <v>20</v>
      </c>
      <c r="E163" s="113">
        <f ca="1">COUNTIF(INDIRECT("D"&amp;$A$4):D2496,INDIRECT("D"&amp;ROW()))</f>
        <v>0</v>
      </c>
      <c r="F163" s="123" t="s">
        <v>20</v>
      </c>
      <c r="G163" s="124" t="s">
        <v>39</v>
      </c>
      <c r="H163" s="125" t="s">
        <v>14</v>
      </c>
      <c r="I163" s="126" t="s">
        <v>39</v>
      </c>
      <c r="J163" s="116" t="s">
        <v>60</v>
      </c>
      <c r="K163" s="117" t="s">
        <v>60</v>
      </c>
      <c r="L163" s="117" t="s">
        <v>60</v>
      </c>
      <c r="M163" s="117" t="s">
        <v>60</v>
      </c>
      <c r="N163" s="117" t="s">
        <v>60</v>
      </c>
      <c r="O163" s="117" t="s">
        <v>60</v>
      </c>
      <c r="P163" s="127" t="s">
        <v>60</v>
      </c>
      <c r="Q163" s="108"/>
      <c r="R163" s="108" t="s">
        <v>60</v>
      </c>
      <c r="S163" s="128" t="s">
        <v>60</v>
      </c>
      <c r="T163" s="103"/>
      <c r="U163" s="27"/>
      <c r="X163" s="94" t="str">
        <f t="shared" si="8"/>
        <v>--</v>
      </c>
      <c r="Y163" s="97" t="str">
        <f t="shared" si="7"/>
        <v>--</v>
      </c>
    </row>
    <row r="164" spans="1:25" ht="22.5" x14ac:dyDescent="0.2">
      <c r="A164" s="121" t="str">
        <f t="shared" si="6"/>
        <v>SP-86</v>
      </c>
      <c r="B164" s="110" t="s">
        <v>131</v>
      </c>
      <c r="C164" s="111" t="s">
        <v>14</v>
      </c>
      <c r="D164" s="130" t="s">
        <v>20</v>
      </c>
      <c r="E164" s="113">
        <f ca="1">COUNTIF(INDIRECT("D"&amp;$A$4):D2497,INDIRECT("D"&amp;ROW()))</f>
        <v>0</v>
      </c>
      <c r="F164" s="123" t="s">
        <v>20</v>
      </c>
      <c r="G164" s="124" t="s">
        <v>39</v>
      </c>
      <c r="H164" s="125" t="s">
        <v>14</v>
      </c>
      <c r="I164" s="126" t="s">
        <v>39</v>
      </c>
      <c r="J164" s="116" t="s">
        <v>60</v>
      </c>
      <c r="K164" s="117" t="s">
        <v>60</v>
      </c>
      <c r="L164" s="117" t="s">
        <v>60</v>
      </c>
      <c r="M164" s="117" t="s">
        <v>60</v>
      </c>
      <c r="N164" s="117" t="s">
        <v>60</v>
      </c>
      <c r="O164" s="117" t="s">
        <v>60</v>
      </c>
      <c r="P164" s="127" t="s">
        <v>60</v>
      </c>
      <c r="Q164" s="108"/>
      <c r="R164" s="108" t="s">
        <v>60</v>
      </c>
      <c r="S164" s="128" t="s">
        <v>60</v>
      </c>
      <c r="T164" s="103"/>
      <c r="U164" s="27"/>
      <c r="V164" s="27"/>
      <c r="W164" s="27"/>
      <c r="X164" s="94" t="str">
        <f t="shared" si="8"/>
        <v>--</v>
      </c>
      <c r="Y164" s="97" t="str">
        <f t="shared" si="7"/>
        <v>--</v>
      </c>
    </row>
    <row r="165" spans="1:25" ht="22.5" x14ac:dyDescent="0.2">
      <c r="A165" s="121" t="str">
        <f t="shared" si="6"/>
        <v>SP-86</v>
      </c>
      <c r="B165" s="110" t="s">
        <v>131</v>
      </c>
      <c r="C165" s="110" t="s">
        <v>14</v>
      </c>
      <c r="D165" s="130" t="s">
        <v>20</v>
      </c>
      <c r="E165" s="113">
        <f ca="1">COUNTIF(INDIRECT("D"&amp;$A$4):D2498,INDIRECT("D"&amp;ROW()))</f>
        <v>0</v>
      </c>
      <c r="F165" s="123" t="s">
        <v>20</v>
      </c>
      <c r="G165" s="124" t="s">
        <v>39</v>
      </c>
      <c r="H165" s="125" t="s">
        <v>14</v>
      </c>
      <c r="I165" s="126" t="s">
        <v>39</v>
      </c>
      <c r="J165" s="116" t="s">
        <v>60</v>
      </c>
      <c r="K165" s="117" t="s">
        <v>60</v>
      </c>
      <c r="L165" s="117" t="s">
        <v>60</v>
      </c>
      <c r="M165" s="117" t="s">
        <v>60</v>
      </c>
      <c r="N165" s="117" t="s">
        <v>60</v>
      </c>
      <c r="O165" s="117" t="s">
        <v>60</v>
      </c>
      <c r="P165" s="127" t="s">
        <v>60</v>
      </c>
      <c r="Q165" s="108"/>
      <c r="R165" s="108" t="s">
        <v>60</v>
      </c>
      <c r="S165" s="128" t="s">
        <v>60</v>
      </c>
      <c r="T165" s="103"/>
      <c r="U165" s="27"/>
      <c r="X165" s="94" t="str">
        <f t="shared" si="8"/>
        <v>--</v>
      </c>
      <c r="Y165" s="97" t="str">
        <f t="shared" si="7"/>
        <v>--</v>
      </c>
    </row>
    <row r="166" spans="1:25" ht="22.5" x14ac:dyDescent="0.2">
      <c r="A166" s="121" t="str">
        <f t="shared" si="6"/>
        <v>SP-86</v>
      </c>
      <c r="B166" s="110" t="s">
        <v>131</v>
      </c>
      <c r="C166" s="111" t="s">
        <v>14</v>
      </c>
      <c r="D166" s="130" t="s">
        <v>20</v>
      </c>
      <c r="E166" s="113">
        <f ca="1">COUNTIF(INDIRECT("D"&amp;$A$4):D2499,INDIRECT("D"&amp;ROW()))</f>
        <v>0</v>
      </c>
      <c r="F166" s="123" t="s">
        <v>20</v>
      </c>
      <c r="G166" s="124" t="s">
        <v>39</v>
      </c>
      <c r="H166" s="125" t="s">
        <v>14</v>
      </c>
      <c r="I166" s="126" t="s">
        <v>39</v>
      </c>
      <c r="J166" s="116" t="s">
        <v>60</v>
      </c>
      <c r="K166" s="117" t="s">
        <v>60</v>
      </c>
      <c r="L166" s="117" t="s">
        <v>60</v>
      </c>
      <c r="M166" s="117" t="s">
        <v>60</v>
      </c>
      <c r="N166" s="117" t="s">
        <v>60</v>
      </c>
      <c r="O166" s="117" t="s">
        <v>60</v>
      </c>
      <c r="P166" s="127" t="s">
        <v>60</v>
      </c>
      <c r="Q166" s="108"/>
      <c r="R166" s="108" t="s">
        <v>60</v>
      </c>
      <c r="S166" s="128" t="s">
        <v>60</v>
      </c>
      <c r="T166" s="103"/>
      <c r="U166" s="27"/>
      <c r="V166" s="27"/>
      <c r="W166" s="27"/>
      <c r="X166" s="94" t="str">
        <f t="shared" si="8"/>
        <v>--</v>
      </c>
      <c r="Y166" s="97" t="str">
        <f t="shared" si="7"/>
        <v>--</v>
      </c>
    </row>
    <row r="167" spans="1:25" ht="22.5" x14ac:dyDescent="0.2">
      <c r="A167" s="121" t="str">
        <f t="shared" si="6"/>
        <v>SP-86</v>
      </c>
      <c r="B167" s="110" t="s">
        <v>131</v>
      </c>
      <c r="C167" s="110" t="s">
        <v>14</v>
      </c>
      <c r="D167" s="130" t="s">
        <v>20</v>
      </c>
      <c r="E167" s="113">
        <f ca="1">COUNTIF(INDIRECT("D"&amp;$A$4):D2500,INDIRECT("D"&amp;ROW()))</f>
        <v>0</v>
      </c>
      <c r="F167" s="123" t="s">
        <v>20</v>
      </c>
      <c r="G167" s="124" t="s">
        <v>39</v>
      </c>
      <c r="H167" s="125" t="s">
        <v>14</v>
      </c>
      <c r="I167" s="126" t="s">
        <v>39</v>
      </c>
      <c r="J167" s="116" t="s">
        <v>60</v>
      </c>
      <c r="K167" s="117" t="s">
        <v>60</v>
      </c>
      <c r="L167" s="117" t="s">
        <v>60</v>
      </c>
      <c r="M167" s="117" t="s">
        <v>60</v>
      </c>
      <c r="N167" s="117" t="s">
        <v>60</v>
      </c>
      <c r="O167" s="117" t="s">
        <v>60</v>
      </c>
      <c r="P167" s="127" t="s">
        <v>60</v>
      </c>
      <c r="Q167" s="108"/>
      <c r="R167" s="108" t="s">
        <v>60</v>
      </c>
      <c r="S167" s="128" t="s">
        <v>60</v>
      </c>
      <c r="T167" s="103"/>
      <c r="U167" s="27"/>
      <c r="X167" s="94" t="str">
        <f t="shared" si="8"/>
        <v>--</v>
      </c>
      <c r="Y167" s="97" t="str">
        <f t="shared" si="7"/>
        <v>--</v>
      </c>
    </row>
    <row r="168" spans="1:25" ht="22.5" x14ac:dyDescent="0.2">
      <c r="A168" s="121" t="str">
        <f t="shared" si="6"/>
        <v>SP-86</v>
      </c>
      <c r="B168" s="110" t="s">
        <v>131</v>
      </c>
      <c r="C168" s="111" t="s">
        <v>14</v>
      </c>
      <c r="D168" s="130" t="s">
        <v>20</v>
      </c>
      <c r="E168" s="113">
        <f ca="1">COUNTIF(INDIRECT("D"&amp;$A$4):D2501,INDIRECT("D"&amp;ROW()))</f>
        <v>0</v>
      </c>
      <c r="F168" s="123" t="s">
        <v>20</v>
      </c>
      <c r="G168" s="124" t="s">
        <v>39</v>
      </c>
      <c r="H168" s="125" t="s">
        <v>14</v>
      </c>
      <c r="I168" s="126" t="s">
        <v>39</v>
      </c>
      <c r="J168" s="116" t="s">
        <v>60</v>
      </c>
      <c r="K168" s="117" t="s">
        <v>60</v>
      </c>
      <c r="L168" s="117" t="s">
        <v>60</v>
      </c>
      <c r="M168" s="117" t="s">
        <v>60</v>
      </c>
      <c r="N168" s="117" t="s">
        <v>60</v>
      </c>
      <c r="O168" s="117" t="s">
        <v>60</v>
      </c>
      <c r="P168" s="127" t="s">
        <v>60</v>
      </c>
      <c r="Q168" s="108"/>
      <c r="R168" s="108" t="s">
        <v>60</v>
      </c>
      <c r="S168" s="128" t="s">
        <v>60</v>
      </c>
      <c r="T168" s="103"/>
      <c r="U168" s="27"/>
      <c r="V168" s="27"/>
      <c r="W168" s="27"/>
      <c r="X168" s="94" t="str">
        <f t="shared" si="8"/>
        <v>--</v>
      </c>
      <c r="Y168" s="97" t="str">
        <f t="shared" si="7"/>
        <v>--</v>
      </c>
    </row>
    <row r="169" spans="1:25" ht="22.5" x14ac:dyDescent="0.2">
      <c r="A169" s="121" t="str">
        <f t="shared" si="6"/>
        <v>SP-86</v>
      </c>
      <c r="B169" s="110" t="s">
        <v>131</v>
      </c>
      <c r="C169" s="110" t="s">
        <v>14</v>
      </c>
      <c r="D169" s="130" t="s">
        <v>20</v>
      </c>
      <c r="E169" s="113">
        <f ca="1">COUNTIF(INDIRECT("D"&amp;$A$4):D2502,INDIRECT("D"&amp;ROW()))</f>
        <v>0</v>
      </c>
      <c r="F169" s="123" t="s">
        <v>20</v>
      </c>
      <c r="G169" s="124" t="s">
        <v>39</v>
      </c>
      <c r="H169" s="125" t="s">
        <v>14</v>
      </c>
      <c r="I169" s="126" t="s">
        <v>39</v>
      </c>
      <c r="J169" s="116" t="s">
        <v>60</v>
      </c>
      <c r="K169" s="117" t="s">
        <v>60</v>
      </c>
      <c r="L169" s="117" t="s">
        <v>60</v>
      </c>
      <c r="M169" s="117" t="s">
        <v>60</v>
      </c>
      <c r="N169" s="117" t="s">
        <v>60</v>
      </c>
      <c r="O169" s="117" t="s">
        <v>60</v>
      </c>
      <c r="P169" s="127" t="s">
        <v>60</v>
      </c>
      <c r="Q169" s="108"/>
      <c r="R169" s="108" t="s">
        <v>60</v>
      </c>
      <c r="S169" s="128" t="s">
        <v>60</v>
      </c>
      <c r="T169" s="103"/>
      <c r="U169" s="27"/>
      <c r="X169" s="94" t="str">
        <f t="shared" si="8"/>
        <v>--</v>
      </c>
      <c r="Y169" s="97" t="str">
        <f t="shared" si="7"/>
        <v>--</v>
      </c>
    </row>
    <row r="170" spans="1:25" ht="22.5" x14ac:dyDescent="0.2">
      <c r="A170" s="121" t="str">
        <f t="shared" si="6"/>
        <v>SP-86</v>
      </c>
      <c r="B170" s="110" t="s">
        <v>131</v>
      </c>
      <c r="C170" s="111" t="s">
        <v>14</v>
      </c>
      <c r="D170" s="130" t="s">
        <v>20</v>
      </c>
      <c r="E170" s="113">
        <f ca="1">COUNTIF(INDIRECT("D"&amp;$A$4):D2503,INDIRECT("D"&amp;ROW()))</f>
        <v>0</v>
      </c>
      <c r="F170" s="123" t="s">
        <v>20</v>
      </c>
      <c r="G170" s="124" t="s">
        <v>39</v>
      </c>
      <c r="H170" s="125" t="s">
        <v>14</v>
      </c>
      <c r="I170" s="126" t="s">
        <v>39</v>
      </c>
      <c r="J170" s="116" t="s">
        <v>60</v>
      </c>
      <c r="K170" s="117" t="s">
        <v>60</v>
      </c>
      <c r="L170" s="117" t="s">
        <v>60</v>
      </c>
      <c r="M170" s="117" t="s">
        <v>60</v>
      </c>
      <c r="N170" s="117" t="s">
        <v>60</v>
      </c>
      <c r="O170" s="117" t="s">
        <v>60</v>
      </c>
      <c r="P170" s="127" t="s">
        <v>60</v>
      </c>
      <c r="Q170" s="108"/>
      <c r="R170" s="108" t="s">
        <v>60</v>
      </c>
      <c r="S170" s="128" t="s">
        <v>60</v>
      </c>
      <c r="T170" s="103"/>
      <c r="U170" s="27"/>
      <c r="V170" s="27"/>
      <c r="W170" s="27"/>
      <c r="X170" s="94" t="str">
        <f t="shared" si="8"/>
        <v>--</v>
      </c>
      <c r="Y170" s="97" t="str">
        <f t="shared" si="7"/>
        <v>--</v>
      </c>
    </row>
    <row r="171" spans="1:25" ht="22.5" x14ac:dyDescent="0.2">
      <c r="A171" s="121" t="str">
        <f t="shared" si="6"/>
        <v>SP-86</v>
      </c>
      <c r="B171" s="110" t="s">
        <v>131</v>
      </c>
      <c r="C171" s="110" t="s">
        <v>14</v>
      </c>
      <c r="D171" s="130" t="s">
        <v>20</v>
      </c>
      <c r="E171" s="113">
        <f ca="1">COUNTIF(INDIRECT("D"&amp;$A$4):D2504,INDIRECT("D"&amp;ROW()))</f>
        <v>0</v>
      </c>
      <c r="F171" s="123" t="s">
        <v>20</v>
      </c>
      <c r="G171" s="124" t="s">
        <v>39</v>
      </c>
      <c r="H171" s="125" t="s">
        <v>14</v>
      </c>
      <c r="I171" s="126" t="s">
        <v>39</v>
      </c>
      <c r="J171" s="116" t="s">
        <v>60</v>
      </c>
      <c r="K171" s="117" t="s">
        <v>60</v>
      </c>
      <c r="L171" s="117" t="s">
        <v>60</v>
      </c>
      <c r="M171" s="117" t="s">
        <v>60</v>
      </c>
      <c r="N171" s="117" t="s">
        <v>60</v>
      </c>
      <c r="O171" s="117" t="s">
        <v>60</v>
      </c>
      <c r="P171" s="127" t="s">
        <v>60</v>
      </c>
      <c r="Q171" s="108"/>
      <c r="R171" s="108" t="s">
        <v>60</v>
      </c>
      <c r="S171" s="128" t="s">
        <v>60</v>
      </c>
      <c r="T171" s="103"/>
      <c r="U171" s="27"/>
      <c r="X171" s="94" t="str">
        <f t="shared" si="8"/>
        <v>--</v>
      </c>
      <c r="Y171" s="97" t="str">
        <f t="shared" si="7"/>
        <v>--</v>
      </c>
    </row>
    <row r="172" spans="1:25" ht="22.5" x14ac:dyDescent="0.2">
      <c r="A172" s="121" t="str">
        <f t="shared" si="6"/>
        <v>SP-86</v>
      </c>
      <c r="B172" s="110" t="s">
        <v>131</v>
      </c>
      <c r="C172" s="111" t="s">
        <v>14</v>
      </c>
      <c r="D172" s="130" t="s">
        <v>20</v>
      </c>
      <c r="E172" s="113">
        <f ca="1">COUNTIF(INDIRECT("D"&amp;$A$4):D2505,INDIRECT("D"&amp;ROW()))</f>
        <v>0</v>
      </c>
      <c r="F172" s="123" t="s">
        <v>20</v>
      </c>
      <c r="G172" s="124" t="s">
        <v>39</v>
      </c>
      <c r="H172" s="125" t="s">
        <v>14</v>
      </c>
      <c r="I172" s="126" t="s">
        <v>39</v>
      </c>
      <c r="J172" s="116" t="s">
        <v>60</v>
      </c>
      <c r="K172" s="117" t="s">
        <v>60</v>
      </c>
      <c r="L172" s="117" t="s">
        <v>60</v>
      </c>
      <c r="M172" s="117" t="s">
        <v>60</v>
      </c>
      <c r="N172" s="117" t="s">
        <v>60</v>
      </c>
      <c r="O172" s="117" t="s">
        <v>60</v>
      </c>
      <c r="P172" s="127" t="s">
        <v>60</v>
      </c>
      <c r="Q172" s="108"/>
      <c r="R172" s="108" t="s">
        <v>60</v>
      </c>
      <c r="S172" s="128" t="s">
        <v>60</v>
      </c>
      <c r="T172" s="103"/>
      <c r="U172" s="27"/>
      <c r="V172" s="27"/>
      <c r="W172" s="27"/>
      <c r="X172" s="94" t="str">
        <f t="shared" si="8"/>
        <v>--</v>
      </c>
      <c r="Y172" s="97" t="str">
        <f t="shared" si="7"/>
        <v>--</v>
      </c>
    </row>
    <row r="173" spans="1:25" ht="22.5" x14ac:dyDescent="0.2">
      <c r="A173" s="121" t="str">
        <f t="shared" si="6"/>
        <v>SP-86</v>
      </c>
      <c r="B173" s="110" t="s">
        <v>131</v>
      </c>
      <c r="C173" s="110" t="s">
        <v>14</v>
      </c>
      <c r="D173" s="130" t="s">
        <v>20</v>
      </c>
      <c r="E173" s="113">
        <f ca="1">COUNTIF(INDIRECT("D"&amp;$A$4):D2506,INDIRECT("D"&amp;ROW()))</f>
        <v>0</v>
      </c>
      <c r="F173" s="123" t="s">
        <v>20</v>
      </c>
      <c r="G173" s="124" t="s">
        <v>39</v>
      </c>
      <c r="H173" s="125" t="s">
        <v>14</v>
      </c>
      <c r="I173" s="126" t="s">
        <v>39</v>
      </c>
      <c r="J173" s="116" t="s">
        <v>60</v>
      </c>
      <c r="K173" s="117" t="s">
        <v>60</v>
      </c>
      <c r="L173" s="117" t="s">
        <v>60</v>
      </c>
      <c r="M173" s="117" t="s">
        <v>60</v>
      </c>
      <c r="N173" s="117" t="s">
        <v>60</v>
      </c>
      <c r="O173" s="117" t="s">
        <v>60</v>
      </c>
      <c r="P173" s="127" t="s">
        <v>60</v>
      </c>
      <c r="Q173" s="108"/>
      <c r="R173" s="108" t="s">
        <v>60</v>
      </c>
      <c r="S173" s="128" t="s">
        <v>60</v>
      </c>
      <c r="T173" s="103"/>
      <c r="U173" s="27"/>
      <c r="X173" s="94" t="str">
        <f t="shared" si="8"/>
        <v>--</v>
      </c>
      <c r="Y173" s="97" t="str">
        <f t="shared" si="7"/>
        <v>--</v>
      </c>
    </row>
    <row r="174" spans="1:25" ht="22.5" x14ac:dyDescent="0.2">
      <c r="A174" s="121" t="str">
        <f t="shared" si="6"/>
        <v>SP-86</v>
      </c>
      <c r="B174" s="110" t="s">
        <v>131</v>
      </c>
      <c r="C174" s="111" t="s">
        <v>14</v>
      </c>
      <c r="D174" s="130" t="s">
        <v>20</v>
      </c>
      <c r="E174" s="113">
        <f ca="1">COUNTIF(INDIRECT("D"&amp;$A$4):D2507,INDIRECT("D"&amp;ROW()))</f>
        <v>0</v>
      </c>
      <c r="F174" s="123" t="s">
        <v>20</v>
      </c>
      <c r="G174" s="124" t="s">
        <v>39</v>
      </c>
      <c r="H174" s="125" t="s">
        <v>14</v>
      </c>
      <c r="I174" s="126" t="s">
        <v>39</v>
      </c>
      <c r="J174" s="116" t="s">
        <v>60</v>
      </c>
      <c r="K174" s="117" t="s">
        <v>60</v>
      </c>
      <c r="L174" s="117" t="s">
        <v>60</v>
      </c>
      <c r="M174" s="117" t="s">
        <v>60</v>
      </c>
      <c r="N174" s="117" t="s">
        <v>60</v>
      </c>
      <c r="O174" s="117" t="s">
        <v>60</v>
      </c>
      <c r="P174" s="127" t="s">
        <v>60</v>
      </c>
      <c r="Q174" s="108"/>
      <c r="R174" s="108" t="s">
        <v>60</v>
      </c>
      <c r="S174" s="128" t="s">
        <v>60</v>
      </c>
      <c r="T174" s="103"/>
      <c r="U174" s="27"/>
      <c r="V174" s="27"/>
      <c r="W174" s="27"/>
      <c r="X174" s="94" t="str">
        <f t="shared" si="8"/>
        <v>--</v>
      </c>
      <c r="Y174" s="97" t="str">
        <f t="shared" si="7"/>
        <v>--</v>
      </c>
    </row>
    <row r="175" spans="1:25" ht="22.5" x14ac:dyDescent="0.2">
      <c r="A175" s="121" t="str">
        <f t="shared" si="6"/>
        <v>SP-86</v>
      </c>
      <c r="B175" s="110" t="s">
        <v>131</v>
      </c>
      <c r="C175" s="110" t="s">
        <v>14</v>
      </c>
      <c r="D175" s="130" t="s">
        <v>20</v>
      </c>
      <c r="E175" s="113">
        <f ca="1">COUNTIF(INDIRECT("D"&amp;$A$4):D2508,INDIRECT("D"&amp;ROW()))</f>
        <v>0</v>
      </c>
      <c r="F175" s="123" t="s">
        <v>20</v>
      </c>
      <c r="G175" s="124" t="s">
        <v>39</v>
      </c>
      <c r="H175" s="125" t="s">
        <v>14</v>
      </c>
      <c r="I175" s="126" t="s">
        <v>39</v>
      </c>
      <c r="J175" s="116" t="s">
        <v>60</v>
      </c>
      <c r="K175" s="117" t="s">
        <v>60</v>
      </c>
      <c r="L175" s="117" t="s">
        <v>60</v>
      </c>
      <c r="M175" s="117" t="s">
        <v>60</v>
      </c>
      <c r="N175" s="117" t="s">
        <v>60</v>
      </c>
      <c r="O175" s="117" t="s">
        <v>60</v>
      </c>
      <c r="P175" s="127" t="s">
        <v>60</v>
      </c>
      <c r="Q175" s="108"/>
      <c r="R175" s="108" t="s">
        <v>60</v>
      </c>
      <c r="S175" s="128" t="s">
        <v>60</v>
      </c>
      <c r="T175" s="103"/>
      <c r="U175" s="27"/>
      <c r="X175" s="94" t="str">
        <f t="shared" si="8"/>
        <v>--</v>
      </c>
      <c r="Y175" s="97" t="str">
        <f t="shared" si="7"/>
        <v>--</v>
      </c>
    </row>
    <row r="176" spans="1:25" ht="22.5" x14ac:dyDescent="0.2">
      <c r="A176" s="121" t="str">
        <f t="shared" si="6"/>
        <v>SP-86</v>
      </c>
      <c r="B176" s="110" t="s">
        <v>131</v>
      </c>
      <c r="C176" s="111" t="s">
        <v>14</v>
      </c>
      <c r="D176" s="130" t="s">
        <v>20</v>
      </c>
      <c r="E176" s="113">
        <f ca="1">COUNTIF(INDIRECT("D"&amp;$A$4):D2509,INDIRECT("D"&amp;ROW()))</f>
        <v>0</v>
      </c>
      <c r="F176" s="123" t="s">
        <v>20</v>
      </c>
      <c r="G176" s="124" t="s">
        <v>39</v>
      </c>
      <c r="H176" s="125" t="s">
        <v>14</v>
      </c>
      <c r="I176" s="126" t="s">
        <v>39</v>
      </c>
      <c r="J176" s="116" t="s">
        <v>60</v>
      </c>
      <c r="K176" s="117" t="s">
        <v>60</v>
      </c>
      <c r="L176" s="117" t="s">
        <v>60</v>
      </c>
      <c r="M176" s="117" t="s">
        <v>60</v>
      </c>
      <c r="N176" s="117" t="s">
        <v>60</v>
      </c>
      <c r="O176" s="117" t="s">
        <v>60</v>
      </c>
      <c r="P176" s="127" t="s">
        <v>60</v>
      </c>
      <c r="Q176" s="108"/>
      <c r="R176" s="108" t="s">
        <v>60</v>
      </c>
      <c r="S176" s="128" t="s">
        <v>60</v>
      </c>
      <c r="T176" s="103"/>
      <c r="U176" s="27"/>
      <c r="V176" s="27"/>
      <c r="W176" s="27"/>
      <c r="X176" s="94" t="str">
        <f t="shared" si="8"/>
        <v>--</v>
      </c>
      <c r="Y176" s="97" t="str">
        <f t="shared" si="7"/>
        <v>--</v>
      </c>
    </row>
    <row r="177" spans="1:25" ht="22.5" x14ac:dyDescent="0.2">
      <c r="A177" s="121" t="str">
        <f t="shared" si="6"/>
        <v>SP-86</v>
      </c>
      <c r="B177" s="110" t="s">
        <v>131</v>
      </c>
      <c r="C177" s="110" t="s">
        <v>14</v>
      </c>
      <c r="D177" s="130" t="s">
        <v>20</v>
      </c>
      <c r="E177" s="113">
        <f ca="1">COUNTIF(INDIRECT("D"&amp;$A$4):D2510,INDIRECT("D"&amp;ROW()))</f>
        <v>0</v>
      </c>
      <c r="F177" s="123" t="s">
        <v>20</v>
      </c>
      <c r="G177" s="124" t="s">
        <v>39</v>
      </c>
      <c r="H177" s="125" t="s">
        <v>14</v>
      </c>
      <c r="I177" s="126" t="s">
        <v>39</v>
      </c>
      <c r="J177" s="116" t="s">
        <v>60</v>
      </c>
      <c r="K177" s="117" t="s">
        <v>60</v>
      </c>
      <c r="L177" s="117" t="s">
        <v>60</v>
      </c>
      <c r="M177" s="117" t="s">
        <v>60</v>
      </c>
      <c r="N177" s="117" t="s">
        <v>60</v>
      </c>
      <c r="O177" s="117" t="s">
        <v>60</v>
      </c>
      <c r="P177" s="127" t="s">
        <v>60</v>
      </c>
      <c r="Q177" s="108"/>
      <c r="R177" s="108" t="s">
        <v>60</v>
      </c>
      <c r="S177" s="128" t="s">
        <v>60</v>
      </c>
      <c r="T177" s="103"/>
      <c r="U177" s="27"/>
      <c r="X177" s="94" t="str">
        <f t="shared" si="8"/>
        <v>--</v>
      </c>
      <c r="Y177" s="97" t="str">
        <f t="shared" si="7"/>
        <v>--</v>
      </c>
    </row>
    <row r="178" spans="1:25" ht="22.5" x14ac:dyDescent="0.2">
      <c r="A178" s="121" t="str">
        <f t="shared" si="6"/>
        <v>SP-86</v>
      </c>
      <c r="B178" s="110" t="s">
        <v>131</v>
      </c>
      <c r="C178" s="111" t="s">
        <v>14</v>
      </c>
      <c r="D178" s="130" t="s">
        <v>20</v>
      </c>
      <c r="E178" s="113">
        <f ca="1">COUNTIF(INDIRECT("D"&amp;$A$4):D2511,INDIRECT("D"&amp;ROW()))</f>
        <v>0</v>
      </c>
      <c r="F178" s="123" t="s">
        <v>20</v>
      </c>
      <c r="G178" s="124" t="s">
        <v>39</v>
      </c>
      <c r="H178" s="125" t="s">
        <v>14</v>
      </c>
      <c r="I178" s="126" t="s">
        <v>39</v>
      </c>
      <c r="J178" s="116" t="s">
        <v>60</v>
      </c>
      <c r="K178" s="117" t="s">
        <v>60</v>
      </c>
      <c r="L178" s="117" t="s">
        <v>60</v>
      </c>
      <c r="M178" s="117" t="s">
        <v>60</v>
      </c>
      <c r="N178" s="117" t="s">
        <v>60</v>
      </c>
      <c r="O178" s="117" t="s">
        <v>60</v>
      </c>
      <c r="P178" s="127" t="s">
        <v>60</v>
      </c>
      <c r="Q178" s="108"/>
      <c r="R178" s="108" t="s">
        <v>60</v>
      </c>
      <c r="S178" s="128" t="s">
        <v>60</v>
      </c>
      <c r="T178" s="103"/>
      <c r="U178" s="27"/>
      <c r="V178" s="27"/>
      <c r="W178" s="27"/>
      <c r="X178" s="94" t="str">
        <f t="shared" si="8"/>
        <v>--</v>
      </c>
      <c r="Y178" s="97" t="str">
        <f t="shared" si="7"/>
        <v>--</v>
      </c>
    </row>
    <row r="179" spans="1:25" ht="22.5" x14ac:dyDescent="0.2">
      <c r="A179" s="121" t="str">
        <f t="shared" si="6"/>
        <v>SP-86</v>
      </c>
      <c r="B179" s="110" t="s">
        <v>131</v>
      </c>
      <c r="C179" s="110" t="s">
        <v>14</v>
      </c>
      <c r="D179" s="130" t="s">
        <v>20</v>
      </c>
      <c r="E179" s="113">
        <f ca="1">COUNTIF(INDIRECT("D"&amp;$A$4):D2512,INDIRECT("D"&amp;ROW()))</f>
        <v>0</v>
      </c>
      <c r="F179" s="123" t="s">
        <v>20</v>
      </c>
      <c r="G179" s="124" t="s">
        <v>39</v>
      </c>
      <c r="H179" s="125" t="s">
        <v>14</v>
      </c>
      <c r="I179" s="126" t="s">
        <v>39</v>
      </c>
      <c r="J179" s="116" t="s">
        <v>60</v>
      </c>
      <c r="K179" s="117" t="s">
        <v>60</v>
      </c>
      <c r="L179" s="117" t="s">
        <v>60</v>
      </c>
      <c r="M179" s="117" t="s">
        <v>60</v>
      </c>
      <c r="N179" s="117" t="s">
        <v>60</v>
      </c>
      <c r="O179" s="117" t="s">
        <v>60</v>
      </c>
      <c r="P179" s="127" t="s">
        <v>60</v>
      </c>
      <c r="Q179" s="108"/>
      <c r="R179" s="108" t="s">
        <v>60</v>
      </c>
      <c r="S179" s="128" t="s">
        <v>60</v>
      </c>
      <c r="T179" s="103"/>
      <c r="U179" s="27"/>
      <c r="X179" s="94" t="str">
        <f t="shared" si="8"/>
        <v>--</v>
      </c>
      <c r="Y179" s="97" t="str">
        <f t="shared" si="7"/>
        <v>--</v>
      </c>
    </row>
    <row r="180" spans="1:25" ht="22.5" x14ac:dyDescent="0.2">
      <c r="A180" s="121" t="str">
        <f t="shared" si="6"/>
        <v>SP-86</v>
      </c>
      <c r="B180" s="110" t="s">
        <v>131</v>
      </c>
      <c r="C180" s="111" t="s">
        <v>14</v>
      </c>
      <c r="D180" s="130" t="s">
        <v>20</v>
      </c>
      <c r="E180" s="113">
        <f ca="1">COUNTIF(INDIRECT("D"&amp;$A$4):D2513,INDIRECT("D"&amp;ROW()))</f>
        <v>0</v>
      </c>
      <c r="F180" s="123" t="s">
        <v>20</v>
      </c>
      <c r="G180" s="124" t="s">
        <v>39</v>
      </c>
      <c r="H180" s="125" t="s">
        <v>14</v>
      </c>
      <c r="I180" s="126" t="s">
        <v>39</v>
      </c>
      <c r="J180" s="116" t="s">
        <v>60</v>
      </c>
      <c r="K180" s="117" t="s">
        <v>60</v>
      </c>
      <c r="L180" s="117" t="s">
        <v>60</v>
      </c>
      <c r="M180" s="117" t="s">
        <v>60</v>
      </c>
      <c r="N180" s="117" t="s">
        <v>60</v>
      </c>
      <c r="O180" s="117" t="s">
        <v>60</v>
      </c>
      <c r="P180" s="127" t="s">
        <v>60</v>
      </c>
      <c r="Q180" s="108"/>
      <c r="R180" s="108" t="s">
        <v>60</v>
      </c>
      <c r="S180" s="128" t="s">
        <v>60</v>
      </c>
      <c r="T180" s="103"/>
      <c r="U180" s="27"/>
      <c r="V180" s="27"/>
      <c r="W180" s="27"/>
      <c r="X180" s="94" t="str">
        <f t="shared" si="8"/>
        <v>--</v>
      </c>
      <c r="Y180" s="97" t="str">
        <f t="shared" si="7"/>
        <v>--</v>
      </c>
    </row>
    <row r="181" spans="1:25" ht="22.5" x14ac:dyDescent="0.2">
      <c r="A181" s="121" t="str">
        <f t="shared" si="6"/>
        <v>SP-86</v>
      </c>
      <c r="B181" s="110" t="s">
        <v>131</v>
      </c>
      <c r="C181" s="110" t="s">
        <v>14</v>
      </c>
      <c r="D181" s="130" t="s">
        <v>20</v>
      </c>
      <c r="E181" s="113">
        <f ca="1">COUNTIF(INDIRECT("D"&amp;$A$4):D2514,INDIRECT("D"&amp;ROW()))</f>
        <v>0</v>
      </c>
      <c r="F181" s="123" t="s">
        <v>20</v>
      </c>
      <c r="G181" s="124" t="s">
        <v>39</v>
      </c>
      <c r="H181" s="125" t="s">
        <v>14</v>
      </c>
      <c r="I181" s="126" t="s">
        <v>39</v>
      </c>
      <c r="J181" s="116" t="s">
        <v>60</v>
      </c>
      <c r="K181" s="117" t="s">
        <v>60</v>
      </c>
      <c r="L181" s="117" t="s">
        <v>60</v>
      </c>
      <c r="M181" s="117" t="s">
        <v>60</v>
      </c>
      <c r="N181" s="117" t="s">
        <v>60</v>
      </c>
      <c r="O181" s="117" t="s">
        <v>60</v>
      </c>
      <c r="P181" s="127" t="s">
        <v>60</v>
      </c>
      <c r="Q181" s="108"/>
      <c r="R181" s="108" t="s">
        <v>60</v>
      </c>
      <c r="S181" s="128" t="s">
        <v>60</v>
      </c>
      <c r="T181" s="103"/>
      <c r="U181" s="27"/>
      <c r="X181" s="94" t="str">
        <f t="shared" si="8"/>
        <v>--</v>
      </c>
      <c r="Y181" s="97" t="str">
        <f t="shared" si="7"/>
        <v>--</v>
      </c>
    </row>
    <row r="182" spans="1:25" ht="22.5" x14ac:dyDescent="0.2">
      <c r="A182" s="121" t="str">
        <f t="shared" ref="A182:A245" si="9">A181</f>
        <v>SP-86</v>
      </c>
      <c r="B182" s="110" t="s">
        <v>131</v>
      </c>
      <c r="C182" s="111" t="s">
        <v>14</v>
      </c>
      <c r="D182" s="130" t="s">
        <v>20</v>
      </c>
      <c r="E182" s="113">
        <f ca="1">COUNTIF(INDIRECT("D"&amp;$A$4):D2515,INDIRECT("D"&amp;ROW()))</f>
        <v>0</v>
      </c>
      <c r="F182" s="123" t="s">
        <v>20</v>
      </c>
      <c r="G182" s="124" t="s">
        <v>39</v>
      </c>
      <c r="H182" s="125" t="s">
        <v>14</v>
      </c>
      <c r="I182" s="126" t="s">
        <v>39</v>
      </c>
      <c r="J182" s="116" t="s">
        <v>60</v>
      </c>
      <c r="K182" s="117" t="s">
        <v>60</v>
      </c>
      <c r="L182" s="117" t="s">
        <v>60</v>
      </c>
      <c r="M182" s="117" t="s">
        <v>60</v>
      </c>
      <c r="N182" s="117" t="s">
        <v>60</v>
      </c>
      <c r="O182" s="117" t="s">
        <v>60</v>
      </c>
      <c r="P182" s="127" t="s">
        <v>60</v>
      </c>
      <c r="Q182" s="108"/>
      <c r="R182" s="108" t="s">
        <v>60</v>
      </c>
      <c r="S182" s="128" t="s">
        <v>60</v>
      </c>
      <c r="T182" s="103"/>
      <c r="U182" s="27"/>
      <c r="V182" s="27"/>
      <c r="W182" s="27"/>
      <c r="X182" s="94" t="str">
        <f t="shared" si="8"/>
        <v>--</v>
      </c>
      <c r="Y182" s="97" t="str">
        <f t="shared" si="7"/>
        <v>--</v>
      </c>
    </row>
    <row r="183" spans="1:25" ht="22.5" x14ac:dyDescent="0.2">
      <c r="A183" s="121" t="str">
        <f t="shared" si="9"/>
        <v>SP-86</v>
      </c>
      <c r="B183" s="110" t="s">
        <v>131</v>
      </c>
      <c r="C183" s="110" t="s">
        <v>14</v>
      </c>
      <c r="D183" s="130" t="s">
        <v>20</v>
      </c>
      <c r="E183" s="113">
        <f ca="1">COUNTIF(INDIRECT("D"&amp;$A$4):D2516,INDIRECT("D"&amp;ROW()))</f>
        <v>0</v>
      </c>
      <c r="F183" s="123" t="s">
        <v>20</v>
      </c>
      <c r="G183" s="124" t="s">
        <v>39</v>
      </c>
      <c r="H183" s="125" t="s">
        <v>14</v>
      </c>
      <c r="I183" s="126" t="s">
        <v>39</v>
      </c>
      <c r="J183" s="116" t="s">
        <v>60</v>
      </c>
      <c r="K183" s="117" t="s">
        <v>60</v>
      </c>
      <c r="L183" s="117" t="s">
        <v>60</v>
      </c>
      <c r="M183" s="117" t="s">
        <v>60</v>
      </c>
      <c r="N183" s="117" t="s">
        <v>60</v>
      </c>
      <c r="O183" s="117" t="s">
        <v>60</v>
      </c>
      <c r="P183" s="127" t="s">
        <v>60</v>
      </c>
      <c r="Q183" s="108"/>
      <c r="R183" s="108" t="s">
        <v>60</v>
      </c>
      <c r="S183" s="128" t="s">
        <v>60</v>
      </c>
      <c r="T183" s="103"/>
      <c r="U183" s="27"/>
      <c r="X183" s="94" t="str">
        <f t="shared" si="8"/>
        <v>--</v>
      </c>
      <c r="Y183" s="97" t="str">
        <f t="shared" si="7"/>
        <v>--</v>
      </c>
    </row>
    <row r="184" spans="1:25" ht="22.5" x14ac:dyDescent="0.2">
      <c r="A184" s="121" t="str">
        <f t="shared" si="9"/>
        <v>SP-86</v>
      </c>
      <c r="B184" s="110" t="s">
        <v>131</v>
      </c>
      <c r="C184" s="111" t="s">
        <v>14</v>
      </c>
      <c r="D184" s="130" t="s">
        <v>20</v>
      </c>
      <c r="E184" s="113">
        <f ca="1">COUNTIF(INDIRECT("D"&amp;$A$4):D2517,INDIRECT("D"&amp;ROW()))</f>
        <v>0</v>
      </c>
      <c r="F184" s="123" t="s">
        <v>20</v>
      </c>
      <c r="G184" s="124" t="s">
        <v>39</v>
      </c>
      <c r="H184" s="125" t="s">
        <v>14</v>
      </c>
      <c r="I184" s="126" t="s">
        <v>39</v>
      </c>
      <c r="J184" s="116" t="s">
        <v>60</v>
      </c>
      <c r="K184" s="117" t="s">
        <v>60</v>
      </c>
      <c r="L184" s="117" t="s">
        <v>60</v>
      </c>
      <c r="M184" s="117" t="s">
        <v>60</v>
      </c>
      <c r="N184" s="117" t="s">
        <v>60</v>
      </c>
      <c r="O184" s="117" t="s">
        <v>60</v>
      </c>
      <c r="P184" s="127" t="s">
        <v>60</v>
      </c>
      <c r="Q184" s="108"/>
      <c r="R184" s="108" t="s">
        <v>60</v>
      </c>
      <c r="S184" s="128" t="s">
        <v>60</v>
      </c>
      <c r="T184" s="103"/>
      <c r="U184" s="27"/>
      <c r="V184" s="27"/>
      <c r="W184" s="27"/>
      <c r="X184" s="94" t="str">
        <f t="shared" si="8"/>
        <v>--</v>
      </c>
      <c r="Y184" s="97" t="str">
        <f t="shared" si="7"/>
        <v>--</v>
      </c>
    </row>
    <row r="185" spans="1:25" ht="22.5" x14ac:dyDescent="0.2">
      <c r="A185" s="121" t="str">
        <f t="shared" si="9"/>
        <v>SP-86</v>
      </c>
      <c r="B185" s="110" t="s">
        <v>131</v>
      </c>
      <c r="C185" s="110" t="s">
        <v>14</v>
      </c>
      <c r="D185" s="130" t="s">
        <v>20</v>
      </c>
      <c r="E185" s="113">
        <f ca="1">COUNTIF(INDIRECT("D"&amp;$A$4):D2518,INDIRECT("D"&amp;ROW()))</f>
        <v>0</v>
      </c>
      <c r="F185" s="123" t="s">
        <v>20</v>
      </c>
      <c r="G185" s="124" t="s">
        <v>39</v>
      </c>
      <c r="H185" s="125" t="s">
        <v>14</v>
      </c>
      <c r="I185" s="126" t="s">
        <v>39</v>
      </c>
      <c r="J185" s="116" t="s">
        <v>60</v>
      </c>
      <c r="K185" s="117" t="s">
        <v>60</v>
      </c>
      <c r="L185" s="117" t="s">
        <v>60</v>
      </c>
      <c r="M185" s="117" t="s">
        <v>60</v>
      </c>
      <c r="N185" s="117" t="s">
        <v>60</v>
      </c>
      <c r="O185" s="117" t="s">
        <v>60</v>
      </c>
      <c r="P185" s="127" t="s">
        <v>60</v>
      </c>
      <c r="Q185" s="108"/>
      <c r="R185" s="108" t="s">
        <v>60</v>
      </c>
      <c r="S185" s="128" t="s">
        <v>60</v>
      </c>
      <c r="T185" s="103"/>
      <c r="U185" s="27"/>
      <c r="X185" s="94" t="str">
        <f t="shared" si="8"/>
        <v>--</v>
      </c>
      <c r="Y185" s="97" t="str">
        <f t="shared" si="7"/>
        <v>--</v>
      </c>
    </row>
    <row r="186" spans="1:25" ht="22.5" x14ac:dyDescent="0.2">
      <c r="A186" s="121" t="str">
        <f t="shared" si="9"/>
        <v>SP-86</v>
      </c>
      <c r="B186" s="110" t="s">
        <v>131</v>
      </c>
      <c r="C186" s="111" t="s">
        <v>14</v>
      </c>
      <c r="D186" s="130" t="s">
        <v>20</v>
      </c>
      <c r="E186" s="113">
        <f ca="1">COUNTIF(INDIRECT("D"&amp;$A$4):D2519,INDIRECT("D"&amp;ROW()))</f>
        <v>0</v>
      </c>
      <c r="F186" s="123" t="s">
        <v>20</v>
      </c>
      <c r="G186" s="124" t="s">
        <v>39</v>
      </c>
      <c r="H186" s="125" t="s">
        <v>14</v>
      </c>
      <c r="I186" s="126" t="s">
        <v>39</v>
      </c>
      <c r="J186" s="116" t="s">
        <v>60</v>
      </c>
      <c r="K186" s="117" t="s">
        <v>60</v>
      </c>
      <c r="L186" s="117" t="s">
        <v>60</v>
      </c>
      <c r="M186" s="117" t="s">
        <v>60</v>
      </c>
      <c r="N186" s="117" t="s">
        <v>60</v>
      </c>
      <c r="O186" s="117" t="s">
        <v>60</v>
      </c>
      <c r="P186" s="127" t="s">
        <v>60</v>
      </c>
      <c r="Q186" s="108"/>
      <c r="R186" s="108" t="s">
        <v>60</v>
      </c>
      <c r="S186" s="128" t="s">
        <v>60</v>
      </c>
      <c r="T186" s="103"/>
      <c r="U186" s="27"/>
      <c r="V186" s="27"/>
      <c r="W186" s="27"/>
      <c r="X186" s="94" t="str">
        <f t="shared" si="8"/>
        <v>--</v>
      </c>
      <c r="Y186" s="97" t="str">
        <f t="shared" si="7"/>
        <v>--</v>
      </c>
    </row>
    <row r="187" spans="1:25" ht="22.5" x14ac:dyDescent="0.2">
      <c r="A187" s="121" t="str">
        <f t="shared" si="9"/>
        <v>SP-86</v>
      </c>
      <c r="B187" s="110" t="s">
        <v>131</v>
      </c>
      <c r="C187" s="110" t="s">
        <v>14</v>
      </c>
      <c r="D187" s="130" t="s">
        <v>20</v>
      </c>
      <c r="E187" s="113">
        <f ca="1">COUNTIF(INDIRECT("D"&amp;$A$4):D2520,INDIRECT("D"&amp;ROW()))</f>
        <v>0</v>
      </c>
      <c r="F187" s="123" t="s">
        <v>20</v>
      </c>
      <c r="G187" s="124" t="s">
        <v>39</v>
      </c>
      <c r="H187" s="125" t="s">
        <v>14</v>
      </c>
      <c r="I187" s="126" t="s">
        <v>39</v>
      </c>
      <c r="J187" s="116" t="s">
        <v>60</v>
      </c>
      <c r="K187" s="117" t="s">
        <v>60</v>
      </c>
      <c r="L187" s="117" t="s">
        <v>60</v>
      </c>
      <c r="M187" s="117" t="s">
        <v>60</v>
      </c>
      <c r="N187" s="117" t="s">
        <v>60</v>
      </c>
      <c r="O187" s="117" t="s">
        <v>60</v>
      </c>
      <c r="P187" s="127" t="s">
        <v>60</v>
      </c>
      <c r="Q187" s="108"/>
      <c r="R187" s="108" t="s">
        <v>60</v>
      </c>
      <c r="S187" s="128" t="s">
        <v>60</v>
      </c>
      <c r="T187" s="103"/>
      <c r="U187" s="27"/>
      <c r="X187" s="94" t="str">
        <f t="shared" si="8"/>
        <v>--</v>
      </c>
      <c r="Y187" s="97" t="str">
        <f t="shared" si="7"/>
        <v>--</v>
      </c>
    </row>
    <row r="188" spans="1:25" ht="22.5" x14ac:dyDescent="0.2">
      <c r="A188" s="121" t="str">
        <f t="shared" si="9"/>
        <v>SP-86</v>
      </c>
      <c r="B188" s="110" t="s">
        <v>131</v>
      </c>
      <c r="C188" s="111" t="s">
        <v>14</v>
      </c>
      <c r="D188" s="130" t="s">
        <v>20</v>
      </c>
      <c r="E188" s="113">
        <f ca="1">COUNTIF(INDIRECT("D"&amp;$A$4):D2521,INDIRECT("D"&amp;ROW()))</f>
        <v>0</v>
      </c>
      <c r="F188" s="123" t="s">
        <v>20</v>
      </c>
      <c r="G188" s="124" t="s">
        <v>39</v>
      </c>
      <c r="H188" s="125" t="s">
        <v>14</v>
      </c>
      <c r="I188" s="126" t="s">
        <v>39</v>
      </c>
      <c r="J188" s="116" t="s">
        <v>60</v>
      </c>
      <c r="K188" s="117" t="s">
        <v>60</v>
      </c>
      <c r="L188" s="117" t="s">
        <v>60</v>
      </c>
      <c r="M188" s="117" t="s">
        <v>60</v>
      </c>
      <c r="N188" s="117" t="s">
        <v>60</v>
      </c>
      <c r="O188" s="117" t="s">
        <v>60</v>
      </c>
      <c r="P188" s="127" t="s">
        <v>60</v>
      </c>
      <c r="Q188" s="108"/>
      <c r="R188" s="108" t="s">
        <v>60</v>
      </c>
      <c r="S188" s="128" t="s">
        <v>60</v>
      </c>
      <c r="T188" s="103"/>
      <c r="U188" s="27"/>
      <c r="V188" s="27"/>
      <c r="W188" s="27"/>
      <c r="X188" s="94" t="str">
        <f t="shared" si="8"/>
        <v>--</v>
      </c>
      <c r="Y188" s="97" t="str">
        <f t="shared" si="7"/>
        <v>--</v>
      </c>
    </row>
    <row r="189" spans="1:25" ht="22.5" x14ac:dyDescent="0.2">
      <c r="A189" s="121" t="str">
        <f t="shared" si="9"/>
        <v>SP-86</v>
      </c>
      <c r="B189" s="110" t="s">
        <v>131</v>
      </c>
      <c r="C189" s="110" t="s">
        <v>14</v>
      </c>
      <c r="D189" s="130" t="s">
        <v>20</v>
      </c>
      <c r="E189" s="113">
        <f ca="1">COUNTIF(INDIRECT("D"&amp;$A$4):D2522,INDIRECT("D"&amp;ROW()))</f>
        <v>0</v>
      </c>
      <c r="F189" s="123" t="s">
        <v>20</v>
      </c>
      <c r="G189" s="124" t="s">
        <v>39</v>
      </c>
      <c r="H189" s="125" t="s">
        <v>14</v>
      </c>
      <c r="I189" s="126" t="s">
        <v>39</v>
      </c>
      <c r="J189" s="116" t="s">
        <v>60</v>
      </c>
      <c r="K189" s="117" t="s">
        <v>60</v>
      </c>
      <c r="L189" s="117" t="s">
        <v>60</v>
      </c>
      <c r="M189" s="117" t="s">
        <v>60</v>
      </c>
      <c r="N189" s="117" t="s">
        <v>60</v>
      </c>
      <c r="O189" s="117" t="s">
        <v>60</v>
      </c>
      <c r="P189" s="127" t="s">
        <v>60</v>
      </c>
      <c r="Q189" s="108"/>
      <c r="R189" s="108" t="s">
        <v>60</v>
      </c>
      <c r="S189" s="128" t="s">
        <v>60</v>
      </c>
      <c r="T189" s="103"/>
      <c r="U189" s="27"/>
      <c r="X189" s="94" t="str">
        <f t="shared" si="8"/>
        <v>--</v>
      </c>
      <c r="Y189" s="97" t="str">
        <f t="shared" si="7"/>
        <v>--</v>
      </c>
    </row>
    <row r="190" spans="1:25" ht="22.5" x14ac:dyDescent="0.2">
      <c r="A190" s="121" t="str">
        <f t="shared" si="9"/>
        <v>SP-86</v>
      </c>
      <c r="B190" s="110" t="s">
        <v>131</v>
      </c>
      <c r="C190" s="111" t="s">
        <v>14</v>
      </c>
      <c r="D190" s="130" t="s">
        <v>20</v>
      </c>
      <c r="E190" s="113">
        <f ca="1">COUNTIF(INDIRECT("D"&amp;$A$4):D2523,INDIRECT("D"&amp;ROW()))</f>
        <v>0</v>
      </c>
      <c r="F190" s="123" t="s">
        <v>20</v>
      </c>
      <c r="G190" s="124" t="s">
        <v>39</v>
      </c>
      <c r="H190" s="125" t="s">
        <v>14</v>
      </c>
      <c r="I190" s="126" t="s">
        <v>39</v>
      </c>
      <c r="J190" s="116" t="s">
        <v>60</v>
      </c>
      <c r="K190" s="117" t="s">
        <v>60</v>
      </c>
      <c r="L190" s="117" t="s">
        <v>60</v>
      </c>
      <c r="M190" s="117" t="s">
        <v>60</v>
      </c>
      <c r="N190" s="117" t="s">
        <v>60</v>
      </c>
      <c r="O190" s="117" t="s">
        <v>60</v>
      </c>
      <c r="P190" s="127" t="s">
        <v>60</v>
      </c>
      <c r="Q190" s="108"/>
      <c r="R190" s="108" t="s">
        <v>60</v>
      </c>
      <c r="S190" s="128" t="s">
        <v>60</v>
      </c>
      <c r="T190" s="103"/>
      <c r="U190" s="27"/>
      <c r="V190" s="27"/>
      <c r="W190" s="27"/>
      <c r="X190" s="94" t="str">
        <f t="shared" si="8"/>
        <v>--</v>
      </c>
      <c r="Y190" s="97" t="str">
        <f t="shared" si="7"/>
        <v>--</v>
      </c>
    </row>
    <row r="191" spans="1:25" ht="22.5" x14ac:dyDescent="0.2">
      <c r="A191" s="121" t="str">
        <f t="shared" si="9"/>
        <v>SP-86</v>
      </c>
      <c r="B191" s="110" t="s">
        <v>131</v>
      </c>
      <c r="C191" s="110" t="s">
        <v>14</v>
      </c>
      <c r="D191" s="130" t="s">
        <v>20</v>
      </c>
      <c r="E191" s="113">
        <f ca="1">COUNTIF(INDIRECT("D"&amp;$A$4):D2524,INDIRECT("D"&amp;ROW()))</f>
        <v>0</v>
      </c>
      <c r="F191" s="123" t="s">
        <v>20</v>
      </c>
      <c r="G191" s="124" t="s">
        <v>39</v>
      </c>
      <c r="H191" s="125" t="s">
        <v>14</v>
      </c>
      <c r="I191" s="126" t="s">
        <v>39</v>
      </c>
      <c r="J191" s="116" t="s">
        <v>60</v>
      </c>
      <c r="K191" s="117" t="s">
        <v>60</v>
      </c>
      <c r="L191" s="117" t="s">
        <v>60</v>
      </c>
      <c r="M191" s="117" t="s">
        <v>60</v>
      </c>
      <c r="N191" s="117" t="s">
        <v>60</v>
      </c>
      <c r="O191" s="117" t="s">
        <v>60</v>
      </c>
      <c r="P191" s="127" t="s">
        <v>60</v>
      </c>
      <c r="Q191" s="108"/>
      <c r="R191" s="108" t="s">
        <v>60</v>
      </c>
      <c r="S191" s="128" t="s">
        <v>60</v>
      </c>
      <c r="T191" s="103"/>
      <c r="U191" s="27"/>
      <c r="X191" s="94" t="str">
        <f t="shared" si="8"/>
        <v>--</v>
      </c>
      <c r="Y191" s="97" t="str">
        <f t="shared" si="7"/>
        <v>--</v>
      </c>
    </row>
    <row r="192" spans="1:25" ht="22.5" x14ac:dyDescent="0.2">
      <c r="A192" s="121" t="str">
        <f t="shared" si="9"/>
        <v>SP-86</v>
      </c>
      <c r="B192" s="110" t="s">
        <v>131</v>
      </c>
      <c r="C192" s="111" t="s">
        <v>14</v>
      </c>
      <c r="D192" s="130" t="s">
        <v>20</v>
      </c>
      <c r="E192" s="113">
        <f ca="1">COUNTIF(INDIRECT("D"&amp;$A$4):D2525,INDIRECT("D"&amp;ROW()))</f>
        <v>0</v>
      </c>
      <c r="F192" s="123" t="s">
        <v>20</v>
      </c>
      <c r="G192" s="124" t="s">
        <v>39</v>
      </c>
      <c r="H192" s="125" t="s">
        <v>14</v>
      </c>
      <c r="I192" s="126" t="s">
        <v>39</v>
      </c>
      <c r="J192" s="116" t="s">
        <v>60</v>
      </c>
      <c r="K192" s="117" t="s">
        <v>60</v>
      </c>
      <c r="L192" s="117" t="s">
        <v>60</v>
      </c>
      <c r="M192" s="117" t="s">
        <v>60</v>
      </c>
      <c r="N192" s="117" t="s">
        <v>60</v>
      </c>
      <c r="O192" s="117" t="s">
        <v>60</v>
      </c>
      <c r="P192" s="127" t="s">
        <v>60</v>
      </c>
      <c r="Q192" s="108"/>
      <c r="R192" s="108" t="s">
        <v>60</v>
      </c>
      <c r="S192" s="128" t="s">
        <v>60</v>
      </c>
      <c r="T192" s="103"/>
      <c r="U192" s="27"/>
      <c r="V192" s="27"/>
      <c r="W192" s="27"/>
      <c r="X192" s="94" t="str">
        <f t="shared" si="8"/>
        <v>--</v>
      </c>
      <c r="Y192" s="97" t="str">
        <f t="shared" si="7"/>
        <v>--</v>
      </c>
    </row>
    <row r="193" spans="1:25" ht="22.5" x14ac:dyDescent="0.2">
      <c r="A193" s="121" t="str">
        <f t="shared" si="9"/>
        <v>SP-86</v>
      </c>
      <c r="B193" s="110" t="s">
        <v>131</v>
      </c>
      <c r="C193" s="110" t="s">
        <v>14</v>
      </c>
      <c r="D193" s="130" t="s">
        <v>20</v>
      </c>
      <c r="E193" s="113">
        <f ca="1">COUNTIF(INDIRECT("D"&amp;$A$4):D2526,INDIRECT("D"&amp;ROW()))</f>
        <v>0</v>
      </c>
      <c r="F193" s="123" t="s">
        <v>20</v>
      </c>
      <c r="G193" s="124" t="s">
        <v>39</v>
      </c>
      <c r="H193" s="125" t="s">
        <v>14</v>
      </c>
      <c r="I193" s="126" t="s">
        <v>39</v>
      </c>
      <c r="J193" s="116" t="s">
        <v>60</v>
      </c>
      <c r="K193" s="117" t="s">
        <v>60</v>
      </c>
      <c r="L193" s="117" t="s">
        <v>60</v>
      </c>
      <c r="M193" s="117" t="s">
        <v>60</v>
      </c>
      <c r="N193" s="117" t="s">
        <v>60</v>
      </c>
      <c r="O193" s="117" t="s">
        <v>60</v>
      </c>
      <c r="P193" s="127" t="s">
        <v>60</v>
      </c>
      <c r="Q193" s="108"/>
      <c r="R193" s="108" t="s">
        <v>60</v>
      </c>
      <c r="S193" s="128" t="s">
        <v>60</v>
      </c>
      <c r="T193" s="103"/>
      <c r="U193" s="27"/>
      <c r="X193" s="94" t="str">
        <f t="shared" si="8"/>
        <v>--</v>
      </c>
      <c r="Y193" s="97" t="str">
        <f t="shared" si="7"/>
        <v>--</v>
      </c>
    </row>
    <row r="194" spans="1:25" ht="22.5" x14ac:dyDescent="0.2">
      <c r="A194" s="121" t="str">
        <f t="shared" si="9"/>
        <v>SP-86</v>
      </c>
      <c r="B194" s="110" t="s">
        <v>131</v>
      </c>
      <c r="C194" s="111" t="s">
        <v>14</v>
      </c>
      <c r="D194" s="130" t="s">
        <v>20</v>
      </c>
      <c r="E194" s="113">
        <f ca="1">COUNTIF(INDIRECT("D"&amp;$A$4):D2527,INDIRECT("D"&amp;ROW()))</f>
        <v>0</v>
      </c>
      <c r="F194" s="123" t="s">
        <v>20</v>
      </c>
      <c r="G194" s="124" t="s">
        <v>39</v>
      </c>
      <c r="H194" s="125" t="s">
        <v>14</v>
      </c>
      <c r="I194" s="126" t="s">
        <v>39</v>
      </c>
      <c r="J194" s="116" t="s">
        <v>60</v>
      </c>
      <c r="K194" s="117" t="s">
        <v>60</v>
      </c>
      <c r="L194" s="117" t="s">
        <v>60</v>
      </c>
      <c r="M194" s="117" t="s">
        <v>60</v>
      </c>
      <c r="N194" s="117" t="s">
        <v>60</v>
      </c>
      <c r="O194" s="117" t="s">
        <v>60</v>
      </c>
      <c r="P194" s="127" t="s">
        <v>60</v>
      </c>
      <c r="Q194" s="108"/>
      <c r="R194" s="108" t="s">
        <v>60</v>
      </c>
      <c r="S194" s="128" t="s">
        <v>60</v>
      </c>
      <c r="T194" s="103"/>
      <c r="U194" s="27"/>
      <c r="V194" s="27"/>
      <c r="W194" s="27"/>
      <c r="X194" s="94" t="str">
        <f t="shared" si="8"/>
        <v>--</v>
      </c>
      <c r="Y194" s="97" t="str">
        <f t="shared" si="7"/>
        <v>--</v>
      </c>
    </row>
    <row r="195" spans="1:25" ht="22.5" x14ac:dyDescent="0.2">
      <c r="A195" s="121" t="str">
        <f t="shared" si="9"/>
        <v>SP-86</v>
      </c>
      <c r="B195" s="110" t="s">
        <v>131</v>
      </c>
      <c r="C195" s="110" t="s">
        <v>14</v>
      </c>
      <c r="D195" s="130" t="s">
        <v>20</v>
      </c>
      <c r="E195" s="113">
        <f ca="1">COUNTIF(INDIRECT("D"&amp;$A$4):D2528,INDIRECT("D"&amp;ROW()))</f>
        <v>0</v>
      </c>
      <c r="F195" s="123" t="s">
        <v>20</v>
      </c>
      <c r="G195" s="124" t="s">
        <v>39</v>
      </c>
      <c r="H195" s="125" t="s">
        <v>14</v>
      </c>
      <c r="I195" s="126" t="s">
        <v>39</v>
      </c>
      <c r="J195" s="116" t="s">
        <v>60</v>
      </c>
      <c r="K195" s="117" t="s">
        <v>60</v>
      </c>
      <c r="L195" s="117" t="s">
        <v>60</v>
      </c>
      <c r="M195" s="117" t="s">
        <v>60</v>
      </c>
      <c r="N195" s="117" t="s">
        <v>60</v>
      </c>
      <c r="O195" s="117" t="s">
        <v>60</v>
      </c>
      <c r="P195" s="127" t="s">
        <v>60</v>
      </c>
      <c r="Q195" s="108"/>
      <c r="R195" s="108" t="s">
        <v>60</v>
      </c>
      <c r="S195" s="128" t="s">
        <v>60</v>
      </c>
      <c r="T195" s="103"/>
      <c r="U195" s="27"/>
      <c r="X195" s="94" t="str">
        <f t="shared" si="8"/>
        <v>--</v>
      </c>
      <c r="Y195" s="97" t="str">
        <f t="shared" si="7"/>
        <v>--</v>
      </c>
    </row>
    <row r="196" spans="1:25" ht="22.5" x14ac:dyDescent="0.2">
      <c r="A196" s="121" t="str">
        <f t="shared" si="9"/>
        <v>SP-86</v>
      </c>
      <c r="B196" s="110" t="s">
        <v>131</v>
      </c>
      <c r="C196" s="111" t="s">
        <v>14</v>
      </c>
      <c r="D196" s="130" t="s">
        <v>20</v>
      </c>
      <c r="E196" s="113">
        <f ca="1">COUNTIF(INDIRECT("D"&amp;$A$4):D2529,INDIRECT("D"&amp;ROW()))</f>
        <v>0</v>
      </c>
      <c r="F196" s="123" t="s">
        <v>20</v>
      </c>
      <c r="G196" s="124" t="s">
        <v>39</v>
      </c>
      <c r="H196" s="125" t="s">
        <v>14</v>
      </c>
      <c r="I196" s="126" t="s">
        <v>39</v>
      </c>
      <c r="J196" s="116" t="s">
        <v>60</v>
      </c>
      <c r="K196" s="117" t="s">
        <v>60</v>
      </c>
      <c r="L196" s="117" t="s">
        <v>60</v>
      </c>
      <c r="M196" s="117" t="s">
        <v>60</v>
      </c>
      <c r="N196" s="117" t="s">
        <v>60</v>
      </c>
      <c r="O196" s="117" t="s">
        <v>60</v>
      </c>
      <c r="P196" s="127" t="s">
        <v>60</v>
      </c>
      <c r="Q196" s="108"/>
      <c r="R196" s="108" t="s">
        <v>60</v>
      </c>
      <c r="S196" s="128" t="s">
        <v>60</v>
      </c>
      <c r="T196" s="103"/>
      <c r="U196" s="27"/>
      <c r="V196" s="27"/>
      <c r="W196" s="27"/>
      <c r="X196" s="94" t="str">
        <f t="shared" si="8"/>
        <v>--</v>
      </c>
      <c r="Y196" s="97" t="str">
        <f t="shared" si="7"/>
        <v>--</v>
      </c>
    </row>
    <row r="197" spans="1:25" ht="22.5" x14ac:dyDescent="0.2">
      <c r="A197" s="121" t="str">
        <f t="shared" si="9"/>
        <v>SP-86</v>
      </c>
      <c r="B197" s="110" t="s">
        <v>131</v>
      </c>
      <c r="C197" s="110" t="s">
        <v>14</v>
      </c>
      <c r="D197" s="130" t="s">
        <v>20</v>
      </c>
      <c r="E197" s="113">
        <f ca="1">COUNTIF(INDIRECT("D"&amp;$A$4):D2530,INDIRECT("D"&amp;ROW()))</f>
        <v>0</v>
      </c>
      <c r="F197" s="123" t="s">
        <v>20</v>
      </c>
      <c r="G197" s="124" t="s">
        <v>39</v>
      </c>
      <c r="H197" s="125" t="s">
        <v>14</v>
      </c>
      <c r="I197" s="126" t="s">
        <v>39</v>
      </c>
      <c r="J197" s="116" t="s">
        <v>60</v>
      </c>
      <c r="K197" s="117" t="s">
        <v>60</v>
      </c>
      <c r="L197" s="117" t="s">
        <v>60</v>
      </c>
      <c r="M197" s="117" t="s">
        <v>60</v>
      </c>
      <c r="N197" s="117" t="s">
        <v>60</v>
      </c>
      <c r="O197" s="117" t="s">
        <v>60</v>
      </c>
      <c r="P197" s="127" t="s">
        <v>60</v>
      </c>
      <c r="Q197" s="108"/>
      <c r="R197" s="108" t="s">
        <v>60</v>
      </c>
      <c r="S197" s="128" t="s">
        <v>60</v>
      </c>
      <c r="T197" s="103"/>
      <c r="U197" s="27"/>
      <c r="X197" s="94" t="str">
        <f t="shared" si="8"/>
        <v>--</v>
      </c>
      <c r="Y197" s="97" t="str">
        <f t="shared" si="7"/>
        <v>--</v>
      </c>
    </row>
    <row r="198" spans="1:25" ht="22.5" x14ac:dyDescent="0.2">
      <c r="A198" s="121" t="str">
        <f t="shared" si="9"/>
        <v>SP-86</v>
      </c>
      <c r="B198" s="110" t="s">
        <v>131</v>
      </c>
      <c r="C198" s="111" t="s">
        <v>14</v>
      </c>
      <c r="D198" s="130" t="s">
        <v>20</v>
      </c>
      <c r="E198" s="113">
        <f ca="1">COUNTIF(INDIRECT("D"&amp;$A$4):D2531,INDIRECT("D"&amp;ROW()))</f>
        <v>0</v>
      </c>
      <c r="F198" s="123" t="s">
        <v>20</v>
      </c>
      <c r="G198" s="124" t="s">
        <v>39</v>
      </c>
      <c r="H198" s="125" t="s">
        <v>14</v>
      </c>
      <c r="I198" s="126" t="s">
        <v>39</v>
      </c>
      <c r="J198" s="116" t="s">
        <v>60</v>
      </c>
      <c r="K198" s="117" t="s">
        <v>60</v>
      </c>
      <c r="L198" s="117" t="s">
        <v>60</v>
      </c>
      <c r="M198" s="117" t="s">
        <v>60</v>
      </c>
      <c r="N198" s="117" t="s">
        <v>60</v>
      </c>
      <c r="O198" s="117" t="s">
        <v>60</v>
      </c>
      <c r="P198" s="127" t="s">
        <v>60</v>
      </c>
      <c r="Q198" s="108"/>
      <c r="R198" s="108" t="s">
        <v>60</v>
      </c>
      <c r="S198" s="128" t="s">
        <v>60</v>
      </c>
      <c r="T198" s="103"/>
      <c r="U198" s="27"/>
      <c r="V198" s="27"/>
      <c r="W198" s="27"/>
      <c r="X198" s="94" t="str">
        <f t="shared" si="8"/>
        <v>--</v>
      </c>
      <c r="Y198" s="97" t="str">
        <f t="shared" si="7"/>
        <v>--</v>
      </c>
    </row>
    <row r="199" spans="1:25" ht="22.5" x14ac:dyDescent="0.2">
      <c r="A199" s="121" t="str">
        <f t="shared" si="9"/>
        <v>SP-86</v>
      </c>
      <c r="B199" s="110" t="s">
        <v>131</v>
      </c>
      <c r="C199" s="110" t="s">
        <v>14</v>
      </c>
      <c r="D199" s="130" t="s">
        <v>20</v>
      </c>
      <c r="E199" s="113">
        <f ca="1">COUNTIF(INDIRECT("D"&amp;$A$4):D2532,INDIRECT("D"&amp;ROW()))</f>
        <v>0</v>
      </c>
      <c r="F199" s="123" t="s">
        <v>20</v>
      </c>
      <c r="G199" s="124" t="s">
        <v>39</v>
      </c>
      <c r="H199" s="125" t="s">
        <v>14</v>
      </c>
      <c r="I199" s="126" t="s">
        <v>39</v>
      </c>
      <c r="J199" s="116" t="s">
        <v>60</v>
      </c>
      <c r="K199" s="117" t="s">
        <v>60</v>
      </c>
      <c r="L199" s="117" t="s">
        <v>60</v>
      </c>
      <c r="M199" s="117" t="s">
        <v>60</v>
      </c>
      <c r="N199" s="117" t="s">
        <v>60</v>
      </c>
      <c r="O199" s="117" t="s">
        <v>60</v>
      </c>
      <c r="P199" s="127" t="s">
        <v>60</v>
      </c>
      <c r="Q199" s="108"/>
      <c r="R199" s="108" t="s">
        <v>60</v>
      </c>
      <c r="S199" s="128" t="s">
        <v>60</v>
      </c>
      <c r="T199" s="103"/>
      <c r="U199" s="27"/>
      <c r="X199" s="94" t="str">
        <f t="shared" si="8"/>
        <v>--</v>
      </c>
      <c r="Y199" s="97" t="str">
        <f t="shared" si="7"/>
        <v>--</v>
      </c>
    </row>
    <row r="200" spans="1:25" ht="22.5" x14ac:dyDescent="0.2">
      <c r="A200" s="121" t="str">
        <f t="shared" si="9"/>
        <v>SP-86</v>
      </c>
      <c r="B200" s="110" t="s">
        <v>131</v>
      </c>
      <c r="C200" s="111" t="s">
        <v>14</v>
      </c>
      <c r="D200" s="130" t="s">
        <v>20</v>
      </c>
      <c r="E200" s="113">
        <f ca="1">COUNTIF(INDIRECT("D"&amp;$A$4):D2533,INDIRECT("D"&amp;ROW()))</f>
        <v>0</v>
      </c>
      <c r="F200" s="123" t="s">
        <v>20</v>
      </c>
      <c r="G200" s="124" t="s">
        <v>39</v>
      </c>
      <c r="H200" s="125" t="s">
        <v>14</v>
      </c>
      <c r="I200" s="126" t="s">
        <v>39</v>
      </c>
      <c r="J200" s="116" t="s">
        <v>60</v>
      </c>
      <c r="K200" s="117" t="s">
        <v>60</v>
      </c>
      <c r="L200" s="117" t="s">
        <v>60</v>
      </c>
      <c r="M200" s="117" t="s">
        <v>60</v>
      </c>
      <c r="N200" s="117" t="s">
        <v>60</v>
      </c>
      <c r="O200" s="117" t="s">
        <v>60</v>
      </c>
      <c r="P200" s="127" t="s">
        <v>60</v>
      </c>
      <c r="Q200" s="108"/>
      <c r="R200" s="108" t="s">
        <v>60</v>
      </c>
      <c r="S200" s="128" t="s">
        <v>60</v>
      </c>
      <c r="T200" s="103"/>
      <c r="U200" s="27"/>
      <c r="V200" s="27"/>
      <c r="W200" s="27"/>
      <c r="X200" s="94" t="str">
        <f t="shared" si="8"/>
        <v>--</v>
      </c>
      <c r="Y200" s="97" t="str">
        <f t="shared" si="7"/>
        <v>--</v>
      </c>
    </row>
    <row r="201" spans="1:25" ht="22.5" x14ac:dyDescent="0.2">
      <c r="A201" s="121" t="str">
        <f t="shared" si="9"/>
        <v>SP-86</v>
      </c>
      <c r="B201" s="110" t="s">
        <v>131</v>
      </c>
      <c r="C201" s="110" t="s">
        <v>14</v>
      </c>
      <c r="D201" s="130" t="s">
        <v>20</v>
      </c>
      <c r="E201" s="113">
        <f ca="1">COUNTIF(INDIRECT("D"&amp;$A$4):D2534,INDIRECT("D"&amp;ROW()))</f>
        <v>0</v>
      </c>
      <c r="F201" s="123" t="s">
        <v>20</v>
      </c>
      <c r="G201" s="124" t="s">
        <v>39</v>
      </c>
      <c r="H201" s="125" t="s">
        <v>14</v>
      </c>
      <c r="I201" s="126" t="s">
        <v>39</v>
      </c>
      <c r="J201" s="116" t="s">
        <v>60</v>
      </c>
      <c r="K201" s="117" t="s">
        <v>60</v>
      </c>
      <c r="L201" s="117" t="s">
        <v>60</v>
      </c>
      <c r="M201" s="117" t="s">
        <v>60</v>
      </c>
      <c r="N201" s="117" t="s">
        <v>60</v>
      </c>
      <c r="O201" s="117" t="s">
        <v>60</v>
      </c>
      <c r="P201" s="127" t="s">
        <v>60</v>
      </c>
      <c r="Q201" s="108"/>
      <c r="R201" s="108" t="s">
        <v>60</v>
      </c>
      <c r="S201" s="128" t="s">
        <v>60</v>
      </c>
      <c r="T201" s="103"/>
      <c r="U201" s="27"/>
      <c r="X201" s="94" t="str">
        <f t="shared" si="8"/>
        <v>--</v>
      </c>
      <c r="Y201" s="97" t="str">
        <f t="shared" ref="Y201:Y264" si="10">F201</f>
        <v>--</v>
      </c>
    </row>
    <row r="202" spans="1:25" ht="22.5" x14ac:dyDescent="0.2">
      <c r="A202" s="121" t="str">
        <f t="shared" si="9"/>
        <v>SP-86</v>
      </c>
      <c r="B202" s="110" t="s">
        <v>131</v>
      </c>
      <c r="C202" s="111" t="s">
        <v>14</v>
      </c>
      <c r="D202" s="130" t="s">
        <v>20</v>
      </c>
      <c r="E202" s="113">
        <f ca="1">COUNTIF(INDIRECT("D"&amp;$A$4):D2535,INDIRECT("D"&amp;ROW()))</f>
        <v>0</v>
      </c>
      <c r="F202" s="123" t="s">
        <v>20</v>
      </c>
      <c r="G202" s="124" t="s">
        <v>39</v>
      </c>
      <c r="H202" s="125" t="s">
        <v>14</v>
      </c>
      <c r="I202" s="126" t="s">
        <v>39</v>
      </c>
      <c r="J202" s="116" t="s">
        <v>60</v>
      </c>
      <c r="K202" s="117" t="s">
        <v>60</v>
      </c>
      <c r="L202" s="117" t="s">
        <v>60</v>
      </c>
      <c r="M202" s="117" t="s">
        <v>60</v>
      </c>
      <c r="N202" s="117" t="s">
        <v>60</v>
      </c>
      <c r="O202" s="117" t="s">
        <v>60</v>
      </c>
      <c r="P202" s="127" t="s">
        <v>60</v>
      </c>
      <c r="Q202" s="108"/>
      <c r="R202" s="108" t="s">
        <v>60</v>
      </c>
      <c r="S202" s="128" t="s">
        <v>60</v>
      </c>
      <c r="T202" s="103"/>
      <c r="U202" s="27"/>
      <c r="V202" s="27"/>
      <c r="W202" s="27"/>
      <c r="X202" s="94" t="str">
        <f t="shared" si="8"/>
        <v>--</v>
      </c>
      <c r="Y202" s="97" t="str">
        <f t="shared" si="10"/>
        <v>--</v>
      </c>
    </row>
    <row r="203" spans="1:25" ht="22.5" x14ac:dyDescent="0.2">
      <c r="A203" s="121" t="str">
        <f t="shared" si="9"/>
        <v>SP-86</v>
      </c>
      <c r="B203" s="110" t="s">
        <v>131</v>
      </c>
      <c r="C203" s="110" t="s">
        <v>14</v>
      </c>
      <c r="D203" s="130" t="s">
        <v>20</v>
      </c>
      <c r="E203" s="113">
        <f ca="1">COUNTIF(INDIRECT("D"&amp;$A$4):D2536,INDIRECT("D"&amp;ROW()))</f>
        <v>0</v>
      </c>
      <c r="F203" s="123" t="s">
        <v>20</v>
      </c>
      <c r="G203" s="124" t="s">
        <v>39</v>
      </c>
      <c r="H203" s="125" t="s">
        <v>14</v>
      </c>
      <c r="I203" s="126" t="s">
        <v>39</v>
      </c>
      <c r="J203" s="116" t="s">
        <v>60</v>
      </c>
      <c r="K203" s="117" t="s">
        <v>60</v>
      </c>
      <c r="L203" s="117" t="s">
        <v>60</v>
      </c>
      <c r="M203" s="117" t="s">
        <v>60</v>
      </c>
      <c r="N203" s="117" t="s">
        <v>60</v>
      </c>
      <c r="O203" s="117" t="s">
        <v>60</v>
      </c>
      <c r="P203" s="127" t="s">
        <v>60</v>
      </c>
      <c r="Q203" s="108"/>
      <c r="R203" s="108" t="s">
        <v>60</v>
      </c>
      <c r="S203" s="128" t="s">
        <v>60</v>
      </c>
      <c r="T203" s="103"/>
      <c r="U203" s="27"/>
      <c r="X203" s="94" t="str">
        <f t="shared" ref="X203:X266" si="11">IF(ISNONTEXT(D203),"" &amp; D203 &amp;"",T(D203))</f>
        <v>--</v>
      </c>
      <c r="Y203" s="97" t="str">
        <f t="shared" si="10"/>
        <v>--</v>
      </c>
    </row>
    <row r="204" spans="1:25" ht="22.5" x14ac:dyDescent="0.2">
      <c r="A204" s="121" t="str">
        <f t="shared" si="9"/>
        <v>SP-86</v>
      </c>
      <c r="B204" s="110" t="s">
        <v>131</v>
      </c>
      <c r="C204" s="111" t="s">
        <v>14</v>
      </c>
      <c r="D204" s="130" t="s">
        <v>20</v>
      </c>
      <c r="E204" s="113">
        <f ca="1">COUNTIF(INDIRECT("D"&amp;$A$4):D2537,INDIRECT("D"&amp;ROW()))</f>
        <v>0</v>
      </c>
      <c r="F204" s="123" t="s">
        <v>20</v>
      </c>
      <c r="G204" s="124" t="s">
        <v>39</v>
      </c>
      <c r="H204" s="125" t="s">
        <v>14</v>
      </c>
      <c r="I204" s="126" t="s">
        <v>39</v>
      </c>
      <c r="J204" s="116" t="s">
        <v>60</v>
      </c>
      <c r="K204" s="117" t="s">
        <v>60</v>
      </c>
      <c r="L204" s="117" t="s">
        <v>60</v>
      </c>
      <c r="M204" s="117" t="s">
        <v>60</v>
      </c>
      <c r="N204" s="117" t="s">
        <v>60</v>
      </c>
      <c r="O204" s="117" t="s">
        <v>60</v>
      </c>
      <c r="P204" s="127" t="s">
        <v>60</v>
      </c>
      <c r="Q204" s="108"/>
      <c r="R204" s="108" t="s">
        <v>60</v>
      </c>
      <c r="S204" s="128" t="s">
        <v>60</v>
      </c>
      <c r="T204" s="103"/>
      <c r="U204" s="27"/>
      <c r="V204" s="27"/>
      <c r="W204" s="27"/>
      <c r="X204" s="94" t="str">
        <f t="shared" si="11"/>
        <v>--</v>
      </c>
      <c r="Y204" s="97" t="str">
        <f t="shared" si="10"/>
        <v>--</v>
      </c>
    </row>
    <row r="205" spans="1:25" ht="22.5" x14ac:dyDescent="0.2">
      <c r="A205" s="121" t="str">
        <f t="shared" si="9"/>
        <v>SP-86</v>
      </c>
      <c r="B205" s="110" t="s">
        <v>131</v>
      </c>
      <c r="C205" s="110" t="s">
        <v>14</v>
      </c>
      <c r="D205" s="130" t="s">
        <v>20</v>
      </c>
      <c r="E205" s="113">
        <f ca="1">COUNTIF(INDIRECT("D"&amp;$A$4):D2538,INDIRECT("D"&amp;ROW()))</f>
        <v>0</v>
      </c>
      <c r="F205" s="123" t="s">
        <v>20</v>
      </c>
      <c r="G205" s="124" t="s">
        <v>39</v>
      </c>
      <c r="H205" s="125" t="s">
        <v>14</v>
      </c>
      <c r="I205" s="126" t="s">
        <v>39</v>
      </c>
      <c r="J205" s="116" t="s">
        <v>60</v>
      </c>
      <c r="K205" s="117" t="s">
        <v>60</v>
      </c>
      <c r="L205" s="117" t="s">
        <v>60</v>
      </c>
      <c r="M205" s="117" t="s">
        <v>60</v>
      </c>
      <c r="N205" s="117" t="s">
        <v>60</v>
      </c>
      <c r="O205" s="117" t="s">
        <v>60</v>
      </c>
      <c r="P205" s="127" t="s">
        <v>60</v>
      </c>
      <c r="Q205" s="108"/>
      <c r="R205" s="108" t="s">
        <v>60</v>
      </c>
      <c r="S205" s="128" t="s">
        <v>60</v>
      </c>
      <c r="T205" s="103"/>
      <c r="U205" s="27"/>
      <c r="X205" s="94" t="str">
        <f t="shared" si="11"/>
        <v>--</v>
      </c>
      <c r="Y205" s="97" t="str">
        <f t="shared" si="10"/>
        <v>--</v>
      </c>
    </row>
    <row r="206" spans="1:25" ht="22.5" x14ac:dyDescent="0.2">
      <c r="A206" s="121" t="str">
        <f t="shared" si="9"/>
        <v>SP-86</v>
      </c>
      <c r="B206" s="110" t="s">
        <v>131</v>
      </c>
      <c r="C206" s="111" t="s">
        <v>14</v>
      </c>
      <c r="D206" s="130" t="s">
        <v>20</v>
      </c>
      <c r="E206" s="113">
        <f ca="1">COUNTIF(INDIRECT("D"&amp;$A$4):D2539,INDIRECT("D"&amp;ROW()))</f>
        <v>0</v>
      </c>
      <c r="F206" s="123" t="s">
        <v>20</v>
      </c>
      <c r="G206" s="124" t="s">
        <v>39</v>
      </c>
      <c r="H206" s="125" t="s">
        <v>14</v>
      </c>
      <c r="I206" s="126" t="s">
        <v>39</v>
      </c>
      <c r="J206" s="116" t="s">
        <v>60</v>
      </c>
      <c r="K206" s="117" t="s">
        <v>60</v>
      </c>
      <c r="L206" s="117" t="s">
        <v>60</v>
      </c>
      <c r="M206" s="117" t="s">
        <v>60</v>
      </c>
      <c r="N206" s="117" t="s">
        <v>60</v>
      </c>
      <c r="O206" s="117" t="s">
        <v>60</v>
      </c>
      <c r="P206" s="127" t="s">
        <v>60</v>
      </c>
      <c r="Q206" s="108"/>
      <c r="R206" s="108" t="s">
        <v>60</v>
      </c>
      <c r="S206" s="128" t="s">
        <v>60</v>
      </c>
      <c r="T206" s="103"/>
      <c r="U206" s="27"/>
      <c r="V206" s="27"/>
      <c r="W206" s="27"/>
      <c r="X206" s="94" t="str">
        <f t="shared" si="11"/>
        <v>--</v>
      </c>
      <c r="Y206" s="97" t="str">
        <f t="shared" si="10"/>
        <v>--</v>
      </c>
    </row>
    <row r="207" spans="1:25" ht="22.5" x14ac:dyDescent="0.2">
      <c r="A207" s="121" t="str">
        <f t="shared" si="9"/>
        <v>SP-86</v>
      </c>
      <c r="B207" s="110" t="s">
        <v>131</v>
      </c>
      <c r="C207" s="110" t="s">
        <v>14</v>
      </c>
      <c r="D207" s="130" t="s">
        <v>20</v>
      </c>
      <c r="E207" s="113">
        <f ca="1">COUNTIF(INDIRECT("D"&amp;$A$4):D2540,INDIRECT("D"&amp;ROW()))</f>
        <v>0</v>
      </c>
      <c r="F207" s="123" t="s">
        <v>20</v>
      </c>
      <c r="G207" s="124" t="s">
        <v>39</v>
      </c>
      <c r="H207" s="125" t="s">
        <v>14</v>
      </c>
      <c r="I207" s="126" t="s">
        <v>39</v>
      </c>
      <c r="J207" s="116" t="s">
        <v>60</v>
      </c>
      <c r="K207" s="117" t="s">
        <v>60</v>
      </c>
      <c r="L207" s="117" t="s">
        <v>60</v>
      </c>
      <c r="M207" s="117" t="s">
        <v>60</v>
      </c>
      <c r="N207" s="117" t="s">
        <v>60</v>
      </c>
      <c r="O207" s="117" t="s">
        <v>60</v>
      </c>
      <c r="P207" s="127" t="s">
        <v>60</v>
      </c>
      <c r="Q207" s="108"/>
      <c r="R207" s="108" t="s">
        <v>60</v>
      </c>
      <c r="S207" s="128" t="s">
        <v>60</v>
      </c>
      <c r="T207" s="103"/>
      <c r="U207" s="27"/>
      <c r="X207" s="94" t="str">
        <f t="shared" si="11"/>
        <v>--</v>
      </c>
      <c r="Y207" s="97" t="str">
        <f t="shared" si="10"/>
        <v>--</v>
      </c>
    </row>
    <row r="208" spans="1:25" ht="22.5" x14ac:dyDescent="0.2">
      <c r="A208" s="121" t="str">
        <f t="shared" si="9"/>
        <v>SP-86</v>
      </c>
      <c r="B208" s="110" t="s">
        <v>131</v>
      </c>
      <c r="C208" s="111" t="s">
        <v>14</v>
      </c>
      <c r="D208" s="130" t="s">
        <v>20</v>
      </c>
      <c r="E208" s="113">
        <f ca="1">COUNTIF(INDIRECT("D"&amp;$A$4):D2541,INDIRECT("D"&amp;ROW()))</f>
        <v>0</v>
      </c>
      <c r="F208" s="123" t="s">
        <v>20</v>
      </c>
      <c r="G208" s="124" t="s">
        <v>39</v>
      </c>
      <c r="H208" s="125" t="s">
        <v>14</v>
      </c>
      <c r="I208" s="126" t="s">
        <v>39</v>
      </c>
      <c r="J208" s="116" t="s">
        <v>60</v>
      </c>
      <c r="K208" s="117" t="s">
        <v>60</v>
      </c>
      <c r="L208" s="117" t="s">
        <v>60</v>
      </c>
      <c r="M208" s="117" t="s">
        <v>60</v>
      </c>
      <c r="N208" s="117" t="s">
        <v>60</v>
      </c>
      <c r="O208" s="117" t="s">
        <v>60</v>
      </c>
      <c r="P208" s="127" t="s">
        <v>60</v>
      </c>
      <c r="Q208" s="108"/>
      <c r="R208" s="108" t="s">
        <v>60</v>
      </c>
      <c r="S208" s="128" t="s">
        <v>60</v>
      </c>
      <c r="T208" s="103"/>
      <c r="U208" s="27"/>
      <c r="V208" s="27"/>
      <c r="W208" s="27"/>
      <c r="X208" s="94" t="str">
        <f t="shared" si="11"/>
        <v>--</v>
      </c>
      <c r="Y208" s="97" t="str">
        <f t="shared" si="10"/>
        <v>--</v>
      </c>
    </row>
    <row r="209" spans="1:25" ht="22.5" x14ac:dyDescent="0.2">
      <c r="A209" s="121" t="str">
        <f t="shared" si="9"/>
        <v>SP-86</v>
      </c>
      <c r="B209" s="110" t="s">
        <v>131</v>
      </c>
      <c r="C209" s="110" t="s">
        <v>14</v>
      </c>
      <c r="D209" s="130" t="s">
        <v>20</v>
      </c>
      <c r="E209" s="113">
        <f ca="1">COUNTIF(INDIRECT("D"&amp;$A$4):D2542,INDIRECT("D"&amp;ROW()))</f>
        <v>0</v>
      </c>
      <c r="F209" s="123" t="s">
        <v>20</v>
      </c>
      <c r="G209" s="124" t="s">
        <v>39</v>
      </c>
      <c r="H209" s="125" t="s">
        <v>14</v>
      </c>
      <c r="I209" s="126" t="s">
        <v>39</v>
      </c>
      <c r="J209" s="116" t="s">
        <v>60</v>
      </c>
      <c r="K209" s="117" t="s">
        <v>60</v>
      </c>
      <c r="L209" s="117" t="s">
        <v>60</v>
      </c>
      <c r="M209" s="117" t="s">
        <v>60</v>
      </c>
      <c r="N209" s="117" t="s">
        <v>60</v>
      </c>
      <c r="O209" s="117" t="s">
        <v>60</v>
      </c>
      <c r="P209" s="127" t="s">
        <v>60</v>
      </c>
      <c r="Q209" s="108"/>
      <c r="R209" s="108" t="s">
        <v>60</v>
      </c>
      <c r="S209" s="128" t="s">
        <v>60</v>
      </c>
      <c r="T209" s="103"/>
      <c r="U209" s="27"/>
      <c r="X209" s="94" t="str">
        <f t="shared" si="11"/>
        <v>--</v>
      </c>
      <c r="Y209" s="97" t="str">
        <f t="shared" si="10"/>
        <v>--</v>
      </c>
    </row>
    <row r="210" spans="1:25" ht="22.5" x14ac:dyDescent="0.2">
      <c r="A210" s="121" t="str">
        <f t="shared" si="9"/>
        <v>SP-86</v>
      </c>
      <c r="B210" s="110" t="s">
        <v>131</v>
      </c>
      <c r="C210" s="111" t="s">
        <v>14</v>
      </c>
      <c r="D210" s="130" t="s">
        <v>20</v>
      </c>
      <c r="E210" s="113">
        <f ca="1">COUNTIF(INDIRECT("D"&amp;$A$4):D2543,INDIRECT("D"&amp;ROW()))</f>
        <v>0</v>
      </c>
      <c r="F210" s="123" t="s">
        <v>20</v>
      </c>
      <c r="G210" s="124" t="s">
        <v>39</v>
      </c>
      <c r="H210" s="125" t="s">
        <v>14</v>
      </c>
      <c r="I210" s="126" t="s">
        <v>39</v>
      </c>
      <c r="J210" s="116" t="s">
        <v>60</v>
      </c>
      <c r="K210" s="117" t="s">
        <v>60</v>
      </c>
      <c r="L210" s="117" t="s">
        <v>60</v>
      </c>
      <c r="M210" s="117" t="s">
        <v>60</v>
      </c>
      <c r="N210" s="117" t="s">
        <v>60</v>
      </c>
      <c r="O210" s="117" t="s">
        <v>60</v>
      </c>
      <c r="P210" s="127" t="s">
        <v>60</v>
      </c>
      <c r="Q210" s="108"/>
      <c r="R210" s="108" t="s">
        <v>60</v>
      </c>
      <c r="S210" s="128" t="s">
        <v>60</v>
      </c>
      <c r="T210" s="103"/>
      <c r="U210" s="27"/>
      <c r="V210" s="27"/>
      <c r="W210" s="27"/>
      <c r="X210" s="94" t="str">
        <f t="shared" si="11"/>
        <v>--</v>
      </c>
      <c r="Y210" s="97" t="str">
        <f t="shared" si="10"/>
        <v>--</v>
      </c>
    </row>
    <row r="211" spans="1:25" ht="22.5" x14ac:dyDescent="0.2">
      <c r="A211" s="121" t="str">
        <f t="shared" si="9"/>
        <v>SP-86</v>
      </c>
      <c r="B211" s="110" t="s">
        <v>131</v>
      </c>
      <c r="C211" s="110" t="s">
        <v>14</v>
      </c>
      <c r="D211" s="130" t="s">
        <v>20</v>
      </c>
      <c r="E211" s="113">
        <f ca="1">COUNTIF(INDIRECT("D"&amp;$A$4):D2544,INDIRECT("D"&amp;ROW()))</f>
        <v>0</v>
      </c>
      <c r="F211" s="123" t="s">
        <v>20</v>
      </c>
      <c r="G211" s="124" t="s">
        <v>39</v>
      </c>
      <c r="H211" s="125" t="s">
        <v>14</v>
      </c>
      <c r="I211" s="126" t="s">
        <v>39</v>
      </c>
      <c r="J211" s="116" t="s">
        <v>60</v>
      </c>
      <c r="K211" s="117" t="s">
        <v>60</v>
      </c>
      <c r="L211" s="117" t="s">
        <v>60</v>
      </c>
      <c r="M211" s="117" t="s">
        <v>60</v>
      </c>
      <c r="N211" s="117" t="s">
        <v>60</v>
      </c>
      <c r="O211" s="117" t="s">
        <v>60</v>
      </c>
      <c r="P211" s="127" t="s">
        <v>60</v>
      </c>
      <c r="Q211" s="108"/>
      <c r="R211" s="108" t="s">
        <v>60</v>
      </c>
      <c r="S211" s="128" t="s">
        <v>60</v>
      </c>
      <c r="T211" s="103"/>
      <c r="U211" s="27"/>
      <c r="X211" s="94" t="str">
        <f t="shared" si="11"/>
        <v>--</v>
      </c>
      <c r="Y211" s="97" t="str">
        <f t="shared" si="10"/>
        <v>--</v>
      </c>
    </row>
    <row r="212" spans="1:25" ht="22.5" x14ac:dyDescent="0.2">
      <c r="A212" s="121" t="str">
        <f t="shared" si="9"/>
        <v>SP-86</v>
      </c>
      <c r="B212" s="110" t="s">
        <v>131</v>
      </c>
      <c r="C212" s="111" t="s">
        <v>14</v>
      </c>
      <c r="D212" s="130" t="s">
        <v>20</v>
      </c>
      <c r="E212" s="113">
        <f ca="1">COUNTIF(INDIRECT("D"&amp;$A$4):D2545,INDIRECT("D"&amp;ROW()))</f>
        <v>0</v>
      </c>
      <c r="F212" s="123" t="s">
        <v>20</v>
      </c>
      <c r="G212" s="124" t="s">
        <v>39</v>
      </c>
      <c r="H212" s="125" t="s">
        <v>14</v>
      </c>
      <c r="I212" s="126" t="s">
        <v>39</v>
      </c>
      <c r="J212" s="116" t="s">
        <v>60</v>
      </c>
      <c r="K212" s="117" t="s">
        <v>60</v>
      </c>
      <c r="L212" s="117" t="s">
        <v>60</v>
      </c>
      <c r="M212" s="117" t="s">
        <v>60</v>
      </c>
      <c r="N212" s="117" t="s">
        <v>60</v>
      </c>
      <c r="O212" s="117" t="s">
        <v>60</v>
      </c>
      <c r="P212" s="127" t="s">
        <v>60</v>
      </c>
      <c r="Q212" s="108"/>
      <c r="R212" s="108" t="s">
        <v>60</v>
      </c>
      <c r="S212" s="128" t="s">
        <v>60</v>
      </c>
      <c r="T212" s="103"/>
      <c r="U212" s="27"/>
      <c r="V212" s="27"/>
      <c r="W212" s="27"/>
      <c r="X212" s="94" t="str">
        <f t="shared" si="11"/>
        <v>--</v>
      </c>
      <c r="Y212" s="97" t="str">
        <f t="shared" si="10"/>
        <v>--</v>
      </c>
    </row>
    <row r="213" spans="1:25" ht="22.5" x14ac:dyDescent="0.2">
      <c r="A213" s="121" t="str">
        <f t="shared" si="9"/>
        <v>SP-86</v>
      </c>
      <c r="B213" s="110" t="s">
        <v>131</v>
      </c>
      <c r="C213" s="110" t="s">
        <v>14</v>
      </c>
      <c r="D213" s="130" t="s">
        <v>20</v>
      </c>
      <c r="E213" s="113">
        <f ca="1">COUNTIF(INDIRECT("D"&amp;$A$4):D2546,INDIRECT("D"&amp;ROW()))</f>
        <v>0</v>
      </c>
      <c r="F213" s="123" t="s">
        <v>20</v>
      </c>
      <c r="G213" s="124" t="s">
        <v>39</v>
      </c>
      <c r="H213" s="125" t="s">
        <v>14</v>
      </c>
      <c r="I213" s="126" t="s">
        <v>39</v>
      </c>
      <c r="J213" s="116" t="s">
        <v>60</v>
      </c>
      <c r="K213" s="117" t="s">
        <v>60</v>
      </c>
      <c r="L213" s="117" t="s">
        <v>60</v>
      </c>
      <c r="M213" s="117" t="s">
        <v>60</v>
      </c>
      <c r="N213" s="117" t="s">
        <v>60</v>
      </c>
      <c r="O213" s="117" t="s">
        <v>60</v>
      </c>
      <c r="P213" s="127" t="s">
        <v>60</v>
      </c>
      <c r="Q213" s="108"/>
      <c r="R213" s="108" t="s">
        <v>60</v>
      </c>
      <c r="S213" s="128" t="s">
        <v>60</v>
      </c>
      <c r="T213" s="103"/>
      <c r="U213" s="27"/>
      <c r="X213" s="94" t="str">
        <f t="shared" si="11"/>
        <v>--</v>
      </c>
      <c r="Y213" s="97" t="str">
        <f t="shared" si="10"/>
        <v>--</v>
      </c>
    </row>
    <row r="214" spans="1:25" ht="22.5" x14ac:dyDescent="0.2">
      <c r="A214" s="121" t="str">
        <f t="shared" si="9"/>
        <v>SP-86</v>
      </c>
      <c r="B214" s="110" t="s">
        <v>131</v>
      </c>
      <c r="C214" s="111" t="s">
        <v>14</v>
      </c>
      <c r="D214" s="130" t="s">
        <v>20</v>
      </c>
      <c r="E214" s="113">
        <f ca="1">COUNTIF(INDIRECT("D"&amp;$A$4):D2547,INDIRECT("D"&amp;ROW()))</f>
        <v>0</v>
      </c>
      <c r="F214" s="123" t="s">
        <v>20</v>
      </c>
      <c r="G214" s="124" t="s">
        <v>39</v>
      </c>
      <c r="H214" s="125" t="s">
        <v>14</v>
      </c>
      <c r="I214" s="126" t="s">
        <v>39</v>
      </c>
      <c r="J214" s="116" t="s">
        <v>60</v>
      </c>
      <c r="K214" s="117" t="s">
        <v>60</v>
      </c>
      <c r="L214" s="117" t="s">
        <v>60</v>
      </c>
      <c r="M214" s="117" t="s">
        <v>60</v>
      </c>
      <c r="N214" s="117" t="s">
        <v>60</v>
      </c>
      <c r="O214" s="117" t="s">
        <v>60</v>
      </c>
      <c r="P214" s="127" t="s">
        <v>60</v>
      </c>
      <c r="Q214" s="108"/>
      <c r="R214" s="108" t="s">
        <v>60</v>
      </c>
      <c r="S214" s="128" t="s">
        <v>60</v>
      </c>
      <c r="T214" s="103"/>
      <c r="U214" s="27"/>
      <c r="V214" s="27"/>
      <c r="W214" s="27"/>
      <c r="X214" s="94" t="str">
        <f t="shared" si="11"/>
        <v>--</v>
      </c>
      <c r="Y214" s="97" t="str">
        <f t="shared" si="10"/>
        <v>--</v>
      </c>
    </row>
    <row r="215" spans="1:25" ht="22.5" x14ac:dyDescent="0.2">
      <c r="A215" s="121" t="str">
        <f t="shared" si="9"/>
        <v>SP-86</v>
      </c>
      <c r="B215" s="110" t="s">
        <v>131</v>
      </c>
      <c r="C215" s="110" t="s">
        <v>14</v>
      </c>
      <c r="D215" s="130" t="s">
        <v>20</v>
      </c>
      <c r="E215" s="113">
        <f ca="1">COUNTIF(INDIRECT("D"&amp;$A$4):D2548,INDIRECT("D"&amp;ROW()))</f>
        <v>0</v>
      </c>
      <c r="F215" s="123" t="s">
        <v>20</v>
      </c>
      <c r="G215" s="124" t="s">
        <v>39</v>
      </c>
      <c r="H215" s="125" t="s">
        <v>14</v>
      </c>
      <c r="I215" s="126" t="s">
        <v>39</v>
      </c>
      <c r="J215" s="116" t="s">
        <v>60</v>
      </c>
      <c r="K215" s="117" t="s">
        <v>60</v>
      </c>
      <c r="L215" s="117" t="s">
        <v>60</v>
      </c>
      <c r="M215" s="117" t="s">
        <v>60</v>
      </c>
      <c r="N215" s="117" t="s">
        <v>60</v>
      </c>
      <c r="O215" s="117" t="s">
        <v>60</v>
      </c>
      <c r="P215" s="127" t="s">
        <v>60</v>
      </c>
      <c r="Q215" s="108"/>
      <c r="R215" s="108" t="s">
        <v>60</v>
      </c>
      <c r="S215" s="128" t="s">
        <v>60</v>
      </c>
      <c r="T215" s="103"/>
      <c r="U215" s="27"/>
      <c r="X215" s="94" t="str">
        <f t="shared" si="11"/>
        <v>--</v>
      </c>
      <c r="Y215" s="97" t="str">
        <f t="shared" si="10"/>
        <v>--</v>
      </c>
    </row>
    <row r="216" spans="1:25" ht="22.5" x14ac:dyDescent="0.2">
      <c r="A216" s="121" t="str">
        <f t="shared" si="9"/>
        <v>SP-86</v>
      </c>
      <c r="B216" s="110" t="s">
        <v>131</v>
      </c>
      <c r="C216" s="111" t="s">
        <v>14</v>
      </c>
      <c r="D216" s="130" t="s">
        <v>20</v>
      </c>
      <c r="E216" s="113">
        <f ca="1">COUNTIF(INDIRECT("D"&amp;$A$4):D2549,INDIRECT("D"&amp;ROW()))</f>
        <v>0</v>
      </c>
      <c r="F216" s="123" t="s">
        <v>20</v>
      </c>
      <c r="G216" s="124" t="s">
        <v>39</v>
      </c>
      <c r="H216" s="125" t="s">
        <v>14</v>
      </c>
      <c r="I216" s="126" t="s">
        <v>39</v>
      </c>
      <c r="J216" s="116" t="s">
        <v>60</v>
      </c>
      <c r="K216" s="117" t="s">
        <v>60</v>
      </c>
      <c r="L216" s="117" t="s">
        <v>60</v>
      </c>
      <c r="M216" s="117" t="s">
        <v>60</v>
      </c>
      <c r="N216" s="117" t="s">
        <v>60</v>
      </c>
      <c r="O216" s="117" t="s">
        <v>60</v>
      </c>
      <c r="P216" s="127" t="s">
        <v>60</v>
      </c>
      <c r="Q216" s="108"/>
      <c r="R216" s="108" t="s">
        <v>60</v>
      </c>
      <c r="S216" s="128" t="s">
        <v>60</v>
      </c>
      <c r="T216" s="103"/>
      <c r="U216" s="27"/>
      <c r="V216" s="27"/>
      <c r="W216" s="27"/>
      <c r="X216" s="94" t="str">
        <f t="shared" si="11"/>
        <v>--</v>
      </c>
      <c r="Y216" s="97" t="str">
        <f t="shared" si="10"/>
        <v>--</v>
      </c>
    </row>
    <row r="217" spans="1:25" ht="22.5" x14ac:dyDescent="0.2">
      <c r="A217" s="121" t="str">
        <f t="shared" si="9"/>
        <v>SP-86</v>
      </c>
      <c r="B217" s="110" t="s">
        <v>131</v>
      </c>
      <c r="C217" s="110" t="s">
        <v>14</v>
      </c>
      <c r="D217" s="130" t="s">
        <v>20</v>
      </c>
      <c r="E217" s="113">
        <f ca="1">COUNTIF(INDIRECT("D"&amp;$A$4):D2550,INDIRECT("D"&amp;ROW()))</f>
        <v>0</v>
      </c>
      <c r="F217" s="123" t="s">
        <v>20</v>
      </c>
      <c r="G217" s="124" t="s">
        <v>39</v>
      </c>
      <c r="H217" s="125" t="s">
        <v>14</v>
      </c>
      <c r="I217" s="126" t="s">
        <v>39</v>
      </c>
      <c r="J217" s="116" t="s">
        <v>60</v>
      </c>
      <c r="K217" s="117" t="s">
        <v>60</v>
      </c>
      <c r="L217" s="117" t="s">
        <v>60</v>
      </c>
      <c r="M217" s="117" t="s">
        <v>60</v>
      </c>
      <c r="N217" s="117" t="s">
        <v>60</v>
      </c>
      <c r="O217" s="117" t="s">
        <v>60</v>
      </c>
      <c r="P217" s="127" t="s">
        <v>60</v>
      </c>
      <c r="Q217" s="108"/>
      <c r="R217" s="108" t="s">
        <v>60</v>
      </c>
      <c r="S217" s="128" t="s">
        <v>60</v>
      </c>
      <c r="T217" s="103"/>
      <c r="U217" s="27"/>
      <c r="X217" s="94" t="str">
        <f t="shared" si="11"/>
        <v>--</v>
      </c>
      <c r="Y217" s="97" t="str">
        <f t="shared" si="10"/>
        <v>--</v>
      </c>
    </row>
    <row r="218" spans="1:25" ht="22.5" x14ac:dyDescent="0.2">
      <c r="A218" s="121" t="str">
        <f t="shared" si="9"/>
        <v>SP-86</v>
      </c>
      <c r="B218" s="110" t="s">
        <v>131</v>
      </c>
      <c r="C218" s="111" t="s">
        <v>14</v>
      </c>
      <c r="D218" s="130" t="s">
        <v>20</v>
      </c>
      <c r="E218" s="113">
        <f ca="1">COUNTIF(INDIRECT("D"&amp;$A$4):D2551,INDIRECT("D"&amp;ROW()))</f>
        <v>0</v>
      </c>
      <c r="F218" s="123" t="s">
        <v>20</v>
      </c>
      <c r="G218" s="124" t="s">
        <v>39</v>
      </c>
      <c r="H218" s="125" t="s">
        <v>14</v>
      </c>
      <c r="I218" s="126" t="s">
        <v>39</v>
      </c>
      <c r="J218" s="116" t="s">
        <v>60</v>
      </c>
      <c r="K218" s="117" t="s">
        <v>60</v>
      </c>
      <c r="L218" s="117" t="s">
        <v>60</v>
      </c>
      <c r="M218" s="117" t="s">
        <v>60</v>
      </c>
      <c r="N218" s="117" t="s">
        <v>60</v>
      </c>
      <c r="O218" s="117" t="s">
        <v>60</v>
      </c>
      <c r="P218" s="127" t="s">
        <v>60</v>
      </c>
      <c r="Q218" s="108"/>
      <c r="R218" s="108" t="s">
        <v>60</v>
      </c>
      <c r="S218" s="128" t="s">
        <v>60</v>
      </c>
      <c r="T218" s="103"/>
      <c r="U218" s="27"/>
      <c r="V218" s="27"/>
      <c r="W218" s="27"/>
      <c r="X218" s="94" t="str">
        <f t="shared" si="11"/>
        <v>--</v>
      </c>
      <c r="Y218" s="97" t="str">
        <f t="shared" si="10"/>
        <v>--</v>
      </c>
    </row>
    <row r="219" spans="1:25" ht="22.5" x14ac:dyDescent="0.2">
      <c r="A219" s="121" t="str">
        <f t="shared" si="9"/>
        <v>SP-86</v>
      </c>
      <c r="B219" s="110" t="s">
        <v>131</v>
      </c>
      <c r="C219" s="110" t="s">
        <v>14</v>
      </c>
      <c r="D219" s="130" t="s">
        <v>20</v>
      </c>
      <c r="E219" s="113">
        <f ca="1">COUNTIF(INDIRECT("D"&amp;$A$4):D2552,INDIRECT("D"&amp;ROW()))</f>
        <v>0</v>
      </c>
      <c r="F219" s="123" t="s">
        <v>20</v>
      </c>
      <c r="G219" s="124" t="s">
        <v>39</v>
      </c>
      <c r="H219" s="125" t="s">
        <v>14</v>
      </c>
      <c r="I219" s="126" t="s">
        <v>39</v>
      </c>
      <c r="J219" s="116" t="s">
        <v>60</v>
      </c>
      <c r="K219" s="117" t="s">
        <v>60</v>
      </c>
      <c r="L219" s="117" t="s">
        <v>60</v>
      </c>
      <c r="M219" s="117" t="s">
        <v>60</v>
      </c>
      <c r="N219" s="117" t="s">
        <v>60</v>
      </c>
      <c r="O219" s="117" t="s">
        <v>60</v>
      </c>
      <c r="P219" s="127" t="s">
        <v>60</v>
      </c>
      <c r="Q219" s="108"/>
      <c r="R219" s="108" t="s">
        <v>60</v>
      </c>
      <c r="S219" s="128" t="s">
        <v>60</v>
      </c>
      <c r="T219" s="103"/>
      <c r="U219" s="27"/>
      <c r="X219" s="94" t="str">
        <f t="shared" si="11"/>
        <v>--</v>
      </c>
      <c r="Y219" s="97" t="str">
        <f t="shared" si="10"/>
        <v>--</v>
      </c>
    </row>
    <row r="220" spans="1:25" ht="22.5" x14ac:dyDescent="0.2">
      <c r="A220" s="121" t="str">
        <f t="shared" si="9"/>
        <v>SP-86</v>
      </c>
      <c r="B220" s="110" t="s">
        <v>131</v>
      </c>
      <c r="C220" s="111" t="s">
        <v>14</v>
      </c>
      <c r="D220" s="130" t="s">
        <v>20</v>
      </c>
      <c r="E220" s="113">
        <f ca="1">COUNTIF(INDIRECT("D"&amp;$A$4):D2553,INDIRECT("D"&amp;ROW()))</f>
        <v>0</v>
      </c>
      <c r="F220" s="123" t="s">
        <v>20</v>
      </c>
      <c r="G220" s="124" t="s">
        <v>39</v>
      </c>
      <c r="H220" s="125" t="s">
        <v>14</v>
      </c>
      <c r="I220" s="126" t="s">
        <v>39</v>
      </c>
      <c r="J220" s="116" t="s">
        <v>60</v>
      </c>
      <c r="K220" s="117" t="s">
        <v>60</v>
      </c>
      <c r="L220" s="117" t="s">
        <v>60</v>
      </c>
      <c r="M220" s="117" t="s">
        <v>60</v>
      </c>
      <c r="N220" s="117" t="s">
        <v>60</v>
      </c>
      <c r="O220" s="117" t="s">
        <v>60</v>
      </c>
      <c r="P220" s="127" t="s">
        <v>60</v>
      </c>
      <c r="Q220" s="108"/>
      <c r="R220" s="108" t="s">
        <v>60</v>
      </c>
      <c r="S220" s="128" t="s">
        <v>60</v>
      </c>
      <c r="T220" s="103"/>
      <c r="U220" s="27"/>
      <c r="V220" s="27"/>
      <c r="W220" s="27"/>
      <c r="X220" s="94" t="str">
        <f t="shared" si="11"/>
        <v>--</v>
      </c>
      <c r="Y220" s="97" t="str">
        <f t="shared" si="10"/>
        <v>--</v>
      </c>
    </row>
    <row r="221" spans="1:25" s="27" customFormat="1" ht="22.5" x14ac:dyDescent="0.2">
      <c r="A221" s="121" t="str">
        <f t="shared" si="9"/>
        <v>SP-86</v>
      </c>
      <c r="B221" s="110" t="s">
        <v>131</v>
      </c>
      <c r="C221" s="110" t="s">
        <v>14</v>
      </c>
      <c r="D221" s="130" t="s">
        <v>20</v>
      </c>
      <c r="E221" s="113">
        <f ca="1">COUNTIF(INDIRECT("D"&amp;$A$4):D2554,INDIRECT("D"&amp;ROW()))</f>
        <v>0</v>
      </c>
      <c r="F221" s="123" t="s">
        <v>20</v>
      </c>
      <c r="G221" s="124" t="s">
        <v>39</v>
      </c>
      <c r="H221" s="125" t="s">
        <v>14</v>
      </c>
      <c r="I221" s="126" t="s">
        <v>39</v>
      </c>
      <c r="J221" s="116" t="s">
        <v>60</v>
      </c>
      <c r="K221" s="117" t="s">
        <v>60</v>
      </c>
      <c r="L221" s="117" t="s">
        <v>60</v>
      </c>
      <c r="M221" s="117" t="s">
        <v>60</v>
      </c>
      <c r="N221" s="117" t="s">
        <v>60</v>
      </c>
      <c r="O221" s="117" t="s">
        <v>60</v>
      </c>
      <c r="P221" s="127" t="s">
        <v>60</v>
      </c>
      <c r="Q221" s="108"/>
      <c r="R221" s="108" t="s">
        <v>60</v>
      </c>
      <c r="S221" s="128" t="s">
        <v>60</v>
      </c>
      <c r="T221" s="103"/>
      <c r="V221" s="7"/>
      <c r="W221" s="7"/>
      <c r="X221" s="94" t="str">
        <f t="shared" si="11"/>
        <v>--</v>
      </c>
      <c r="Y221" s="97" t="str">
        <f t="shared" si="10"/>
        <v>--</v>
      </c>
    </row>
    <row r="222" spans="1:25" ht="22.5" x14ac:dyDescent="0.2">
      <c r="A222" s="121" t="str">
        <f t="shared" si="9"/>
        <v>SP-86</v>
      </c>
      <c r="B222" s="110" t="s">
        <v>131</v>
      </c>
      <c r="C222" s="111" t="s">
        <v>14</v>
      </c>
      <c r="D222" s="130" t="s">
        <v>20</v>
      </c>
      <c r="E222" s="113">
        <f ca="1">COUNTIF(INDIRECT("D"&amp;$A$4):D2555,INDIRECT("D"&amp;ROW()))</f>
        <v>0</v>
      </c>
      <c r="F222" s="123" t="s">
        <v>20</v>
      </c>
      <c r="G222" s="124" t="s">
        <v>39</v>
      </c>
      <c r="H222" s="125" t="s">
        <v>14</v>
      </c>
      <c r="I222" s="126" t="s">
        <v>39</v>
      </c>
      <c r="J222" s="116" t="s">
        <v>60</v>
      </c>
      <c r="K222" s="117" t="s">
        <v>60</v>
      </c>
      <c r="L222" s="117" t="s">
        <v>60</v>
      </c>
      <c r="M222" s="117" t="s">
        <v>60</v>
      </c>
      <c r="N222" s="117" t="s">
        <v>60</v>
      </c>
      <c r="O222" s="117" t="s">
        <v>60</v>
      </c>
      <c r="P222" s="127" t="s">
        <v>60</v>
      </c>
      <c r="Q222" s="108"/>
      <c r="R222" s="108" t="s">
        <v>60</v>
      </c>
      <c r="S222" s="128" t="s">
        <v>60</v>
      </c>
      <c r="T222" s="103"/>
      <c r="U222" s="27"/>
      <c r="V222" s="27"/>
      <c r="W222" s="27"/>
      <c r="X222" s="94" t="str">
        <f t="shared" si="11"/>
        <v>--</v>
      </c>
      <c r="Y222" s="97" t="str">
        <f t="shared" si="10"/>
        <v>--</v>
      </c>
    </row>
    <row r="223" spans="1:25" ht="22.5" x14ac:dyDescent="0.2">
      <c r="A223" s="121" t="str">
        <f t="shared" si="9"/>
        <v>SP-86</v>
      </c>
      <c r="B223" s="110" t="s">
        <v>131</v>
      </c>
      <c r="C223" s="110" t="s">
        <v>14</v>
      </c>
      <c r="D223" s="130" t="s">
        <v>20</v>
      </c>
      <c r="E223" s="113">
        <f ca="1">COUNTIF(INDIRECT("D"&amp;$A$4):D2556,INDIRECT("D"&amp;ROW()))</f>
        <v>0</v>
      </c>
      <c r="F223" s="123" t="s">
        <v>20</v>
      </c>
      <c r="G223" s="124" t="s">
        <v>39</v>
      </c>
      <c r="H223" s="125" t="s">
        <v>14</v>
      </c>
      <c r="I223" s="126" t="s">
        <v>39</v>
      </c>
      <c r="J223" s="116" t="s">
        <v>60</v>
      </c>
      <c r="K223" s="117" t="s">
        <v>60</v>
      </c>
      <c r="L223" s="117" t="s">
        <v>60</v>
      </c>
      <c r="M223" s="117" t="s">
        <v>60</v>
      </c>
      <c r="N223" s="117" t="s">
        <v>60</v>
      </c>
      <c r="O223" s="117" t="s">
        <v>60</v>
      </c>
      <c r="P223" s="127" t="s">
        <v>60</v>
      </c>
      <c r="Q223" s="108"/>
      <c r="R223" s="108" t="s">
        <v>60</v>
      </c>
      <c r="S223" s="128" t="s">
        <v>60</v>
      </c>
      <c r="T223" s="103"/>
      <c r="U223" s="27"/>
      <c r="X223" s="94" t="str">
        <f t="shared" si="11"/>
        <v>--</v>
      </c>
      <c r="Y223" s="97" t="str">
        <f t="shared" si="10"/>
        <v>--</v>
      </c>
    </row>
    <row r="224" spans="1:25" ht="22.5" x14ac:dyDescent="0.2">
      <c r="A224" s="121" t="str">
        <f t="shared" si="9"/>
        <v>SP-86</v>
      </c>
      <c r="B224" s="110" t="s">
        <v>131</v>
      </c>
      <c r="C224" s="111" t="s">
        <v>14</v>
      </c>
      <c r="D224" s="130" t="s">
        <v>20</v>
      </c>
      <c r="E224" s="113">
        <f ca="1">COUNTIF(INDIRECT("D"&amp;$A$4):D2557,INDIRECT("D"&amp;ROW()))</f>
        <v>0</v>
      </c>
      <c r="F224" s="123" t="s">
        <v>20</v>
      </c>
      <c r="G224" s="124" t="s">
        <v>39</v>
      </c>
      <c r="H224" s="125" t="s">
        <v>14</v>
      </c>
      <c r="I224" s="126" t="s">
        <v>39</v>
      </c>
      <c r="J224" s="116" t="s">
        <v>60</v>
      </c>
      <c r="K224" s="117" t="s">
        <v>60</v>
      </c>
      <c r="L224" s="117" t="s">
        <v>60</v>
      </c>
      <c r="M224" s="117" t="s">
        <v>60</v>
      </c>
      <c r="N224" s="117" t="s">
        <v>60</v>
      </c>
      <c r="O224" s="117" t="s">
        <v>60</v>
      </c>
      <c r="P224" s="127" t="s">
        <v>60</v>
      </c>
      <c r="Q224" s="108"/>
      <c r="R224" s="108" t="s">
        <v>60</v>
      </c>
      <c r="S224" s="128" t="s">
        <v>60</v>
      </c>
      <c r="T224" s="103"/>
      <c r="U224" s="27"/>
      <c r="V224" s="27"/>
      <c r="W224" s="27"/>
      <c r="X224" s="94" t="str">
        <f t="shared" si="11"/>
        <v>--</v>
      </c>
      <c r="Y224" s="97" t="str">
        <f t="shared" si="10"/>
        <v>--</v>
      </c>
    </row>
    <row r="225" spans="1:25" ht="22.5" x14ac:dyDescent="0.2">
      <c r="A225" s="121" t="str">
        <f t="shared" si="9"/>
        <v>SP-86</v>
      </c>
      <c r="B225" s="110" t="s">
        <v>131</v>
      </c>
      <c r="C225" s="110" t="s">
        <v>14</v>
      </c>
      <c r="D225" s="130" t="s">
        <v>20</v>
      </c>
      <c r="E225" s="113">
        <f ca="1">COUNTIF(INDIRECT("D"&amp;$A$4):D2558,INDIRECT("D"&amp;ROW()))</f>
        <v>0</v>
      </c>
      <c r="F225" s="123" t="s">
        <v>20</v>
      </c>
      <c r="G225" s="124" t="s">
        <v>39</v>
      </c>
      <c r="H225" s="125" t="s">
        <v>14</v>
      </c>
      <c r="I225" s="126" t="s">
        <v>39</v>
      </c>
      <c r="J225" s="116" t="s">
        <v>60</v>
      </c>
      <c r="K225" s="117" t="s">
        <v>60</v>
      </c>
      <c r="L225" s="117" t="s">
        <v>60</v>
      </c>
      <c r="M225" s="117" t="s">
        <v>60</v>
      </c>
      <c r="N225" s="117" t="s">
        <v>60</v>
      </c>
      <c r="O225" s="117" t="s">
        <v>60</v>
      </c>
      <c r="P225" s="127" t="s">
        <v>60</v>
      </c>
      <c r="Q225" s="108"/>
      <c r="R225" s="108" t="s">
        <v>60</v>
      </c>
      <c r="S225" s="128" t="s">
        <v>60</v>
      </c>
      <c r="T225" s="103"/>
      <c r="U225" s="27"/>
      <c r="X225" s="94" t="str">
        <f t="shared" si="11"/>
        <v>--</v>
      </c>
      <c r="Y225" s="97" t="str">
        <f t="shared" si="10"/>
        <v>--</v>
      </c>
    </row>
    <row r="226" spans="1:25" ht="22.5" x14ac:dyDescent="0.2">
      <c r="A226" s="121" t="str">
        <f t="shared" si="9"/>
        <v>SP-86</v>
      </c>
      <c r="B226" s="110" t="s">
        <v>131</v>
      </c>
      <c r="C226" s="111" t="s">
        <v>14</v>
      </c>
      <c r="D226" s="130" t="s">
        <v>20</v>
      </c>
      <c r="E226" s="113">
        <f ca="1">COUNTIF(INDIRECT("D"&amp;$A$4):D2559,INDIRECT("D"&amp;ROW()))</f>
        <v>0</v>
      </c>
      <c r="F226" s="123" t="s">
        <v>20</v>
      </c>
      <c r="G226" s="124" t="s">
        <v>39</v>
      </c>
      <c r="H226" s="125" t="s">
        <v>14</v>
      </c>
      <c r="I226" s="126" t="s">
        <v>39</v>
      </c>
      <c r="J226" s="116" t="s">
        <v>60</v>
      </c>
      <c r="K226" s="117" t="s">
        <v>60</v>
      </c>
      <c r="L226" s="117" t="s">
        <v>60</v>
      </c>
      <c r="M226" s="117" t="s">
        <v>60</v>
      </c>
      <c r="N226" s="117" t="s">
        <v>60</v>
      </c>
      <c r="O226" s="117" t="s">
        <v>60</v>
      </c>
      <c r="P226" s="127" t="s">
        <v>60</v>
      </c>
      <c r="Q226" s="108"/>
      <c r="R226" s="108" t="s">
        <v>60</v>
      </c>
      <c r="S226" s="128" t="s">
        <v>60</v>
      </c>
      <c r="T226" s="103"/>
      <c r="U226" s="27"/>
      <c r="V226" s="27"/>
      <c r="W226" s="27"/>
      <c r="X226" s="94" t="str">
        <f t="shared" si="11"/>
        <v>--</v>
      </c>
      <c r="Y226" s="97" t="str">
        <f t="shared" si="10"/>
        <v>--</v>
      </c>
    </row>
    <row r="227" spans="1:25" ht="22.5" x14ac:dyDescent="0.2">
      <c r="A227" s="121" t="str">
        <f t="shared" si="9"/>
        <v>SP-86</v>
      </c>
      <c r="B227" s="110" t="s">
        <v>131</v>
      </c>
      <c r="C227" s="110" t="s">
        <v>14</v>
      </c>
      <c r="D227" s="130" t="s">
        <v>20</v>
      </c>
      <c r="E227" s="113">
        <f ca="1">COUNTIF(INDIRECT("D"&amp;$A$4):D2560,INDIRECT("D"&amp;ROW()))</f>
        <v>0</v>
      </c>
      <c r="F227" s="123" t="s">
        <v>20</v>
      </c>
      <c r="G227" s="124" t="s">
        <v>39</v>
      </c>
      <c r="H227" s="125" t="s">
        <v>14</v>
      </c>
      <c r="I227" s="126" t="s">
        <v>39</v>
      </c>
      <c r="J227" s="116" t="s">
        <v>60</v>
      </c>
      <c r="K227" s="117" t="s">
        <v>60</v>
      </c>
      <c r="L227" s="117" t="s">
        <v>60</v>
      </c>
      <c r="M227" s="117" t="s">
        <v>60</v>
      </c>
      <c r="N227" s="117" t="s">
        <v>60</v>
      </c>
      <c r="O227" s="117" t="s">
        <v>60</v>
      </c>
      <c r="P227" s="127" t="s">
        <v>60</v>
      </c>
      <c r="Q227" s="108"/>
      <c r="R227" s="108" t="s">
        <v>60</v>
      </c>
      <c r="S227" s="128" t="s">
        <v>60</v>
      </c>
      <c r="T227" s="103"/>
      <c r="U227" s="27"/>
      <c r="X227" s="94" t="str">
        <f t="shared" si="11"/>
        <v>--</v>
      </c>
      <c r="Y227" s="97" t="str">
        <f t="shared" si="10"/>
        <v>--</v>
      </c>
    </row>
    <row r="228" spans="1:25" ht="22.5" x14ac:dyDescent="0.2">
      <c r="A228" s="121" t="str">
        <f t="shared" si="9"/>
        <v>SP-86</v>
      </c>
      <c r="B228" s="110" t="s">
        <v>131</v>
      </c>
      <c r="C228" s="111" t="s">
        <v>14</v>
      </c>
      <c r="D228" s="130" t="s">
        <v>20</v>
      </c>
      <c r="E228" s="113">
        <f ca="1">COUNTIF(INDIRECT("D"&amp;$A$4):D2561,INDIRECT("D"&amp;ROW()))</f>
        <v>0</v>
      </c>
      <c r="F228" s="123" t="s">
        <v>20</v>
      </c>
      <c r="G228" s="124" t="s">
        <v>39</v>
      </c>
      <c r="H228" s="125" t="s">
        <v>14</v>
      </c>
      <c r="I228" s="126" t="s">
        <v>39</v>
      </c>
      <c r="J228" s="116" t="s">
        <v>60</v>
      </c>
      <c r="K228" s="117" t="s">
        <v>60</v>
      </c>
      <c r="L228" s="117" t="s">
        <v>60</v>
      </c>
      <c r="M228" s="117" t="s">
        <v>60</v>
      </c>
      <c r="N228" s="117" t="s">
        <v>60</v>
      </c>
      <c r="O228" s="117" t="s">
        <v>60</v>
      </c>
      <c r="P228" s="127" t="s">
        <v>60</v>
      </c>
      <c r="Q228" s="108"/>
      <c r="R228" s="108" t="s">
        <v>60</v>
      </c>
      <c r="S228" s="128" t="s">
        <v>60</v>
      </c>
      <c r="T228" s="103"/>
      <c r="U228" s="27"/>
      <c r="V228" s="27"/>
      <c r="W228" s="27"/>
      <c r="X228" s="94" t="str">
        <f t="shared" si="11"/>
        <v>--</v>
      </c>
      <c r="Y228" s="97" t="str">
        <f t="shared" si="10"/>
        <v>--</v>
      </c>
    </row>
    <row r="229" spans="1:25" ht="22.5" x14ac:dyDescent="0.2">
      <c r="A229" s="121" t="str">
        <f t="shared" si="9"/>
        <v>SP-86</v>
      </c>
      <c r="B229" s="110" t="s">
        <v>131</v>
      </c>
      <c r="C229" s="110" t="s">
        <v>14</v>
      </c>
      <c r="D229" s="130" t="s">
        <v>20</v>
      </c>
      <c r="E229" s="113">
        <f ca="1">COUNTIF(INDIRECT("D"&amp;$A$4):D2562,INDIRECT("D"&amp;ROW()))</f>
        <v>0</v>
      </c>
      <c r="F229" s="123" t="s">
        <v>20</v>
      </c>
      <c r="G229" s="124" t="s">
        <v>39</v>
      </c>
      <c r="H229" s="125" t="s">
        <v>14</v>
      </c>
      <c r="I229" s="126" t="s">
        <v>39</v>
      </c>
      <c r="J229" s="116" t="s">
        <v>60</v>
      </c>
      <c r="K229" s="117" t="s">
        <v>60</v>
      </c>
      <c r="L229" s="117" t="s">
        <v>60</v>
      </c>
      <c r="M229" s="117" t="s">
        <v>60</v>
      </c>
      <c r="N229" s="117" t="s">
        <v>60</v>
      </c>
      <c r="O229" s="117" t="s">
        <v>60</v>
      </c>
      <c r="P229" s="127" t="s">
        <v>60</v>
      </c>
      <c r="Q229" s="108"/>
      <c r="R229" s="108" t="s">
        <v>60</v>
      </c>
      <c r="S229" s="128" t="s">
        <v>60</v>
      </c>
      <c r="T229" s="103"/>
      <c r="U229" s="27"/>
      <c r="X229" s="94" t="str">
        <f t="shared" si="11"/>
        <v>--</v>
      </c>
      <c r="Y229" s="97" t="str">
        <f t="shared" si="10"/>
        <v>--</v>
      </c>
    </row>
    <row r="230" spans="1:25" ht="22.5" x14ac:dyDescent="0.2">
      <c r="A230" s="121" t="str">
        <f t="shared" si="9"/>
        <v>SP-86</v>
      </c>
      <c r="B230" s="110" t="s">
        <v>131</v>
      </c>
      <c r="C230" s="111" t="s">
        <v>14</v>
      </c>
      <c r="D230" s="130" t="s">
        <v>20</v>
      </c>
      <c r="E230" s="113">
        <f ca="1">COUNTIF(INDIRECT("D"&amp;$A$4):D2563,INDIRECT("D"&amp;ROW()))</f>
        <v>0</v>
      </c>
      <c r="F230" s="123" t="s">
        <v>20</v>
      </c>
      <c r="G230" s="124" t="s">
        <v>39</v>
      </c>
      <c r="H230" s="125" t="s">
        <v>14</v>
      </c>
      <c r="I230" s="126" t="s">
        <v>39</v>
      </c>
      <c r="J230" s="116" t="s">
        <v>60</v>
      </c>
      <c r="K230" s="117" t="s">
        <v>60</v>
      </c>
      <c r="L230" s="117" t="s">
        <v>60</v>
      </c>
      <c r="M230" s="117" t="s">
        <v>60</v>
      </c>
      <c r="N230" s="117" t="s">
        <v>60</v>
      </c>
      <c r="O230" s="117" t="s">
        <v>60</v>
      </c>
      <c r="P230" s="127" t="s">
        <v>60</v>
      </c>
      <c r="Q230" s="108"/>
      <c r="R230" s="108" t="s">
        <v>60</v>
      </c>
      <c r="S230" s="128" t="s">
        <v>60</v>
      </c>
      <c r="T230" s="103"/>
      <c r="U230" s="27"/>
      <c r="V230" s="27"/>
      <c r="W230" s="27"/>
      <c r="X230" s="94" t="str">
        <f t="shared" si="11"/>
        <v>--</v>
      </c>
      <c r="Y230" s="97" t="str">
        <f t="shared" si="10"/>
        <v>--</v>
      </c>
    </row>
    <row r="231" spans="1:25" ht="22.5" x14ac:dyDescent="0.2">
      <c r="A231" s="121" t="str">
        <f t="shared" si="9"/>
        <v>SP-86</v>
      </c>
      <c r="B231" s="110" t="s">
        <v>131</v>
      </c>
      <c r="C231" s="110" t="s">
        <v>14</v>
      </c>
      <c r="D231" s="130" t="s">
        <v>20</v>
      </c>
      <c r="E231" s="113">
        <f ca="1">COUNTIF(INDIRECT("D"&amp;$A$4):D2564,INDIRECT("D"&amp;ROW()))</f>
        <v>0</v>
      </c>
      <c r="F231" s="123" t="s">
        <v>20</v>
      </c>
      <c r="G231" s="124" t="s">
        <v>39</v>
      </c>
      <c r="H231" s="125" t="s">
        <v>14</v>
      </c>
      <c r="I231" s="126" t="s">
        <v>39</v>
      </c>
      <c r="J231" s="116" t="s">
        <v>60</v>
      </c>
      <c r="K231" s="117" t="s">
        <v>60</v>
      </c>
      <c r="L231" s="117" t="s">
        <v>60</v>
      </c>
      <c r="M231" s="117" t="s">
        <v>60</v>
      </c>
      <c r="N231" s="117" t="s">
        <v>60</v>
      </c>
      <c r="O231" s="117" t="s">
        <v>60</v>
      </c>
      <c r="P231" s="127" t="s">
        <v>60</v>
      </c>
      <c r="Q231" s="108"/>
      <c r="R231" s="108" t="s">
        <v>60</v>
      </c>
      <c r="S231" s="128" t="s">
        <v>60</v>
      </c>
      <c r="T231" s="103"/>
      <c r="U231" s="27"/>
      <c r="X231" s="94" t="str">
        <f t="shared" si="11"/>
        <v>--</v>
      </c>
      <c r="Y231" s="97" t="str">
        <f t="shared" si="10"/>
        <v>--</v>
      </c>
    </row>
    <row r="232" spans="1:25" ht="22.5" x14ac:dyDescent="0.2">
      <c r="A232" s="121" t="str">
        <f t="shared" si="9"/>
        <v>SP-86</v>
      </c>
      <c r="B232" s="110" t="s">
        <v>131</v>
      </c>
      <c r="C232" s="111" t="s">
        <v>14</v>
      </c>
      <c r="D232" s="130" t="s">
        <v>20</v>
      </c>
      <c r="E232" s="113">
        <f ca="1">COUNTIF(INDIRECT("D"&amp;$A$4):D2565,INDIRECT("D"&amp;ROW()))</f>
        <v>0</v>
      </c>
      <c r="F232" s="123" t="s">
        <v>20</v>
      </c>
      <c r="G232" s="124" t="s">
        <v>39</v>
      </c>
      <c r="H232" s="125" t="s">
        <v>14</v>
      </c>
      <c r="I232" s="126" t="s">
        <v>39</v>
      </c>
      <c r="J232" s="116" t="s">
        <v>60</v>
      </c>
      <c r="K232" s="117" t="s">
        <v>60</v>
      </c>
      <c r="L232" s="117" t="s">
        <v>60</v>
      </c>
      <c r="M232" s="117" t="s">
        <v>60</v>
      </c>
      <c r="N232" s="117" t="s">
        <v>60</v>
      </c>
      <c r="O232" s="117" t="s">
        <v>60</v>
      </c>
      <c r="P232" s="127" t="s">
        <v>60</v>
      </c>
      <c r="Q232" s="108"/>
      <c r="R232" s="108" t="s">
        <v>60</v>
      </c>
      <c r="S232" s="128" t="s">
        <v>60</v>
      </c>
      <c r="T232" s="103"/>
      <c r="U232" s="27"/>
      <c r="V232" s="27"/>
      <c r="W232" s="27"/>
      <c r="X232" s="94" t="str">
        <f t="shared" si="11"/>
        <v>--</v>
      </c>
      <c r="Y232" s="97" t="str">
        <f t="shared" si="10"/>
        <v>--</v>
      </c>
    </row>
    <row r="233" spans="1:25" ht="22.5" x14ac:dyDescent="0.2">
      <c r="A233" s="121" t="str">
        <f t="shared" si="9"/>
        <v>SP-86</v>
      </c>
      <c r="B233" s="110" t="s">
        <v>131</v>
      </c>
      <c r="C233" s="110" t="s">
        <v>14</v>
      </c>
      <c r="D233" s="130" t="s">
        <v>20</v>
      </c>
      <c r="E233" s="113">
        <f ca="1">COUNTIF(INDIRECT("D"&amp;$A$4):D2566,INDIRECT("D"&amp;ROW()))</f>
        <v>0</v>
      </c>
      <c r="F233" s="123" t="s">
        <v>20</v>
      </c>
      <c r="G233" s="124" t="s">
        <v>39</v>
      </c>
      <c r="H233" s="125" t="s">
        <v>14</v>
      </c>
      <c r="I233" s="126" t="s">
        <v>39</v>
      </c>
      <c r="J233" s="116" t="s">
        <v>60</v>
      </c>
      <c r="K233" s="117" t="s">
        <v>60</v>
      </c>
      <c r="L233" s="117" t="s">
        <v>60</v>
      </c>
      <c r="M233" s="117" t="s">
        <v>60</v>
      </c>
      <c r="N233" s="117" t="s">
        <v>60</v>
      </c>
      <c r="O233" s="117" t="s">
        <v>60</v>
      </c>
      <c r="P233" s="127" t="s">
        <v>60</v>
      </c>
      <c r="Q233" s="108"/>
      <c r="R233" s="108" t="s">
        <v>60</v>
      </c>
      <c r="S233" s="128" t="s">
        <v>60</v>
      </c>
      <c r="T233" s="103"/>
      <c r="U233" s="27"/>
      <c r="X233" s="94" t="str">
        <f t="shared" si="11"/>
        <v>--</v>
      </c>
      <c r="Y233" s="97" t="str">
        <f t="shared" si="10"/>
        <v>--</v>
      </c>
    </row>
    <row r="234" spans="1:25" ht="22.5" x14ac:dyDescent="0.2">
      <c r="A234" s="121" t="str">
        <f t="shared" si="9"/>
        <v>SP-86</v>
      </c>
      <c r="B234" s="110" t="s">
        <v>131</v>
      </c>
      <c r="C234" s="111" t="s">
        <v>14</v>
      </c>
      <c r="D234" s="130" t="s">
        <v>20</v>
      </c>
      <c r="E234" s="113">
        <f ca="1">COUNTIF(INDIRECT("D"&amp;$A$4):D2567,INDIRECT("D"&amp;ROW()))</f>
        <v>0</v>
      </c>
      <c r="F234" s="123" t="s">
        <v>20</v>
      </c>
      <c r="G234" s="124" t="s">
        <v>39</v>
      </c>
      <c r="H234" s="125" t="s">
        <v>14</v>
      </c>
      <c r="I234" s="126" t="s">
        <v>39</v>
      </c>
      <c r="J234" s="116" t="s">
        <v>60</v>
      </c>
      <c r="K234" s="117" t="s">
        <v>60</v>
      </c>
      <c r="L234" s="117" t="s">
        <v>60</v>
      </c>
      <c r="M234" s="117" t="s">
        <v>60</v>
      </c>
      <c r="N234" s="117" t="s">
        <v>60</v>
      </c>
      <c r="O234" s="117" t="s">
        <v>60</v>
      </c>
      <c r="P234" s="127" t="s">
        <v>60</v>
      </c>
      <c r="Q234" s="108"/>
      <c r="R234" s="108" t="s">
        <v>60</v>
      </c>
      <c r="S234" s="128" t="s">
        <v>60</v>
      </c>
      <c r="T234" s="103"/>
      <c r="U234" s="27"/>
      <c r="V234" s="27"/>
      <c r="W234" s="27"/>
      <c r="X234" s="94" t="str">
        <f t="shared" si="11"/>
        <v>--</v>
      </c>
      <c r="Y234" s="97" t="str">
        <f t="shared" si="10"/>
        <v>--</v>
      </c>
    </row>
    <row r="235" spans="1:25" ht="22.5" x14ac:dyDescent="0.2">
      <c r="A235" s="121" t="str">
        <f t="shared" si="9"/>
        <v>SP-86</v>
      </c>
      <c r="B235" s="110" t="s">
        <v>131</v>
      </c>
      <c r="C235" s="110" t="s">
        <v>14</v>
      </c>
      <c r="D235" s="130" t="s">
        <v>20</v>
      </c>
      <c r="E235" s="113">
        <f ca="1">COUNTIF(INDIRECT("D"&amp;$A$4):D2568,INDIRECT("D"&amp;ROW()))</f>
        <v>0</v>
      </c>
      <c r="F235" s="123" t="s">
        <v>20</v>
      </c>
      <c r="G235" s="124" t="s">
        <v>39</v>
      </c>
      <c r="H235" s="125" t="s">
        <v>14</v>
      </c>
      <c r="I235" s="126" t="s">
        <v>39</v>
      </c>
      <c r="J235" s="116" t="s">
        <v>60</v>
      </c>
      <c r="K235" s="117" t="s">
        <v>60</v>
      </c>
      <c r="L235" s="117" t="s">
        <v>60</v>
      </c>
      <c r="M235" s="117" t="s">
        <v>60</v>
      </c>
      <c r="N235" s="117" t="s">
        <v>60</v>
      </c>
      <c r="O235" s="117" t="s">
        <v>60</v>
      </c>
      <c r="P235" s="127" t="s">
        <v>60</v>
      </c>
      <c r="Q235" s="108"/>
      <c r="R235" s="108" t="s">
        <v>60</v>
      </c>
      <c r="S235" s="128" t="s">
        <v>60</v>
      </c>
      <c r="T235" s="103"/>
      <c r="U235" s="27"/>
      <c r="X235" s="94" t="str">
        <f t="shared" si="11"/>
        <v>--</v>
      </c>
      <c r="Y235" s="97" t="str">
        <f t="shared" si="10"/>
        <v>--</v>
      </c>
    </row>
    <row r="236" spans="1:25" ht="22.5" x14ac:dyDescent="0.2">
      <c r="A236" s="121" t="str">
        <f t="shared" si="9"/>
        <v>SP-86</v>
      </c>
      <c r="B236" s="110" t="s">
        <v>131</v>
      </c>
      <c r="C236" s="111" t="s">
        <v>14</v>
      </c>
      <c r="D236" s="130" t="s">
        <v>20</v>
      </c>
      <c r="E236" s="113">
        <f ca="1">COUNTIF(INDIRECT("D"&amp;$A$4):D2569,INDIRECT("D"&amp;ROW()))</f>
        <v>0</v>
      </c>
      <c r="F236" s="123" t="s">
        <v>20</v>
      </c>
      <c r="G236" s="124" t="s">
        <v>39</v>
      </c>
      <c r="H236" s="125" t="s">
        <v>14</v>
      </c>
      <c r="I236" s="126" t="s">
        <v>39</v>
      </c>
      <c r="J236" s="116" t="s">
        <v>60</v>
      </c>
      <c r="K236" s="117" t="s">
        <v>60</v>
      </c>
      <c r="L236" s="117" t="s">
        <v>60</v>
      </c>
      <c r="M236" s="117" t="s">
        <v>60</v>
      </c>
      <c r="N236" s="117" t="s">
        <v>60</v>
      </c>
      <c r="O236" s="117" t="s">
        <v>60</v>
      </c>
      <c r="P236" s="127" t="s">
        <v>60</v>
      </c>
      <c r="Q236" s="108"/>
      <c r="R236" s="108" t="s">
        <v>60</v>
      </c>
      <c r="S236" s="128" t="s">
        <v>60</v>
      </c>
      <c r="T236" s="103"/>
      <c r="U236" s="27"/>
      <c r="V236" s="27"/>
      <c r="W236" s="27"/>
      <c r="X236" s="94" t="str">
        <f t="shared" si="11"/>
        <v>--</v>
      </c>
      <c r="Y236" s="97" t="str">
        <f t="shared" si="10"/>
        <v>--</v>
      </c>
    </row>
    <row r="237" spans="1:25" ht="22.5" x14ac:dyDescent="0.2">
      <c r="A237" s="121" t="str">
        <f t="shared" si="9"/>
        <v>SP-86</v>
      </c>
      <c r="B237" s="110" t="s">
        <v>131</v>
      </c>
      <c r="C237" s="110" t="s">
        <v>14</v>
      </c>
      <c r="D237" s="130" t="s">
        <v>20</v>
      </c>
      <c r="E237" s="113">
        <f ca="1">COUNTIF(INDIRECT("D"&amp;$A$4):D2570,INDIRECT("D"&amp;ROW()))</f>
        <v>0</v>
      </c>
      <c r="F237" s="123" t="s">
        <v>20</v>
      </c>
      <c r="G237" s="124" t="s">
        <v>39</v>
      </c>
      <c r="H237" s="125" t="s">
        <v>14</v>
      </c>
      <c r="I237" s="126" t="s">
        <v>39</v>
      </c>
      <c r="J237" s="116" t="s">
        <v>60</v>
      </c>
      <c r="K237" s="117" t="s">
        <v>60</v>
      </c>
      <c r="L237" s="117" t="s">
        <v>60</v>
      </c>
      <c r="M237" s="117" t="s">
        <v>60</v>
      </c>
      <c r="N237" s="117" t="s">
        <v>60</v>
      </c>
      <c r="O237" s="117" t="s">
        <v>60</v>
      </c>
      <c r="P237" s="127" t="s">
        <v>60</v>
      </c>
      <c r="Q237" s="108"/>
      <c r="R237" s="108" t="s">
        <v>60</v>
      </c>
      <c r="S237" s="128" t="s">
        <v>60</v>
      </c>
      <c r="T237" s="103"/>
      <c r="U237" s="27"/>
      <c r="X237" s="94" t="str">
        <f t="shared" si="11"/>
        <v>--</v>
      </c>
      <c r="Y237" s="97" t="str">
        <f t="shared" si="10"/>
        <v>--</v>
      </c>
    </row>
    <row r="238" spans="1:25" ht="22.5" x14ac:dyDescent="0.2">
      <c r="A238" s="121" t="str">
        <f t="shared" si="9"/>
        <v>SP-86</v>
      </c>
      <c r="B238" s="110" t="s">
        <v>131</v>
      </c>
      <c r="C238" s="111" t="s">
        <v>14</v>
      </c>
      <c r="D238" s="130" t="s">
        <v>20</v>
      </c>
      <c r="E238" s="113">
        <f ca="1">COUNTIF(INDIRECT("D"&amp;$A$4):D2571,INDIRECT("D"&amp;ROW()))</f>
        <v>0</v>
      </c>
      <c r="F238" s="123" t="s">
        <v>20</v>
      </c>
      <c r="G238" s="124" t="s">
        <v>39</v>
      </c>
      <c r="H238" s="125" t="s">
        <v>14</v>
      </c>
      <c r="I238" s="126" t="s">
        <v>39</v>
      </c>
      <c r="J238" s="116" t="s">
        <v>60</v>
      </c>
      <c r="K238" s="117" t="s">
        <v>60</v>
      </c>
      <c r="L238" s="117" t="s">
        <v>60</v>
      </c>
      <c r="M238" s="117" t="s">
        <v>60</v>
      </c>
      <c r="N238" s="117" t="s">
        <v>60</v>
      </c>
      <c r="O238" s="117" t="s">
        <v>60</v>
      </c>
      <c r="P238" s="127" t="s">
        <v>60</v>
      </c>
      <c r="Q238" s="108"/>
      <c r="R238" s="108" t="s">
        <v>60</v>
      </c>
      <c r="S238" s="128" t="s">
        <v>60</v>
      </c>
      <c r="T238" s="103"/>
      <c r="U238" s="27"/>
      <c r="V238" s="27"/>
      <c r="W238" s="27"/>
      <c r="X238" s="94" t="str">
        <f t="shared" si="11"/>
        <v>--</v>
      </c>
      <c r="Y238" s="97" t="str">
        <f t="shared" si="10"/>
        <v>--</v>
      </c>
    </row>
    <row r="239" spans="1:25" ht="22.5" x14ac:dyDescent="0.2">
      <c r="A239" s="121" t="str">
        <f t="shared" si="9"/>
        <v>SP-86</v>
      </c>
      <c r="B239" s="110" t="s">
        <v>131</v>
      </c>
      <c r="C239" s="110" t="s">
        <v>14</v>
      </c>
      <c r="D239" s="130" t="s">
        <v>20</v>
      </c>
      <c r="E239" s="113">
        <f ca="1">COUNTIF(INDIRECT("D"&amp;$A$4):D2572,INDIRECT("D"&amp;ROW()))</f>
        <v>0</v>
      </c>
      <c r="F239" s="123" t="s">
        <v>20</v>
      </c>
      <c r="G239" s="124" t="s">
        <v>39</v>
      </c>
      <c r="H239" s="125" t="s">
        <v>14</v>
      </c>
      <c r="I239" s="126" t="s">
        <v>39</v>
      </c>
      <c r="J239" s="116" t="s">
        <v>60</v>
      </c>
      <c r="K239" s="117" t="s">
        <v>60</v>
      </c>
      <c r="L239" s="117" t="s">
        <v>60</v>
      </c>
      <c r="M239" s="117" t="s">
        <v>60</v>
      </c>
      <c r="N239" s="117" t="s">
        <v>60</v>
      </c>
      <c r="O239" s="117" t="s">
        <v>60</v>
      </c>
      <c r="P239" s="127" t="s">
        <v>60</v>
      </c>
      <c r="Q239" s="108"/>
      <c r="R239" s="108" t="s">
        <v>60</v>
      </c>
      <c r="S239" s="128" t="s">
        <v>60</v>
      </c>
      <c r="T239" s="103"/>
      <c r="U239" s="27"/>
      <c r="X239" s="94" t="str">
        <f t="shared" si="11"/>
        <v>--</v>
      </c>
      <c r="Y239" s="97" t="str">
        <f t="shared" si="10"/>
        <v>--</v>
      </c>
    </row>
    <row r="240" spans="1:25" ht="22.5" x14ac:dyDescent="0.2">
      <c r="A240" s="121" t="str">
        <f t="shared" si="9"/>
        <v>SP-86</v>
      </c>
      <c r="B240" s="110" t="s">
        <v>131</v>
      </c>
      <c r="C240" s="111" t="s">
        <v>14</v>
      </c>
      <c r="D240" s="130" t="s">
        <v>20</v>
      </c>
      <c r="E240" s="113">
        <f ca="1">COUNTIF(INDIRECT("D"&amp;$A$4):D2573,INDIRECT("D"&amp;ROW()))</f>
        <v>0</v>
      </c>
      <c r="F240" s="123" t="s">
        <v>20</v>
      </c>
      <c r="G240" s="124" t="s">
        <v>39</v>
      </c>
      <c r="H240" s="125" t="s">
        <v>14</v>
      </c>
      <c r="I240" s="126" t="s">
        <v>39</v>
      </c>
      <c r="J240" s="116" t="s">
        <v>60</v>
      </c>
      <c r="K240" s="117" t="s">
        <v>60</v>
      </c>
      <c r="L240" s="117" t="s">
        <v>60</v>
      </c>
      <c r="M240" s="117" t="s">
        <v>60</v>
      </c>
      <c r="N240" s="117" t="s">
        <v>60</v>
      </c>
      <c r="O240" s="117" t="s">
        <v>60</v>
      </c>
      <c r="P240" s="127" t="s">
        <v>60</v>
      </c>
      <c r="Q240" s="108"/>
      <c r="R240" s="108" t="s">
        <v>60</v>
      </c>
      <c r="S240" s="128" t="s">
        <v>60</v>
      </c>
      <c r="T240" s="103"/>
      <c r="U240" s="27"/>
      <c r="V240" s="27"/>
      <c r="W240" s="27"/>
      <c r="X240" s="94" t="str">
        <f t="shared" si="11"/>
        <v>--</v>
      </c>
      <c r="Y240" s="97" t="str">
        <f t="shared" si="10"/>
        <v>--</v>
      </c>
    </row>
    <row r="241" spans="1:25" ht="22.5" x14ac:dyDescent="0.2">
      <c r="A241" s="121" t="str">
        <f t="shared" si="9"/>
        <v>SP-86</v>
      </c>
      <c r="B241" s="110" t="s">
        <v>131</v>
      </c>
      <c r="C241" s="110" t="s">
        <v>14</v>
      </c>
      <c r="D241" s="130" t="s">
        <v>20</v>
      </c>
      <c r="E241" s="113">
        <f ca="1">COUNTIF(INDIRECT("D"&amp;$A$4):D2574,INDIRECT("D"&amp;ROW()))</f>
        <v>0</v>
      </c>
      <c r="F241" s="123" t="s">
        <v>20</v>
      </c>
      <c r="G241" s="124" t="s">
        <v>39</v>
      </c>
      <c r="H241" s="125" t="s">
        <v>14</v>
      </c>
      <c r="I241" s="126" t="s">
        <v>39</v>
      </c>
      <c r="J241" s="116" t="s">
        <v>60</v>
      </c>
      <c r="K241" s="117" t="s">
        <v>60</v>
      </c>
      <c r="L241" s="117" t="s">
        <v>60</v>
      </c>
      <c r="M241" s="117" t="s">
        <v>60</v>
      </c>
      <c r="N241" s="117" t="s">
        <v>60</v>
      </c>
      <c r="O241" s="117" t="s">
        <v>60</v>
      </c>
      <c r="P241" s="127" t="s">
        <v>60</v>
      </c>
      <c r="Q241" s="108"/>
      <c r="R241" s="108" t="s">
        <v>60</v>
      </c>
      <c r="S241" s="128" t="s">
        <v>60</v>
      </c>
      <c r="T241" s="103"/>
      <c r="U241" s="27"/>
      <c r="X241" s="94" t="str">
        <f t="shared" si="11"/>
        <v>--</v>
      </c>
      <c r="Y241" s="97" t="str">
        <f t="shared" si="10"/>
        <v>--</v>
      </c>
    </row>
    <row r="242" spans="1:25" ht="22.5" x14ac:dyDescent="0.2">
      <c r="A242" s="121" t="str">
        <f t="shared" si="9"/>
        <v>SP-86</v>
      </c>
      <c r="B242" s="110" t="s">
        <v>131</v>
      </c>
      <c r="C242" s="111" t="s">
        <v>14</v>
      </c>
      <c r="D242" s="130" t="s">
        <v>20</v>
      </c>
      <c r="E242" s="113">
        <f ca="1">COUNTIF(INDIRECT("D"&amp;$A$4):D2575,INDIRECT("D"&amp;ROW()))</f>
        <v>0</v>
      </c>
      <c r="F242" s="123" t="s">
        <v>20</v>
      </c>
      <c r="G242" s="124" t="s">
        <v>39</v>
      </c>
      <c r="H242" s="125" t="s">
        <v>14</v>
      </c>
      <c r="I242" s="126" t="s">
        <v>39</v>
      </c>
      <c r="J242" s="116" t="s">
        <v>60</v>
      </c>
      <c r="K242" s="117" t="s">
        <v>60</v>
      </c>
      <c r="L242" s="117" t="s">
        <v>60</v>
      </c>
      <c r="M242" s="117" t="s">
        <v>60</v>
      </c>
      <c r="N242" s="117" t="s">
        <v>60</v>
      </c>
      <c r="O242" s="117" t="s">
        <v>60</v>
      </c>
      <c r="P242" s="127" t="s">
        <v>60</v>
      </c>
      <c r="Q242" s="108"/>
      <c r="R242" s="108" t="s">
        <v>60</v>
      </c>
      <c r="S242" s="128" t="s">
        <v>60</v>
      </c>
      <c r="T242" s="103"/>
      <c r="U242" s="27"/>
      <c r="V242" s="27"/>
      <c r="W242" s="27"/>
      <c r="X242" s="94" t="str">
        <f t="shared" si="11"/>
        <v>--</v>
      </c>
      <c r="Y242" s="97" t="str">
        <f t="shared" si="10"/>
        <v>--</v>
      </c>
    </row>
    <row r="243" spans="1:25" ht="22.5" x14ac:dyDescent="0.2">
      <c r="A243" s="121" t="str">
        <f t="shared" si="9"/>
        <v>SP-86</v>
      </c>
      <c r="B243" s="110" t="s">
        <v>131</v>
      </c>
      <c r="C243" s="110" t="s">
        <v>14</v>
      </c>
      <c r="D243" s="130" t="s">
        <v>20</v>
      </c>
      <c r="E243" s="113">
        <f ca="1">COUNTIF(INDIRECT("D"&amp;$A$4):D2576,INDIRECT("D"&amp;ROW()))</f>
        <v>0</v>
      </c>
      <c r="F243" s="123" t="s">
        <v>20</v>
      </c>
      <c r="G243" s="124" t="s">
        <v>39</v>
      </c>
      <c r="H243" s="125" t="s">
        <v>14</v>
      </c>
      <c r="I243" s="126" t="s">
        <v>39</v>
      </c>
      <c r="J243" s="116" t="s">
        <v>60</v>
      </c>
      <c r="K243" s="117" t="s">
        <v>60</v>
      </c>
      <c r="L243" s="117" t="s">
        <v>60</v>
      </c>
      <c r="M243" s="117" t="s">
        <v>60</v>
      </c>
      <c r="N243" s="117" t="s">
        <v>60</v>
      </c>
      <c r="O243" s="117" t="s">
        <v>60</v>
      </c>
      <c r="P243" s="127" t="s">
        <v>60</v>
      </c>
      <c r="Q243" s="108"/>
      <c r="R243" s="108" t="s">
        <v>60</v>
      </c>
      <c r="S243" s="128" t="s">
        <v>60</v>
      </c>
      <c r="T243" s="103"/>
      <c r="U243" s="27"/>
      <c r="X243" s="94" t="str">
        <f t="shared" si="11"/>
        <v>--</v>
      </c>
      <c r="Y243" s="97" t="str">
        <f t="shared" si="10"/>
        <v>--</v>
      </c>
    </row>
    <row r="244" spans="1:25" ht="22.5" x14ac:dyDescent="0.2">
      <c r="A244" s="121" t="str">
        <f t="shared" si="9"/>
        <v>SP-86</v>
      </c>
      <c r="B244" s="110" t="s">
        <v>131</v>
      </c>
      <c r="C244" s="111" t="s">
        <v>14</v>
      </c>
      <c r="D244" s="130" t="s">
        <v>20</v>
      </c>
      <c r="E244" s="113">
        <f ca="1">COUNTIF(INDIRECT("D"&amp;$A$4):D2577,INDIRECT("D"&amp;ROW()))</f>
        <v>0</v>
      </c>
      <c r="F244" s="123" t="s">
        <v>20</v>
      </c>
      <c r="G244" s="124" t="s">
        <v>39</v>
      </c>
      <c r="H244" s="125" t="s">
        <v>14</v>
      </c>
      <c r="I244" s="126" t="s">
        <v>39</v>
      </c>
      <c r="J244" s="116" t="s">
        <v>60</v>
      </c>
      <c r="K244" s="117" t="s">
        <v>60</v>
      </c>
      <c r="L244" s="117" t="s">
        <v>60</v>
      </c>
      <c r="M244" s="117" t="s">
        <v>60</v>
      </c>
      <c r="N244" s="117" t="s">
        <v>60</v>
      </c>
      <c r="O244" s="117" t="s">
        <v>60</v>
      </c>
      <c r="P244" s="127" t="s">
        <v>60</v>
      </c>
      <c r="Q244" s="108"/>
      <c r="R244" s="108" t="s">
        <v>60</v>
      </c>
      <c r="S244" s="128" t="s">
        <v>60</v>
      </c>
      <c r="T244" s="103"/>
      <c r="U244" s="27"/>
      <c r="V244" s="27"/>
      <c r="W244" s="27"/>
      <c r="X244" s="94" t="str">
        <f t="shared" si="11"/>
        <v>--</v>
      </c>
      <c r="Y244" s="97" t="str">
        <f t="shared" si="10"/>
        <v>--</v>
      </c>
    </row>
    <row r="245" spans="1:25" ht="22.5" x14ac:dyDescent="0.2">
      <c r="A245" s="121" t="str">
        <f t="shared" si="9"/>
        <v>SP-86</v>
      </c>
      <c r="B245" s="110" t="s">
        <v>131</v>
      </c>
      <c r="C245" s="110" t="s">
        <v>14</v>
      </c>
      <c r="D245" s="130" t="s">
        <v>20</v>
      </c>
      <c r="E245" s="113">
        <f ca="1">COUNTIF(INDIRECT("D"&amp;$A$4):D2578,INDIRECT("D"&amp;ROW()))</f>
        <v>0</v>
      </c>
      <c r="F245" s="123" t="s">
        <v>20</v>
      </c>
      <c r="G245" s="124" t="s">
        <v>39</v>
      </c>
      <c r="H245" s="125" t="s">
        <v>14</v>
      </c>
      <c r="I245" s="126" t="s">
        <v>39</v>
      </c>
      <c r="J245" s="116" t="s">
        <v>60</v>
      </c>
      <c r="K245" s="117" t="s">
        <v>60</v>
      </c>
      <c r="L245" s="117" t="s">
        <v>60</v>
      </c>
      <c r="M245" s="117" t="s">
        <v>60</v>
      </c>
      <c r="N245" s="117" t="s">
        <v>60</v>
      </c>
      <c r="O245" s="117" t="s">
        <v>60</v>
      </c>
      <c r="P245" s="127" t="s">
        <v>60</v>
      </c>
      <c r="Q245" s="108"/>
      <c r="R245" s="108" t="s">
        <v>60</v>
      </c>
      <c r="S245" s="128" t="s">
        <v>60</v>
      </c>
      <c r="T245" s="103"/>
      <c r="U245" s="27"/>
      <c r="X245" s="94" t="str">
        <f t="shared" si="11"/>
        <v>--</v>
      </c>
      <c r="Y245" s="97" t="str">
        <f t="shared" si="10"/>
        <v>--</v>
      </c>
    </row>
    <row r="246" spans="1:25" ht="22.5" x14ac:dyDescent="0.2">
      <c r="A246" s="121" t="str">
        <f>A245</f>
        <v>SP-86</v>
      </c>
      <c r="B246" s="110" t="s">
        <v>131</v>
      </c>
      <c r="C246" s="111" t="s">
        <v>14</v>
      </c>
      <c r="D246" s="130" t="s">
        <v>20</v>
      </c>
      <c r="E246" s="113">
        <f ca="1">COUNTIF(INDIRECT("D"&amp;$A$4):D2579,INDIRECT("D"&amp;ROW()))</f>
        <v>0</v>
      </c>
      <c r="F246" s="123" t="s">
        <v>20</v>
      </c>
      <c r="G246" s="124" t="s">
        <v>39</v>
      </c>
      <c r="H246" s="125" t="s">
        <v>14</v>
      </c>
      <c r="I246" s="126" t="s">
        <v>39</v>
      </c>
      <c r="J246" s="116" t="s">
        <v>60</v>
      </c>
      <c r="K246" s="117" t="s">
        <v>60</v>
      </c>
      <c r="L246" s="117" t="s">
        <v>60</v>
      </c>
      <c r="M246" s="117" t="s">
        <v>60</v>
      </c>
      <c r="N246" s="117" t="s">
        <v>60</v>
      </c>
      <c r="O246" s="117" t="s">
        <v>60</v>
      </c>
      <c r="P246" s="127" t="s">
        <v>60</v>
      </c>
      <c r="Q246" s="108"/>
      <c r="R246" s="108" t="s">
        <v>60</v>
      </c>
      <c r="S246" s="128" t="s">
        <v>60</v>
      </c>
      <c r="T246" s="103"/>
      <c r="U246" s="27"/>
      <c r="V246" s="27"/>
      <c r="W246" s="27"/>
      <c r="X246" s="94" t="str">
        <f t="shared" si="11"/>
        <v>--</v>
      </c>
      <c r="Y246" s="97" t="str">
        <f t="shared" si="10"/>
        <v>--</v>
      </c>
    </row>
    <row r="247" spans="1:25" ht="22.5" x14ac:dyDescent="0.2">
      <c r="A247" s="121" t="str">
        <f>A246</f>
        <v>SP-86</v>
      </c>
      <c r="B247" s="110" t="s">
        <v>131</v>
      </c>
      <c r="C247" s="110" t="s">
        <v>14</v>
      </c>
      <c r="D247" s="130" t="s">
        <v>20</v>
      </c>
      <c r="E247" s="113">
        <f ca="1">COUNTIF(INDIRECT("D"&amp;$A$4):D2580,INDIRECT("D"&amp;ROW()))</f>
        <v>0</v>
      </c>
      <c r="F247" s="123" t="s">
        <v>20</v>
      </c>
      <c r="G247" s="124" t="s">
        <v>39</v>
      </c>
      <c r="H247" s="125" t="s">
        <v>14</v>
      </c>
      <c r="I247" s="126" t="s">
        <v>39</v>
      </c>
      <c r="J247" s="116" t="s">
        <v>60</v>
      </c>
      <c r="K247" s="117" t="s">
        <v>60</v>
      </c>
      <c r="L247" s="117" t="s">
        <v>60</v>
      </c>
      <c r="M247" s="117" t="s">
        <v>60</v>
      </c>
      <c r="N247" s="117" t="s">
        <v>60</v>
      </c>
      <c r="O247" s="117" t="s">
        <v>60</v>
      </c>
      <c r="P247" s="127" t="s">
        <v>60</v>
      </c>
      <c r="Q247" s="108"/>
      <c r="R247" s="108" t="s">
        <v>60</v>
      </c>
      <c r="S247" s="128" t="s">
        <v>60</v>
      </c>
      <c r="T247" s="103"/>
      <c r="U247" s="27"/>
      <c r="X247" s="94" t="str">
        <f t="shared" si="11"/>
        <v>--</v>
      </c>
      <c r="Y247" s="97" t="str">
        <f t="shared" si="10"/>
        <v>--</v>
      </c>
    </row>
    <row r="248" spans="1:25" ht="22.5" x14ac:dyDescent="0.2">
      <c r="A248" s="121" t="str">
        <f t="shared" ref="A248:A253" si="12">A247</f>
        <v>SP-86</v>
      </c>
      <c r="B248" s="110" t="s">
        <v>131</v>
      </c>
      <c r="C248" s="111" t="s">
        <v>14</v>
      </c>
      <c r="D248" s="130" t="s">
        <v>20</v>
      </c>
      <c r="E248" s="113">
        <f ca="1">COUNTIF(INDIRECT("D"&amp;$A$4):D2581,INDIRECT("D"&amp;ROW()))</f>
        <v>0</v>
      </c>
      <c r="F248" s="123" t="s">
        <v>20</v>
      </c>
      <c r="G248" s="124" t="s">
        <v>39</v>
      </c>
      <c r="H248" s="125" t="s">
        <v>14</v>
      </c>
      <c r="I248" s="126" t="s">
        <v>39</v>
      </c>
      <c r="J248" s="116" t="s">
        <v>60</v>
      </c>
      <c r="K248" s="117" t="s">
        <v>60</v>
      </c>
      <c r="L248" s="117" t="s">
        <v>60</v>
      </c>
      <c r="M248" s="117" t="s">
        <v>60</v>
      </c>
      <c r="N248" s="117" t="s">
        <v>60</v>
      </c>
      <c r="O248" s="117" t="s">
        <v>60</v>
      </c>
      <c r="P248" s="127" t="s">
        <v>60</v>
      </c>
      <c r="Q248" s="108"/>
      <c r="R248" s="108" t="s">
        <v>60</v>
      </c>
      <c r="S248" s="128" t="s">
        <v>60</v>
      </c>
      <c r="T248" s="103"/>
      <c r="U248" s="27"/>
      <c r="V248" s="27"/>
      <c r="W248" s="27"/>
      <c r="X248" s="94" t="str">
        <f t="shared" si="11"/>
        <v>--</v>
      </c>
      <c r="Y248" s="97" t="str">
        <f t="shared" si="10"/>
        <v>--</v>
      </c>
    </row>
    <row r="249" spans="1:25" s="27" customFormat="1" ht="22.5" x14ac:dyDescent="0.2">
      <c r="A249" s="121" t="str">
        <f t="shared" si="12"/>
        <v>SP-86</v>
      </c>
      <c r="B249" s="110" t="s">
        <v>131</v>
      </c>
      <c r="C249" s="110" t="s">
        <v>14</v>
      </c>
      <c r="D249" s="130" t="s">
        <v>20</v>
      </c>
      <c r="E249" s="113">
        <f ca="1">COUNTIF(INDIRECT("D"&amp;$A$4):D2582,INDIRECT("D"&amp;ROW()))</f>
        <v>0</v>
      </c>
      <c r="F249" s="123" t="s">
        <v>20</v>
      </c>
      <c r="G249" s="124" t="s">
        <v>39</v>
      </c>
      <c r="H249" s="125" t="s">
        <v>14</v>
      </c>
      <c r="I249" s="126" t="s">
        <v>39</v>
      </c>
      <c r="J249" s="116" t="s">
        <v>60</v>
      </c>
      <c r="K249" s="117" t="s">
        <v>60</v>
      </c>
      <c r="L249" s="117" t="s">
        <v>60</v>
      </c>
      <c r="M249" s="117" t="s">
        <v>60</v>
      </c>
      <c r="N249" s="117" t="s">
        <v>60</v>
      </c>
      <c r="O249" s="117" t="s">
        <v>60</v>
      </c>
      <c r="P249" s="127" t="s">
        <v>60</v>
      </c>
      <c r="Q249" s="108"/>
      <c r="R249" s="108" t="s">
        <v>60</v>
      </c>
      <c r="S249" s="128" t="s">
        <v>60</v>
      </c>
      <c r="T249" s="103"/>
      <c r="V249" s="7"/>
      <c r="W249" s="7"/>
      <c r="X249" s="94" t="str">
        <f t="shared" si="11"/>
        <v>--</v>
      </c>
      <c r="Y249" s="97" t="str">
        <f t="shared" si="10"/>
        <v>--</v>
      </c>
    </row>
    <row r="250" spans="1:25" ht="22.5" x14ac:dyDescent="0.2">
      <c r="A250" s="121" t="str">
        <f t="shared" si="12"/>
        <v>SP-86</v>
      </c>
      <c r="B250" s="110" t="s">
        <v>131</v>
      </c>
      <c r="C250" s="111" t="s">
        <v>14</v>
      </c>
      <c r="D250" s="130" t="s">
        <v>20</v>
      </c>
      <c r="E250" s="113">
        <f ca="1">COUNTIF(INDIRECT("D"&amp;$A$4):D2583,INDIRECT("D"&amp;ROW()))</f>
        <v>0</v>
      </c>
      <c r="F250" s="123" t="s">
        <v>20</v>
      </c>
      <c r="G250" s="124" t="s">
        <v>39</v>
      </c>
      <c r="H250" s="125" t="s">
        <v>14</v>
      </c>
      <c r="I250" s="126" t="s">
        <v>39</v>
      </c>
      <c r="J250" s="116" t="s">
        <v>60</v>
      </c>
      <c r="K250" s="117" t="s">
        <v>60</v>
      </c>
      <c r="L250" s="117" t="s">
        <v>60</v>
      </c>
      <c r="M250" s="117" t="s">
        <v>60</v>
      </c>
      <c r="N250" s="117" t="s">
        <v>60</v>
      </c>
      <c r="O250" s="117" t="s">
        <v>60</v>
      </c>
      <c r="P250" s="127" t="s">
        <v>60</v>
      </c>
      <c r="Q250" s="108"/>
      <c r="R250" s="108" t="s">
        <v>60</v>
      </c>
      <c r="S250" s="128" t="s">
        <v>60</v>
      </c>
      <c r="T250" s="103"/>
      <c r="U250" s="27"/>
      <c r="V250" s="27"/>
      <c r="W250" s="27"/>
      <c r="X250" s="94" t="str">
        <f t="shared" si="11"/>
        <v>--</v>
      </c>
      <c r="Y250" s="97" t="str">
        <f t="shared" si="10"/>
        <v>--</v>
      </c>
    </row>
    <row r="251" spans="1:25" ht="22.5" x14ac:dyDescent="0.2">
      <c r="A251" s="121" t="str">
        <f t="shared" si="12"/>
        <v>SP-86</v>
      </c>
      <c r="B251" s="110" t="s">
        <v>131</v>
      </c>
      <c r="C251" s="110" t="s">
        <v>14</v>
      </c>
      <c r="D251" s="130" t="s">
        <v>20</v>
      </c>
      <c r="E251" s="113">
        <f ca="1">COUNTIF(INDIRECT("D"&amp;$A$4):D2584,INDIRECT("D"&amp;ROW()))</f>
        <v>0</v>
      </c>
      <c r="F251" s="123" t="s">
        <v>20</v>
      </c>
      <c r="G251" s="124" t="s">
        <v>39</v>
      </c>
      <c r="H251" s="125" t="s">
        <v>14</v>
      </c>
      <c r="I251" s="126" t="s">
        <v>39</v>
      </c>
      <c r="J251" s="116" t="s">
        <v>60</v>
      </c>
      <c r="K251" s="117" t="s">
        <v>60</v>
      </c>
      <c r="L251" s="117" t="s">
        <v>60</v>
      </c>
      <c r="M251" s="117" t="s">
        <v>60</v>
      </c>
      <c r="N251" s="117" t="s">
        <v>60</v>
      </c>
      <c r="O251" s="117" t="s">
        <v>60</v>
      </c>
      <c r="P251" s="127" t="s">
        <v>60</v>
      </c>
      <c r="Q251" s="108"/>
      <c r="R251" s="108" t="s">
        <v>60</v>
      </c>
      <c r="S251" s="128" t="s">
        <v>60</v>
      </c>
      <c r="T251" s="103"/>
      <c r="U251" s="27"/>
      <c r="X251" s="94" t="str">
        <f t="shared" si="11"/>
        <v>--</v>
      </c>
      <c r="Y251" s="97" t="str">
        <f t="shared" si="10"/>
        <v>--</v>
      </c>
    </row>
    <row r="252" spans="1:25" ht="22.5" x14ac:dyDescent="0.2">
      <c r="A252" s="121" t="str">
        <f t="shared" si="12"/>
        <v>SP-86</v>
      </c>
      <c r="B252" s="110" t="s">
        <v>131</v>
      </c>
      <c r="C252" s="111" t="s">
        <v>14</v>
      </c>
      <c r="D252" s="130" t="s">
        <v>20</v>
      </c>
      <c r="E252" s="113">
        <f ca="1">COUNTIF(INDIRECT("D"&amp;$A$4):D2585,INDIRECT("D"&amp;ROW()))</f>
        <v>0</v>
      </c>
      <c r="F252" s="123" t="s">
        <v>20</v>
      </c>
      <c r="G252" s="124" t="s">
        <v>39</v>
      </c>
      <c r="H252" s="125" t="s">
        <v>14</v>
      </c>
      <c r="I252" s="126" t="s">
        <v>39</v>
      </c>
      <c r="J252" s="116" t="s">
        <v>60</v>
      </c>
      <c r="K252" s="117" t="s">
        <v>60</v>
      </c>
      <c r="L252" s="117" t="s">
        <v>60</v>
      </c>
      <c r="M252" s="117" t="s">
        <v>60</v>
      </c>
      <c r="N252" s="117" t="s">
        <v>60</v>
      </c>
      <c r="O252" s="117" t="s">
        <v>60</v>
      </c>
      <c r="P252" s="127" t="s">
        <v>60</v>
      </c>
      <c r="Q252" s="108"/>
      <c r="R252" s="108" t="s">
        <v>60</v>
      </c>
      <c r="S252" s="128" t="s">
        <v>60</v>
      </c>
      <c r="T252" s="103"/>
      <c r="U252" s="27"/>
      <c r="V252" s="27"/>
      <c r="W252" s="27"/>
      <c r="X252" s="94" t="str">
        <f t="shared" si="11"/>
        <v>--</v>
      </c>
      <c r="Y252" s="97" t="str">
        <f t="shared" si="10"/>
        <v>--</v>
      </c>
    </row>
    <row r="253" spans="1:25" ht="22.5" x14ac:dyDescent="0.2">
      <c r="A253" s="121" t="str">
        <f t="shared" si="12"/>
        <v>SP-86</v>
      </c>
      <c r="B253" s="110" t="s">
        <v>131</v>
      </c>
      <c r="C253" s="110" t="s">
        <v>14</v>
      </c>
      <c r="D253" s="130" t="s">
        <v>20</v>
      </c>
      <c r="E253" s="113">
        <f ca="1">COUNTIF(INDIRECT("D"&amp;$A$4):D2586,INDIRECT("D"&amp;ROW()))</f>
        <v>0</v>
      </c>
      <c r="F253" s="123" t="s">
        <v>20</v>
      </c>
      <c r="G253" s="124" t="s">
        <v>39</v>
      </c>
      <c r="H253" s="125" t="s">
        <v>14</v>
      </c>
      <c r="I253" s="126" t="s">
        <v>39</v>
      </c>
      <c r="J253" s="116" t="s">
        <v>60</v>
      </c>
      <c r="K253" s="117" t="s">
        <v>60</v>
      </c>
      <c r="L253" s="117" t="s">
        <v>60</v>
      </c>
      <c r="M253" s="117" t="s">
        <v>60</v>
      </c>
      <c r="N253" s="117" t="s">
        <v>60</v>
      </c>
      <c r="O253" s="117" t="s">
        <v>60</v>
      </c>
      <c r="P253" s="127" t="s">
        <v>60</v>
      </c>
      <c r="Q253" s="108"/>
      <c r="R253" s="108" t="s">
        <v>60</v>
      </c>
      <c r="S253" s="128" t="s">
        <v>60</v>
      </c>
      <c r="T253" s="103"/>
      <c r="U253" s="27"/>
      <c r="X253" s="94" t="str">
        <f t="shared" si="11"/>
        <v>--</v>
      </c>
      <c r="Y253" s="97" t="str">
        <f t="shared" si="10"/>
        <v>--</v>
      </c>
    </row>
    <row r="254" spans="1:25" ht="22.5" x14ac:dyDescent="0.2">
      <c r="A254" s="121" t="str">
        <f>A253</f>
        <v>SP-86</v>
      </c>
      <c r="B254" s="110" t="s">
        <v>131</v>
      </c>
      <c r="C254" s="111" t="s">
        <v>14</v>
      </c>
      <c r="D254" s="130" t="s">
        <v>20</v>
      </c>
      <c r="E254" s="113">
        <f ca="1">COUNTIF(INDIRECT("D"&amp;$A$4):D2587,INDIRECT("D"&amp;ROW()))</f>
        <v>0</v>
      </c>
      <c r="F254" s="123" t="s">
        <v>20</v>
      </c>
      <c r="G254" s="124" t="s">
        <v>39</v>
      </c>
      <c r="H254" s="125" t="s">
        <v>14</v>
      </c>
      <c r="I254" s="126" t="s">
        <v>39</v>
      </c>
      <c r="J254" s="116" t="s">
        <v>60</v>
      </c>
      <c r="K254" s="117" t="s">
        <v>60</v>
      </c>
      <c r="L254" s="117" t="s">
        <v>60</v>
      </c>
      <c r="M254" s="117" t="s">
        <v>60</v>
      </c>
      <c r="N254" s="117" t="s">
        <v>60</v>
      </c>
      <c r="O254" s="117" t="s">
        <v>60</v>
      </c>
      <c r="P254" s="127" t="s">
        <v>60</v>
      </c>
      <c r="Q254" s="108"/>
      <c r="R254" s="108" t="s">
        <v>60</v>
      </c>
      <c r="S254" s="128" t="s">
        <v>60</v>
      </c>
      <c r="T254" s="103"/>
      <c r="U254" s="27"/>
      <c r="V254" s="27"/>
      <c r="W254" s="27"/>
      <c r="X254" s="94" t="str">
        <f t="shared" si="11"/>
        <v>--</v>
      </c>
      <c r="Y254" s="97" t="str">
        <f t="shared" si="10"/>
        <v>--</v>
      </c>
    </row>
    <row r="255" spans="1:25" ht="22.5" x14ac:dyDescent="0.2">
      <c r="A255" s="121" t="str">
        <f t="shared" ref="A255:A274" si="13">A254</f>
        <v>SP-86</v>
      </c>
      <c r="B255" s="110" t="s">
        <v>131</v>
      </c>
      <c r="C255" s="111" t="s">
        <v>14</v>
      </c>
      <c r="D255" s="130" t="s">
        <v>20</v>
      </c>
      <c r="E255" s="113">
        <f ca="1">COUNTIF(INDIRECT("D"&amp;$A$4):D2588,INDIRECT("D"&amp;ROW()))</f>
        <v>0</v>
      </c>
      <c r="F255" s="123" t="s">
        <v>20</v>
      </c>
      <c r="G255" s="124" t="s">
        <v>39</v>
      </c>
      <c r="H255" s="125" t="s">
        <v>14</v>
      </c>
      <c r="I255" s="126" t="s">
        <v>39</v>
      </c>
      <c r="J255" s="116" t="s">
        <v>60</v>
      </c>
      <c r="K255" s="117" t="s">
        <v>60</v>
      </c>
      <c r="L255" s="117" t="s">
        <v>60</v>
      </c>
      <c r="M255" s="117" t="s">
        <v>60</v>
      </c>
      <c r="N255" s="117" t="s">
        <v>60</v>
      </c>
      <c r="O255" s="117" t="s">
        <v>60</v>
      </c>
      <c r="P255" s="127" t="s">
        <v>60</v>
      </c>
      <c r="Q255" s="108"/>
      <c r="R255" s="108" t="s">
        <v>60</v>
      </c>
      <c r="S255" s="128" t="s">
        <v>60</v>
      </c>
      <c r="T255" s="103"/>
      <c r="U255" s="27"/>
      <c r="V255" s="27"/>
      <c r="W255" s="27"/>
      <c r="X255" s="94" t="str">
        <f t="shared" si="11"/>
        <v>--</v>
      </c>
      <c r="Y255" s="97" t="str">
        <f t="shared" si="10"/>
        <v>--</v>
      </c>
    </row>
    <row r="256" spans="1:25" ht="22.5" x14ac:dyDescent="0.2">
      <c r="A256" s="121" t="str">
        <f t="shared" si="13"/>
        <v>SP-86</v>
      </c>
      <c r="B256" s="110" t="s">
        <v>131</v>
      </c>
      <c r="C256" s="111" t="s">
        <v>14</v>
      </c>
      <c r="D256" s="130" t="s">
        <v>20</v>
      </c>
      <c r="E256" s="113">
        <f ca="1">COUNTIF(INDIRECT("D"&amp;$A$4):D2589,INDIRECT("D"&amp;ROW()))</f>
        <v>0</v>
      </c>
      <c r="F256" s="123" t="s">
        <v>20</v>
      </c>
      <c r="G256" s="124" t="s">
        <v>39</v>
      </c>
      <c r="H256" s="125" t="s">
        <v>14</v>
      </c>
      <c r="I256" s="126" t="s">
        <v>39</v>
      </c>
      <c r="J256" s="116" t="s">
        <v>60</v>
      </c>
      <c r="K256" s="117" t="s">
        <v>60</v>
      </c>
      <c r="L256" s="117" t="s">
        <v>60</v>
      </c>
      <c r="M256" s="117" t="s">
        <v>60</v>
      </c>
      <c r="N256" s="117" t="s">
        <v>60</v>
      </c>
      <c r="O256" s="117" t="s">
        <v>60</v>
      </c>
      <c r="P256" s="127" t="s">
        <v>60</v>
      </c>
      <c r="Q256" s="108"/>
      <c r="R256" s="108" t="s">
        <v>60</v>
      </c>
      <c r="S256" s="128" t="s">
        <v>60</v>
      </c>
      <c r="T256" s="103"/>
      <c r="U256" s="27"/>
      <c r="V256" s="27"/>
      <c r="W256" s="27"/>
      <c r="X256" s="94" t="str">
        <f t="shared" si="11"/>
        <v>--</v>
      </c>
      <c r="Y256" s="97" t="str">
        <f t="shared" si="10"/>
        <v>--</v>
      </c>
    </row>
    <row r="257" spans="1:25" ht="22.5" x14ac:dyDescent="0.2">
      <c r="A257" s="121" t="str">
        <f t="shared" si="13"/>
        <v>SP-86</v>
      </c>
      <c r="B257" s="110" t="s">
        <v>131</v>
      </c>
      <c r="C257" s="111" t="s">
        <v>14</v>
      </c>
      <c r="D257" s="130" t="s">
        <v>20</v>
      </c>
      <c r="E257" s="113">
        <f ca="1">COUNTIF(INDIRECT("D"&amp;$A$4):D2590,INDIRECT("D"&amp;ROW()))</f>
        <v>0</v>
      </c>
      <c r="F257" s="123" t="s">
        <v>20</v>
      </c>
      <c r="G257" s="124" t="s">
        <v>39</v>
      </c>
      <c r="H257" s="125" t="s">
        <v>14</v>
      </c>
      <c r="I257" s="126" t="s">
        <v>39</v>
      </c>
      <c r="J257" s="116" t="s">
        <v>60</v>
      </c>
      <c r="K257" s="117" t="s">
        <v>60</v>
      </c>
      <c r="L257" s="117" t="s">
        <v>60</v>
      </c>
      <c r="M257" s="117" t="s">
        <v>60</v>
      </c>
      <c r="N257" s="117" t="s">
        <v>60</v>
      </c>
      <c r="O257" s="117" t="s">
        <v>60</v>
      </c>
      <c r="P257" s="127" t="s">
        <v>60</v>
      </c>
      <c r="Q257" s="108"/>
      <c r="R257" s="108" t="s">
        <v>60</v>
      </c>
      <c r="S257" s="128" t="s">
        <v>60</v>
      </c>
      <c r="T257" s="103"/>
      <c r="U257" s="27"/>
      <c r="V257" s="27"/>
      <c r="W257" s="27"/>
      <c r="X257" s="94" t="str">
        <f t="shared" si="11"/>
        <v>--</v>
      </c>
      <c r="Y257" s="97" t="str">
        <f t="shared" si="10"/>
        <v>--</v>
      </c>
    </row>
    <row r="258" spans="1:25" ht="22.5" x14ac:dyDescent="0.2">
      <c r="A258" s="121" t="str">
        <f t="shared" si="13"/>
        <v>SP-86</v>
      </c>
      <c r="B258" s="110" t="s">
        <v>131</v>
      </c>
      <c r="C258" s="111" t="s">
        <v>14</v>
      </c>
      <c r="D258" s="130" t="s">
        <v>20</v>
      </c>
      <c r="E258" s="113">
        <f ca="1">COUNTIF(INDIRECT("D"&amp;$A$4):D2591,INDIRECT("D"&amp;ROW()))</f>
        <v>0</v>
      </c>
      <c r="F258" s="123" t="s">
        <v>20</v>
      </c>
      <c r="G258" s="124" t="s">
        <v>39</v>
      </c>
      <c r="H258" s="125" t="s">
        <v>14</v>
      </c>
      <c r="I258" s="126" t="s">
        <v>39</v>
      </c>
      <c r="J258" s="116" t="s">
        <v>60</v>
      </c>
      <c r="K258" s="117" t="s">
        <v>60</v>
      </c>
      <c r="L258" s="117" t="s">
        <v>60</v>
      </c>
      <c r="M258" s="117" t="s">
        <v>60</v>
      </c>
      <c r="N258" s="117" t="s">
        <v>60</v>
      </c>
      <c r="O258" s="117" t="s">
        <v>60</v>
      </c>
      <c r="P258" s="127" t="s">
        <v>60</v>
      </c>
      <c r="Q258" s="108"/>
      <c r="R258" s="108" t="s">
        <v>60</v>
      </c>
      <c r="S258" s="128" t="s">
        <v>60</v>
      </c>
      <c r="T258" s="103"/>
      <c r="U258" s="27"/>
      <c r="V258" s="27"/>
      <c r="W258" s="27"/>
      <c r="X258" s="94" t="str">
        <f t="shared" si="11"/>
        <v>--</v>
      </c>
      <c r="Y258" s="97" t="str">
        <f t="shared" si="10"/>
        <v>--</v>
      </c>
    </row>
    <row r="259" spans="1:25" ht="22.5" x14ac:dyDescent="0.2">
      <c r="A259" s="121" t="str">
        <f t="shared" si="13"/>
        <v>SP-86</v>
      </c>
      <c r="B259" s="110" t="s">
        <v>131</v>
      </c>
      <c r="C259" s="111" t="s">
        <v>14</v>
      </c>
      <c r="D259" s="130" t="s">
        <v>20</v>
      </c>
      <c r="E259" s="113">
        <f ca="1">COUNTIF(INDIRECT("D"&amp;$A$4):D2592,INDIRECT("D"&amp;ROW()))</f>
        <v>0</v>
      </c>
      <c r="F259" s="123" t="s">
        <v>20</v>
      </c>
      <c r="G259" s="124" t="s">
        <v>39</v>
      </c>
      <c r="H259" s="125" t="s">
        <v>14</v>
      </c>
      <c r="I259" s="126" t="s">
        <v>39</v>
      </c>
      <c r="J259" s="116" t="s">
        <v>60</v>
      </c>
      <c r="K259" s="117" t="s">
        <v>60</v>
      </c>
      <c r="L259" s="117" t="s">
        <v>60</v>
      </c>
      <c r="M259" s="117" t="s">
        <v>60</v>
      </c>
      <c r="N259" s="117" t="s">
        <v>60</v>
      </c>
      <c r="O259" s="117" t="s">
        <v>60</v>
      </c>
      <c r="P259" s="127" t="s">
        <v>60</v>
      </c>
      <c r="Q259" s="108"/>
      <c r="R259" s="108" t="s">
        <v>60</v>
      </c>
      <c r="S259" s="128" t="s">
        <v>60</v>
      </c>
      <c r="T259" s="103"/>
      <c r="U259" s="27"/>
      <c r="V259" s="27"/>
      <c r="W259" s="27"/>
      <c r="X259" s="94" t="str">
        <f t="shared" si="11"/>
        <v>--</v>
      </c>
      <c r="Y259" s="97" t="str">
        <f t="shared" si="10"/>
        <v>--</v>
      </c>
    </row>
    <row r="260" spans="1:25" ht="22.5" x14ac:dyDescent="0.2">
      <c r="A260" s="121" t="str">
        <f t="shared" si="13"/>
        <v>SP-86</v>
      </c>
      <c r="B260" s="110" t="s">
        <v>131</v>
      </c>
      <c r="C260" s="111" t="s">
        <v>14</v>
      </c>
      <c r="D260" s="130" t="s">
        <v>20</v>
      </c>
      <c r="E260" s="113">
        <f ca="1">COUNTIF(INDIRECT("D"&amp;$A$4):D2593,INDIRECT("D"&amp;ROW()))</f>
        <v>0</v>
      </c>
      <c r="F260" s="123" t="s">
        <v>20</v>
      </c>
      <c r="G260" s="124" t="s">
        <v>39</v>
      </c>
      <c r="H260" s="125" t="s">
        <v>14</v>
      </c>
      <c r="I260" s="126" t="s">
        <v>39</v>
      </c>
      <c r="J260" s="116" t="s">
        <v>60</v>
      </c>
      <c r="K260" s="117" t="s">
        <v>60</v>
      </c>
      <c r="L260" s="117" t="s">
        <v>60</v>
      </c>
      <c r="M260" s="117" t="s">
        <v>60</v>
      </c>
      <c r="N260" s="117" t="s">
        <v>60</v>
      </c>
      <c r="O260" s="117" t="s">
        <v>60</v>
      </c>
      <c r="P260" s="127" t="s">
        <v>60</v>
      </c>
      <c r="Q260" s="108"/>
      <c r="R260" s="108" t="s">
        <v>60</v>
      </c>
      <c r="S260" s="128" t="s">
        <v>60</v>
      </c>
      <c r="T260" s="103"/>
      <c r="U260" s="27"/>
      <c r="V260" s="27"/>
      <c r="W260" s="27"/>
      <c r="X260" s="94" t="str">
        <f t="shared" si="11"/>
        <v>--</v>
      </c>
      <c r="Y260" s="97" t="str">
        <f t="shared" si="10"/>
        <v>--</v>
      </c>
    </row>
    <row r="261" spans="1:25" ht="22.5" x14ac:dyDescent="0.2">
      <c r="A261" s="121" t="str">
        <f t="shared" si="13"/>
        <v>SP-86</v>
      </c>
      <c r="B261" s="110" t="s">
        <v>131</v>
      </c>
      <c r="C261" s="111" t="s">
        <v>14</v>
      </c>
      <c r="D261" s="130" t="s">
        <v>20</v>
      </c>
      <c r="E261" s="113">
        <f ca="1">COUNTIF(INDIRECT("D"&amp;$A$4):D2594,INDIRECT("D"&amp;ROW()))</f>
        <v>0</v>
      </c>
      <c r="F261" s="123" t="s">
        <v>20</v>
      </c>
      <c r="G261" s="124" t="s">
        <v>39</v>
      </c>
      <c r="H261" s="125" t="s">
        <v>14</v>
      </c>
      <c r="I261" s="126" t="s">
        <v>39</v>
      </c>
      <c r="J261" s="116" t="s">
        <v>60</v>
      </c>
      <c r="K261" s="117" t="s">
        <v>60</v>
      </c>
      <c r="L261" s="117" t="s">
        <v>60</v>
      </c>
      <c r="M261" s="117" t="s">
        <v>60</v>
      </c>
      <c r="N261" s="117" t="s">
        <v>60</v>
      </c>
      <c r="O261" s="117" t="s">
        <v>60</v>
      </c>
      <c r="P261" s="127" t="s">
        <v>60</v>
      </c>
      <c r="Q261" s="108"/>
      <c r="R261" s="108" t="s">
        <v>60</v>
      </c>
      <c r="S261" s="128" t="s">
        <v>60</v>
      </c>
      <c r="T261" s="103"/>
      <c r="U261" s="27"/>
      <c r="V261" s="27"/>
      <c r="W261" s="27"/>
      <c r="X261" s="94" t="str">
        <f t="shared" si="11"/>
        <v>--</v>
      </c>
      <c r="Y261" s="97" t="str">
        <f t="shared" si="10"/>
        <v>--</v>
      </c>
    </row>
    <row r="262" spans="1:25" ht="22.5" x14ac:dyDescent="0.2">
      <c r="A262" s="121" t="str">
        <f t="shared" si="13"/>
        <v>SP-86</v>
      </c>
      <c r="B262" s="110" t="s">
        <v>131</v>
      </c>
      <c r="C262" s="111" t="s">
        <v>14</v>
      </c>
      <c r="D262" s="130" t="s">
        <v>20</v>
      </c>
      <c r="E262" s="113">
        <f ca="1">COUNTIF(INDIRECT("D"&amp;$A$4):D2595,INDIRECT("D"&amp;ROW()))</f>
        <v>0</v>
      </c>
      <c r="F262" s="123" t="s">
        <v>20</v>
      </c>
      <c r="G262" s="124" t="s">
        <v>39</v>
      </c>
      <c r="H262" s="125" t="s">
        <v>14</v>
      </c>
      <c r="I262" s="126" t="s">
        <v>39</v>
      </c>
      <c r="J262" s="116" t="s">
        <v>60</v>
      </c>
      <c r="K262" s="117" t="s">
        <v>60</v>
      </c>
      <c r="L262" s="117" t="s">
        <v>60</v>
      </c>
      <c r="M262" s="117" t="s">
        <v>60</v>
      </c>
      <c r="N262" s="117" t="s">
        <v>60</v>
      </c>
      <c r="O262" s="117" t="s">
        <v>60</v>
      </c>
      <c r="P262" s="127" t="s">
        <v>60</v>
      </c>
      <c r="Q262" s="108"/>
      <c r="R262" s="108" t="s">
        <v>60</v>
      </c>
      <c r="S262" s="128" t="s">
        <v>60</v>
      </c>
      <c r="T262" s="103"/>
      <c r="U262" s="27"/>
      <c r="V262" s="27"/>
      <c r="W262" s="27"/>
      <c r="X262" s="94" t="str">
        <f t="shared" si="11"/>
        <v>--</v>
      </c>
      <c r="Y262" s="97" t="str">
        <f t="shared" si="10"/>
        <v>--</v>
      </c>
    </row>
    <row r="263" spans="1:25" ht="22.5" x14ac:dyDescent="0.2">
      <c r="A263" s="121" t="str">
        <f t="shared" si="13"/>
        <v>SP-86</v>
      </c>
      <c r="B263" s="110" t="s">
        <v>131</v>
      </c>
      <c r="C263" s="111" t="s">
        <v>14</v>
      </c>
      <c r="D263" s="130" t="s">
        <v>20</v>
      </c>
      <c r="E263" s="113">
        <f ca="1">COUNTIF(INDIRECT("D"&amp;$A$4):D2596,INDIRECT("D"&amp;ROW()))</f>
        <v>0</v>
      </c>
      <c r="F263" s="123" t="s">
        <v>20</v>
      </c>
      <c r="G263" s="124" t="s">
        <v>39</v>
      </c>
      <c r="H263" s="125" t="s">
        <v>14</v>
      </c>
      <c r="I263" s="126" t="s">
        <v>39</v>
      </c>
      <c r="J263" s="116" t="s">
        <v>60</v>
      </c>
      <c r="K263" s="117" t="s">
        <v>60</v>
      </c>
      <c r="L263" s="117" t="s">
        <v>60</v>
      </c>
      <c r="M263" s="117" t="s">
        <v>60</v>
      </c>
      <c r="N263" s="117" t="s">
        <v>60</v>
      </c>
      <c r="O263" s="117" t="s">
        <v>60</v>
      </c>
      <c r="P263" s="127" t="s">
        <v>60</v>
      </c>
      <c r="Q263" s="108"/>
      <c r="R263" s="108" t="s">
        <v>60</v>
      </c>
      <c r="S263" s="128" t="s">
        <v>60</v>
      </c>
      <c r="T263" s="103"/>
      <c r="U263" s="27"/>
      <c r="V263" s="27"/>
      <c r="W263" s="27"/>
      <c r="X263" s="94" t="str">
        <f t="shared" si="11"/>
        <v>--</v>
      </c>
      <c r="Y263" s="97" t="str">
        <f t="shared" si="10"/>
        <v>--</v>
      </c>
    </row>
    <row r="264" spans="1:25" ht="22.5" x14ac:dyDescent="0.2">
      <c r="A264" s="121" t="str">
        <f t="shared" si="13"/>
        <v>SP-86</v>
      </c>
      <c r="B264" s="110" t="s">
        <v>131</v>
      </c>
      <c r="C264" s="111" t="s">
        <v>14</v>
      </c>
      <c r="D264" s="130" t="s">
        <v>20</v>
      </c>
      <c r="E264" s="113">
        <f ca="1">COUNTIF(INDIRECT("D"&amp;$A$4):D2597,INDIRECT("D"&amp;ROW()))</f>
        <v>0</v>
      </c>
      <c r="F264" s="123" t="s">
        <v>20</v>
      </c>
      <c r="G264" s="124" t="s">
        <v>39</v>
      </c>
      <c r="H264" s="125" t="s">
        <v>14</v>
      </c>
      <c r="I264" s="126" t="s">
        <v>39</v>
      </c>
      <c r="J264" s="116" t="s">
        <v>60</v>
      </c>
      <c r="K264" s="117" t="s">
        <v>60</v>
      </c>
      <c r="L264" s="117" t="s">
        <v>60</v>
      </c>
      <c r="M264" s="117" t="s">
        <v>60</v>
      </c>
      <c r="N264" s="117" t="s">
        <v>60</v>
      </c>
      <c r="O264" s="117" t="s">
        <v>60</v>
      </c>
      <c r="P264" s="127" t="s">
        <v>60</v>
      </c>
      <c r="Q264" s="108"/>
      <c r="R264" s="108" t="s">
        <v>60</v>
      </c>
      <c r="S264" s="128" t="s">
        <v>60</v>
      </c>
      <c r="T264" s="103"/>
      <c r="U264" s="27"/>
      <c r="V264" s="27"/>
      <c r="W264" s="27"/>
      <c r="X264" s="94" t="str">
        <f t="shared" si="11"/>
        <v>--</v>
      </c>
      <c r="Y264" s="97" t="str">
        <f t="shared" si="10"/>
        <v>--</v>
      </c>
    </row>
    <row r="265" spans="1:25" ht="22.5" x14ac:dyDescent="0.2">
      <c r="A265" s="121" t="str">
        <f t="shared" si="13"/>
        <v>SP-86</v>
      </c>
      <c r="B265" s="110" t="s">
        <v>131</v>
      </c>
      <c r="C265" s="111" t="s">
        <v>14</v>
      </c>
      <c r="D265" s="130" t="s">
        <v>20</v>
      </c>
      <c r="E265" s="113">
        <f ca="1">COUNTIF(INDIRECT("D"&amp;$A$4):D2598,INDIRECT("D"&amp;ROW()))</f>
        <v>0</v>
      </c>
      <c r="F265" s="123" t="s">
        <v>20</v>
      </c>
      <c r="G265" s="124" t="s">
        <v>39</v>
      </c>
      <c r="H265" s="125" t="s">
        <v>14</v>
      </c>
      <c r="I265" s="126" t="s">
        <v>39</v>
      </c>
      <c r="J265" s="116" t="s">
        <v>60</v>
      </c>
      <c r="K265" s="117" t="s">
        <v>60</v>
      </c>
      <c r="L265" s="117" t="s">
        <v>60</v>
      </c>
      <c r="M265" s="117" t="s">
        <v>60</v>
      </c>
      <c r="N265" s="117" t="s">
        <v>60</v>
      </c>
      <c r="O265" s="117" t="s">
        <v>60</v>
      </c>
      <c r="P265" s="127" t="s">
        <v>60</v>
      </c>
      <c r="Q265" s="108"/>
      <c r="R265" s="108" t="s">
        <v>60</v>
      </c>
      <c r="S265" s="128" t="s">
        <v>60</v>
      </c>
      <c r="T265" s="103"/>
      <c r="U265" s="27"/>
      <c r="V265" s="27"/>
      <c r="W265" s="27"/>
      <c r="X265" s="94" t="str">
        <f t="shared" si="11"/>
        <v>--</v>
      </c>
      <c r="Y265" s="97" t="str">
        <f t="shared" ref="Y265:Y276" si="14">F265</f>
        <v>--</v>
      </c>
    </row>
    <row r="266" spans="1:25" ht="22.5" x14ac:dyDescent="0.2">
      <c r="A266" s="121" t="str">
        <f t="shared" si="13"/>
        <v>SP-86</v>
      </c>
      <c r="B266" s="110" t="s">
        <v>131</v>
      </c>
      <c r="C266" s="111" t="s">
        <v>14</v>
      </c>
      <c r="D266" s="130" t="s">
        <v>20</v>
      </c>
      <c r="E266" s="113">
        <f ca="1">COUNTIF(INDIRECT("D"&amp;$A$4):D2599,INDIRECT("D"&amp;ROW()))</f>
        <v>0</v>
      </c>
      <c r="F266" s="123" t="s">
        <v>20</v>
      </c>
      <c r="G266" s="124" t="s">
        <v>39</v>
      </c>
      <c r="H266" s="125" t="s">
        <v>14</v>
      </c>
      <c r="I266" s="126" t="s">
        <v>39</v>
      </c>
      <c r="J266" s="116" t="s">
        <v>60</v>
      </c>
      <c r="K266" s="117" t="s">
        <v>60</v>
      </c>
      <c r="L266" s="117" t="s">
        <v>60</v>
      </c>
      <c r="M266" s="117" t="s">
        <v>60</v>
      </c>
      <c r="N266" s="117" t="s">
        <v>60</v>
      </c>
      <c r="O266" s="117" t="s">
        <v>60</v>
      </c>
      <c r="P266" s="127" t="s">
        <v>60</v>
      </c>
      <c r="Q266" s="108"/>
      <c r="R266" s="108" t="s">
        <v>60</v>
      </c>
      <c r="S266" s="128" t="s">
        <v>60</v>
      </c>
      <c r="T266" s="103"/>
      <c r="U266" s="27"/>
      <c r="V266" s="27"/>
      <c r="W266" s="27"/>
      <c r="X266" s="94" t="str">
        <f t="shared" si="11"/>
        <v>--</v>
      </c>
      <c r="Y266" s="97" t="str">
        <f t="shared" si="14"/>
        <v>--</v>
      </c>
    </row>
    <row r="267" spans="1:25" ht="22.5" x14ac:dyDescent="0.2">
      <c r="A267" s="121" t="str">
        <f t="shared" si="13"/>
        <v>SP-86</v>
      </c>
      <c r="B267" s="110" t="s">
        <v>131</v>
      </c>
      <c r="C267" s="111" t="s">
        <v>14</v>
      </c>
      <c r="D267" s="130" t="s">
        <v>20</v>
      </c>
      <c r="E267" s="113">
        <f ca="1">COUNTIF(INDIRECT("D"&amp;$A$4):D2600,INDIRECT("D"&amp;ROW()))</f>
        <v>0</v>
      </c>
      <c r="F267" s="123" t="s">
        <v>20</v>
      </c>
      <c r="G267" s="124" t="s">
        <v>39</v>
      </c>
      <c r="H267" s="125" t="s">
        <v>14</v>
      </c>
      <c r="I267" s="126" t="s">
        <v>39</v>
      </c>
      <c r="J267" s="116" t="s">
        <v>60</v>
      </c>
      <c r="K267" s="117" t="s">
        <v>60</v>
      </c>
      <c r="L267" s="117" t="s">
        <v>60</v>
      </c>
      <c r="M267" s="117" t="s">
        <v>60</v>
      </c>
      <c r="N267" s="117" t="s">
        <v>60</v>
      </c>
      <c r="O267" s="117" t="s">
        <v>60</v>
      </c>
      <c r="P267" s="127" t="s">
        <v>60</v>
      </c>
      <c r="Q267" s="108"/>
      <c r="R267" s="108" t="s">
        <v>60</v>
      </c>
      <c r="S267" s="128" t="s">
        <v>60</v>
      </c>
      <c r="T267" s="103"/>
      <c r="U267" s="27"/>
      <c r="V267" s="27"/>
      <c r="W267" s="27"/>
      <c r="X267" s="94" t="str">
        <f t="shared" ref="X267:X276" si="15">IF(ISNONTEXT(D267),"" &amp; D267 &amp;"",T(D267))</f>
        <v>--</v>
      </c>
      <c r="Y267" s="97" t="str">
        <f t="shared" si="14"/>
        <v>--</v>
      </c>
    </row>
    <row r="268" spans="1:25" ht="22.5" x14ac:dyDescent="0.2">
      <c r="A268" s="121" t="str">
        <f t="shared" si="13"/>
        <v>SP-86</v>
      </c>
      <c r="B268" s="110" t="s">
        <v>131</v>
      </c>
      <c r="C268" s="111" t="s">
        <v>14</v>
      </c>
      <c r="D268" s="130" t="s">
        <v>20</v>
      </c>
      <c r="E268" s="113">
        <f ca="1">COUNTIF(INDIRECT("D"&amp;$A$4):D2601,INDIRECT("D"&amp;ROW()))</f>
        <v>0</v>
      </c>
      <c r="F268" s="123" t="s">
        <v>20</v>
      </c>
      <c r="G268" s="124" t="s">
        <v>39</v>
      </c>
      <c r="H268" s="125" t="s">
        <v>14</v>
      </c>
      <c r="I268" s="126" t="s">
        <v>39</v>
      </c>
      <c r="J268" s="116" t="s">
        <v>60</v>
      </c>
      <c r="K268" s="117" t="s">
        <v>60</v>
      </c>
      <c r="L268" s="117" t="s">
        <v>60</v>
      </c>
      <c r="M268" s="117" t="s">
        <v>60</v>
      </c>
      <c r="N268" s="117" t="s">
        <v>60</v>
      </c>
      <c r="O268" s="117" t="s">
        <v>60</v>
      </c>
      <c r="P268" s="127" t="s">
        <v>60</v>
      </c>
      <c r="Q268" s="108"/>
      <c r="R268" s="108" t="s">
        <v>60</v>
      </c>
      <c r="S268" s="128" t="s">
        <v>60</v>
      </c>
      <c r="T268" s="103"/>
      <c r="U268" s="27"/>
      <c r="V268" s="27"/>
      <c r="W268" s="27"/>
      <c r="X268" s="94" t="str">
        <f t="shared" si="15"/>
        <v>--</v>
      </c>
      <c r="Y268" s="97" t="str">
        <f t="shared" si="14"/>
        <v>--</v>
      </c>
    </row>
    <row r="269" spans="1:25" ht="22.5" x14ac:dyDescent="0.2">
      <c r="A269" s="121" t="str">
        <f t="shared" si="13"/>
        <v>SP-86</v>
      </c>
      <c r="B269" s="110" t="s">
        <v>131</v>
      </c>
      <c r="C269" s="111" t="s">
        <v>14</v>
      </c>
      <c r="D269" s="130" t="s">
        <v>20</v>
      </c>
      <c r="E269" s="113">
        <f ca="1">COUNTIF(INDIRECT("D"&amp;$A$4):D2602,INDIRECT("D"&amp;ROW()))</f>
        <v>0</v>
      </c>
      <c r="F269" s="123" t="s">
        <v>20</v>
      </c>
      <c r="G269" s="124" t="s">
        <v>39</v>
      </c>
      <c r="H269" s="125" t="s">
        <v>14</v>
      </c>
      <c r="I269" s="126" t="s">
        <v>39</v>
      </c>
      <c r="J269" s="116" t="s">
        <v>60</v>
      </c>
      <c r="K269" s="117" t="s">
        <v>60</v>
      </c>
      <c r="L269" s="117" t="s">
        <v>60</v>
      </c>
      <c r="M269" s="117" t="s">
        <v>60</v>
      </c>
      <c r="N269" s="117" t="s">
        <v>60</v>
      </c>
      <c r="O269" s="117" t="s">
        <v>60</v>
      </c>
      <c r="P269" s="127" t="s">
        <v>60</v>
      </c>
      <c r="Q269" s="108"/>
      <c r="R269" s="108" t="s">
        <v>60</v>
      </c>
      <c r="S269" s="128" t="s">
        <v>60</v>
      </c>
      <c r="T269" s="103"/>
      <c r="U269" s="27"/>
      <c r="V269" s="27"/>
      <c r="W269" s="27"/>
      <c r="X269" s="94" t="str">
        <f t="shared" si="15"/>
        <v>--</v>
      </c>
      <c r="Y269" s="97" t="str">
        <f t="shared" si="14"/>
        <v>--</v>
      </c>
    </row>
    <row r="270" spans="1:25" ht="22.5" x14ac:dyDescent="0.2">
      <c r="A270" s="121" t="str">
        <f t="shared" si="13"/>
        <v>SP-86</v>
      </c>
      <c r="B270" s="110" t="s">
        <v>131</v>
      </c>
      <c r="C270" s="111" t="s">
        <v>14</v>
      </c>
      <c r="D270" s="130" t="s">
        <v>20</v>
      </c>
      <c r="E270" s="113">
        <f ca="1">COUNTIF(INDIRECT("D"&amp;$A$4):D2603,INDIRECT("D"&amp;ROW()))</f>
        <v>0</v>
      </c>
      <c r="F270" s="123" t="s">
        <v>20</v>
      </c>
      <c r="G270" s="124" t="s">
        <v>39</v>
      </c>
      <c r="H270" s="125" t="s">
        <v>14</v>
      </c>
      <c r="I270" s="126" t="s">
        <v>39</v>
      </c>
      <c r="J270" s="116" t="s">
        <v>60</v>
      </c>
      <c r="K270" s="117" t="s">
        <v>60</v>
      </c>
      <c r="L270" s="117" t="s">
        <v>60</v>
      </c>
      <c r="M270" s="117" t="s">
        <v>60</v>
      </c>
      <c r="N270" s="117" t="s">
        <v>60</v>
      </c>
      <c r="O270" s="117" t="s">
        <v>60</v>
      </c>
      <c r="P270" s="127" t="s">
        <v>60</v>
      </c>
      <c r="Q270" s="108"/>
      <c r="R270" s="108" t="s">
        <v>60</v>
      </c>
      <c r="S270" s="128" t="s">
        <v>60</v>
      </c>
      <c r="T270" s="103"/>
      <c r="U270" s="27"/>
      <c r="V270" s="27"/>
      <c r="W270" s="27"/>
      <c r="X270" s="94" t="str">
        <f t="shared" si="15"/>
        <v>--</v>
      </c>
      <c r="Y270" s="97" t="str">
        <f t="shared" si="14"/>
        <v>--</v>
      </c>
    </row>
    <row r="271" spans="1:25" ht="22.5" x14ac:dyDescent="0.2">
      <c r="A271" s="121" t="str">
        <f t="shared" si="13"/>
        <v>SP-86</v>
      </c>
      <c r="B271" s="110" t="s">
        <v>131</v>
      </c>
      <c r="C271" s="111" t="s">
        <v>14</v>
      </c>
      <c r="D271" s="130" t="s">
        <v>20</v>
      </c>
      <c r="E271" s="113">
        <f ca="1">COUNTIF(INDIRECT("D"&amp;$A$4):D2604,INDIRECT("D"&amp;ROW()))</f>
        <v>0</v>
      </c>
      <c r="F271" s="123" t="s">
        <v>20</v>
      </c>
      <c r="G271" s="124" t="s">
        <v>39</v>
      </c>
      <c r="H271" s="125" t="s">
        <v>14</v>
      </c>
      <c r="I271" s="126" t="s">
        <v>39</v>
      </c>
      <c r="J271" s="116" t="s">
        <v>60</v>
      </c>
      <c r="K271" s="117" t="s">
        <v>60</v>
      </c>
      <c r="L271" s="117" t="s">
        <v>60</v>
      </c>
      <c r="M271" s="117" t="s">
        <v>60</v>
      </c>
      <c r="N271" s="117" t="s">
        <v>60</v>
      </c>
      <c r="O271" s="117" t="s">
        <v>60</v>
      </c>
      <c r="P271" s="127" t="s">
        <v>60</v>
      </c>
      <c r="Q271" s="108"/>
      <c r="R271" s="108" t="s">
        <v>60</v>
      </c>
      <c r="S271" s="128" t="s">
        <v>60</v>
      </c>
      <c r="T271" s="103"/>
      <c r="U271" s="27"/>
      <c r="V271" s="27"/>
      <c r="W271" s="27"/>
      <c r="X271" s="94" t="str">
        <f t="shared" si="15"/>
        <v>--</v>
      </c>
      <c r="Y271" s="97" t="str">
        <f t="shared" si="14"/>
        <v>--</v>
      </c>
    </row>
    <row r="272" spans="1:25" ht="22.5" x14ac:dyDescent="0.2">
      <c r="A272" s="121" t="str">
        <f t="shared" si="13"/>
        <v>SP-86</v>
      </c>
      <c r="B272" s="110" t="s">
        <v>131</v>
      </c>
      <c r="C272" s="111" t="s">
        <v>14</v>
      </c>
      <c r="D272" s="130" t="s">
        <v>20</v>
      </c>
      <c r="E272" s="113">
        <f ca="1">COUNTIF(INDIRECT("D"&amp;$A$4):D2605,INDIRECT("D"&amp;ROW()))</f>
        <v>0</v>
      </c>
      <c r="F272" s="123" t="s">
        <v>20</v>
      </c>
      <c r="G272" s="124" t="s">
        <v>39</v>
      </c>
      <c r="H272" s="125" t="s">
        <v>14</v>
      </c>
      <c r="I272" s="126" t="s">
        <v>39</v>
      </c>
      <c r="J272" s="116" t="s">
        <v>60</v>
      </c>
      <c r="K272" s="117" t="s">
        <v>60</v>
      </c>
      <c r="L272" s="117" t="s">
        <v>60</v>
      </c>
      <c r="M272" s="117" t="s">
        <v>60</v>
      </c>
      <c r="N272" s="117" t="s">
        <v>60</v>
      </c>
      <c r="O272" s="117" t="s">
        <v>60</v>
      </c>
      <c r="P272" s="127" t="s">
        <v>60</v>
      </c>
      <c r="Q272" s="108"/>
      <c r="R272" s="108" t="s">
        <v>60</v>
      </c>
      <c r="S272" s="128" t="s">
        <v>60</v>
      </c>
      <c r="T272" s="103"/>
      <c r="U272" s="27"/>
      <c r="V272" s="27"/>
      <c r="W272" s="27"/>
      <c r="X272" s="94" t="str">
        <f t="shared" si="15"/>
        <v>--</v>
      </c>
      <c r="Y272" s="97" t="str">
        <f t="shared" si="14"/>
        <v>--</v>
      </c>
    </row>
    <row r="273" spans="1:25" ht="22.5" x14ac:dyDescent="0.2">
      <c r="A273" s="121" t="str">
        <f t="shared" si="13"/>
        <v>SP-86</v>
      </c>
      <c r="B273" s="110" t="s">
        <v>131</v>
      </c>
      <c r="C273" s="111" t="s">
        <v>14</v>
      </c>
      <c r="D273" s="130" t="s">
        <v>20</v>
      </c>
      <c r="E273" s="113">
        <f ca="1">COUNTIF(INDIRECT("D"&amp;$A$4):D2606,INDIRECT("D"&amp;ROW()))</f>
        <v>0</v>
      </c>
      <c r="F273" s="123" t="s">
        <v>20</v>
      </c>
      <c r="G273" s="124" t="s">
        <v>39</v>
      </c>
      <c r="H273" s="125" t="s">
        <v>14</v>
      </c>
      <c r="I273" s="126" t="s">
        <v>39</v>
      </c>
      <c r="J273" s="116" t="s">
        <v>60</v>
      </c>
      <c r="K273" s="117" t="s">
        <v>60</v>
      </c>
      <c r="L273" s="117" t="s">
        <v>60</v>
      </c>
      <c r="M273" s="117" t="s">
        <v>60</v>
      </c>
      <c r="N273" s="117" t="s">
        <v>60</v>
      </c>
      <c r="O273" s="117" t="s">
        <v>60</v>
      </c>
      <c r="P273" s="127" t="s">
        <v>60</v>
      </c>
      <c r="Q273" s="108"/>
      <c r="R273" s="108" t="s">
        <v>60</v>
      </c>
      <c r="S273" s="128" t="s">
        <v>60</v>
      </c>
      <c r="T273" s="103"/>
      <c r="U273" s="27"/>
      <c r="V273" s="27"/>
      <c r="W273" s="27"/>
      <c r="X273" s="94" t="str">
        <f t="shared" si="15"/>
        <v>--</v>
      </c>
      <c r="Y273" s="97" t="str">
        <f t="shared" si="14"/>
        <v>--</v>
      </c>
    </row>
    <row r="274" spans="1:25" ht="22.5" x14ac:dyDescent="0.2">
      <c r="A274" s="121" t="str">
        <f t="shared" si="13"/>
        <v>SP-86</v>
      </c>
      <c r="B274" s="110" t="s">
        <v>131</v>
      </c>
      <c r="C274" s="111" t="s">
        <v>14</v>
      </c>
      <c r="D274" s="130" t="s">
        <v>20</v>
      </c>
      <c r="E274" s="113">
        <f ca="1">COUNTIF(INDIRECT("D"&amp;$A$4):D2607,INDIRECT("D"&amp;ROW()))</f>
        <v>0</v>
      </c>
      <c r="F274" s="123" t="s">
        <v>20</v>
      </c>
      <c r="G274" s="124" t="s">
        <v>39</v>
      </c>
      <c r="H274" s="125" t="s">
        <v>14</v>
      </c>
      <c r="I274" s="126" t="s">
        <v>39</v>
      </c>
      <c r="J274" s="116" t="s">
        <v>60</v>
      </c>
      <c r="K274" s="117" t="s">
        <v>60</v>
      </c>
      <c r="L274" s="117" t="s">
        <v>60</v>
      </c>
      <c r="M274" s="117" t="s">
        <v>60</v>
      </c>
      <c r="N274" s="117" t="s">
        <v>60</v>
      </c>
      <c r="O274" s="117" t="s">
        <v>60</v>
      </c>
      <c r="P274" s="127" t="s">
        <v>60</v>
      </c>
      <c r="Q274" s="108"/>
      <c r="R274" s="108" t="s">
        <v>60</v>
      </c>
      <c r="S274" s="128" t="s">
        <v>60</v>
      </c>
      <c r="T274" s="103"/>
      <c r="U274" s="27"/>
      <c r="V274" s="27"/>
      <c r="W274" s="27"/>
      <c r="X274" s="94" t="str">
        <f t="shared" si="15"/>
        <v>--</v>
      </c>
      <c r="Y274" s="97" t="str">
        <f t="shared" si="14"/>
        <v>--</v>
      </c>
    </row>
    <row r="275" spans="1:25" ht="22.5" x14ac:dyDescent="0.2">
      <c r="A275" s="121" t="str">
        <f>A254</f>
        <v>SP-86</v>
      </c>
      <c r="B275" s="110" t="s">
        <v>131</v>
      </c>
      <c r="C275" s="110" t="s">
        <v>14</v>
      </c>
      <c r="D275" s="130" t="s">
        <v>20</v>
      </c>
      <c r="E275" s="113">
        <f ca="1">COUNTIF(INDIRECT("D"&amp;$A$4):D2608,INDIRECT("D"&amp;ROW()))</f>
        <v>0</v>
      </c>
      <c r="F275" s="123" t="s">
        <v>20</v>
      </c>
      <c r="G275" s="124" t="s">
        <v>39</v>
      </c>
      <c r="H275" s="125" t="s">
        <v>14</v>
      </c>
      <c r="I275" s="126" t="s">
        <v>39</v>
      </c>
      <c r="J275" s="116" t="s">
        <v>60</v>
      </c>
      <c r="K275" s="117" t="s">
        <v>60</v>
      </c>
      <c r="L275" s="117" t="s">
        <v>60</v>
      </c>
      <c r="M275" s="117" t="s">
        <v>60</v>
      </c>
      <c r="N275" s="117" t="s">
        <v>60</v>
      </c>
      <c r="O275" s="117" t="s">
        <v>60</v>
      </c>
      <c r="P275" s="127" t="s">
        <v>60</v>
      </c>
      <c r="Q275" s="108"/>
      <c r="R275" s="108" t="s">
        <v>60</v>
      </c>
      <c r="S275" s="128" t="s">
        <v>60</v>
      </c>
      <c r="T275" s="103"/>
      <c r="U275" s="27"/>
      <c r="X275" s="94" t="str">
        <f t="shared" si="15"/>
        <v>--</v>
      </c>
      <c r="Y275" s="97" t="str">
        <f t="shared" si="14"/>
        <v>--</v>
      </c>
    </row>
    <row r="276" spans="1:25" ht="23.25" thickBot="1" x14ac:dyDescent="0.25">
      <c r="A276" s="121" t="str">
        <f>A275</f>
        <v>SP-86</v>
      </c>
      <c r="B276" s="110" t="s">
        <v>131</v>
      </c>
      <c r="C276" s="111" t="s">
        <v>14</v>
      </c>
      <c r="D276" s="122" t="s">
        <v>64</v>
      </c>
      <c r="E276" s="113">
        <f ca="1">COUNTIF(INDIRECT("D"&amp;$A$4):D2609,INDIRECT("D"&amp;ROW()))</f>
        <v>7</v>
      </c>
      <c r="F276" s="123" t="s">
        <v>61</v>
      </c>
      <c r="G276" s="124" t="s">
        <v>39</v>
      </c>
      <c r="H276" s="125" t="s">
        <v>163</v>
      </c>
      <c r="I276" s="126" t="s">
        <v>39</v>
      </c>
      <c r="J276" s="116" t="s">
        <v>60</v>
      </c>
      <c r="K276" s="117" t="s">
        <v>60</v>
      </c>
      <c r="L276" s="117" t="s">
        <v>60</v>
      </c>
      <c r="M276" s="117" t="s">
        <v>60</v>
      </c>
      <c r="N276" s="117" t="s">
        <v>60</v>
      </c>
      <c r="O276" s="117" t="s">
        <v>60</v>
      </c>
      <c r="P276" s="127" t="s">
        <v>60</v>
      </c>
      <c r="Q276" s="119"/>
      <c r="R276" s="108" t="s">
        <v>60</v>
      </c>
      <c r="S276" s="128" t="s">
        <v>60</v>
      </c>
      <c r="T276" s="103"/>
      <c r="U276" s="27"/>
      <c r="V276" s="27"/>
      <c r="W276" s="27"/>
      <c r="X276" s="94" t="str">
        <f t="shared" si="15"/>
        <v>99</v>
      </c>
      <c r="Y276" s="97" t="str">
        <f t="shared" si="14"/>
        <v>Withdrawn</v>
      </c>
    </row>
    <row r="277" spans="1:25" ht="16.5" customHeight="1" thickBot="1" x14ac:dyDescent="0.25">
      <c r="A277" s="140" t="s">
        <v>123</v>
      </c>
      <c r="B277" s="141" t="s">
        <v>17</v>
      </c>
      <c r="C277" s="141" t="s">
        <v>123</v>
      </c>
      <c r="D277" s="142" t="s">
        <v>161</v>
      </c>
      <c r="E277" s="142" t="s">
        <v>164</v>
      </c>
      <c r="F277" s="142" t="s">
        <v>43</v>
      </c>
      <c r="G277" s="142" t="s">
        <v>19</v>
      </c>
      <c r="H277" s="142" t="s">
        <v>44</v>
      </c>
      <c r="I277" s="142" t="s">
        <v>45</v>
      </c>
      <c r="J277" s="142" t="s">
        <v>46</v>
      </c>
      <c r="K277" s="142" t="s">
        <v>47</v>
      </c>
      <c r="L277" s="142" t="s">
        <v>48</v>
      </c>
      <c r="M277" s="142" t="s">
        <v>49</v>
      </c>
      <c r="N277" s="142" t="s">
        <v>50</v>
      </c>
      <c r="O277" s="142" t="s">
        <v>51</v>
      </c>
      <c r="P277" s="142" t="s">
        <v>52</v>
      </c>
      <c r="Q277" s="142" t="s">
        <v>21</v>
      </c>
      <c r="R277" s="141" t="s">
        <v>38</v>
      </c>
      <c r="S277" s="141" t="s">
        <v>59</v>
      </c>
      <c r="T277" s="141" t="s">
        <v>186</v>
      </c>
      <c r="U277" s="87"/>
      <c r="V277" s="87"/>
      <c r="W277" s="87"/>
      <c r="Y277" s="27"/>
    </row>
    <row r="278" spans="1:25" ht="37.5" customHeight="1" x14ac:dyDescent="0.2">
      <c r="A278" s="164" t="s">
        <v>193</v>
      </c>
      <c r="B278" s="129" t="s">
        <v>131</v>
      </c>
      <c r="C278" s="41" t="s">
        <v>11</v>
      </c>
      <c r="D278" s="79" t="s">
        <v>347</v>
      </c>
      <c r="E278" s="76" t="s">
        <v>550</v>
      </c>
      <c r="F278" s="42" t="s">
        <v>215</v>
      </c>
      <c r="G278" s="42" t="s">
        <v>56</v>
      </c>
      <c r="H278" s="42" t="s">
        <v>598</v>
      </c>
      <c r="I278" s="43" t="s">
        <v>136</v>
      </c>
      <c r="J278" s="54"/>
      <c r="K278" s="44"/>
      <c r="L278" s="54"/>
      <c r="M278" s="44"/>
      <c r="N278" s="45"/>
      <c r="O278" s="188"/>
      <c r="P278" s="45"/>
      <c r="Q278" s="48" t="s">
        <v>598</v>
      </c>
      <c r="R278" s="48" t="s">
        <v>1743</v>
      </c>
      <c r="S278" s="46" t="s">
        <v>8</v>
      </c>
      <c r="T278" s="102" t="s">
        <v>169</v>
      </c>
      <c r="U278" s="87"/>
      <c r="V278" s="87"/>
      <c r="W278" s="107" t="str">
        <f>VLOOKUP(TRIM(X278),X10:Y276,2,FALSE)</f>
        <v>Georg</v>
      </c>
      <c r="X278" s="94" t="str">
        <f t="shared" ref="X278:X341" si="16">IF(ISNONTEXT(D278),"" &amp; D278 &amp;"",T(D278))</f>
        <v>1.4</v>
      </c>
      <c r="Y278" s="78"/>
    </row>
    <row r="279" spans="1:25" ht="37.5" customHeight="1" x14ac:dyDescent="0.2">
      <c r="A279" s="165" t="s">
        <v>193</v>
      </c>
      <c r="B279" s="129" t="s">
        <v>131</v>
      </c>
      <c r="C279" s="41" t="s">
        <v>11</v>
      </c>
      <c r="D279" s="79" t="s">
        <v>348</v>
      </c>
      <c r="E279" s="76" t="s">
        <v>551</v>
      </c>
      <c r="F279" s="42" t="s">
        <v>37</v>
      </c>
      <c r="G279" s="42" t="s">
        <v>56</v>
      </c>
      <c r="H279" s="42" t="s">
        <v>599</v>
      </c>
      <c r="I279" s="43" t="s">
        <v>137</v>
      </c>
      <c r="J279" s="54"/>
      <c r="K279" s="44"/>
      <c r="L279" s="54"/>
      <c r="M279" s="44"/>
      <c r="N279" s="45"/>
      <c r="O279" s="188"/>
      <c r="P279" s="45"/>
      <c r="Q279" s="48" t="s">
        <v>599</v>
      </c>
      <c r="R279" s="48" t="s">
        <v>1821</v>
      </c>
      <c r="S279" s="46" t="s">
        <v>31</v>
      </c>
      <c r="T279" s="102" t="s">
        <v>120</v>
      </c>
      <c r="U279" s="87"/>
      <c r="V279" s="87"/>
      <c r="W279" s="107" t="str">
        <f>VLOOKUP(TRIM(X279),X10:Y276,2,FALSE)</f>
        <v>Georg</v>
      </c>
      <c r="X279" s="94" t="str">
        <f t="shared" si="16"/>
        <v>1.5</v>
      </c>
      <c r="Y279" s="78"/>
    </row>
    <row r="280" spans="1:25" ht="37.5" customHeight="1" x14ac:dyDescent="0.2">
      <c r="A280" s="165" t="s">
        <v>193</v>
      </c>
      <c r="B280" s="129" t="s">
        <v>131</v>
      </c>
      <c r="C280" s="41" t="s">
        <v>11</v>
      </c>
      <c r="D280" s="79" t="s">
        <v>351</v>
      </c>
      <c r="E280" s="76" t="s">
        <v>552</v>
      </c>
      <c r="F280" s="42" t="s">
        <v>23</v>
      </c>
      <c r="G280" s="42" t="s">
        <v>26</v>
      </c>
      <c r="H280" s="42" t="s">
        <v>545</v>
      </c>
      <c r="I280" s="177" t="s">
        <v>546</v>
      </c>
      <c r="J280" s="54"/>
      <c r="K280" s="44"/>
      <c r="L280" s="54"/>
      <c r="M280" s="44"/>
      <c r="N280" s="45"/>
      <c r="O280" s="188"/>
      <c r="P280" s="45"/>
      <c r="Q280" s="48" t="s">
        <v>547</v>
      </c>
      <c r="R280" s="48" t="s">
        <v>1897</v>
      </c>
      <c r="S280" s="46" t="s">
        <v>31</v>
      </c>
      <c r="T280" s="166" t="s">
        <v>544</v>
      </c>
      <c r="U280" s="178"/>
      <c r="V280" s="178"/>
      <c r="W280" s="107" t="str">
        <f>VLOOKUP(TRIM(X280),X10:Y276,2,FALSE)</f>
        <v>Georg</v>
      </c>
      <c r="X280" s="94" t="str">
        <f t="shared" si="16"/>
        <v>2.2</v>
      </c>
      <c r="Y280" s="78"/>
    </row>
    <row r="281" spans="1:25" ht="37.5" customHeight="1" x14ac:dyDescent="0.2">
      <c r="A281" s="165" t="s">
        <v>193</v>
      </c>
      <c r="B281" s="129" t="s">
        <v>131</v>
      </c>
      <c r="C281" s="41" t="s">
        <v>11</v>
      </c>
      <c r="D281" s="79" t="s">
        <v>350</v>
      </c>
      <c r="E281" s="76" t="s">
        <v>553</v>
      </c>
      <c r="F281" s="42" t="s">
        <v>23</v>
      </c>
      <c r="G281" s="42" t="s">
        <v>24</v>
      </c>
      <c r="H281" s="42" t="s">
        <v>1038</v>
      </c>
      <c r="I281" s="177" t="s">
        <v>1039</v>
      </c>
      <c r="J281" s="54"/>
      <c r="K281" s="44"/>
      <c r="L281" s="54"/>
      <c r="M281" s="44"/>
      <c r="N281" s="45"/>
      <c r="O281" s="188"/>
      <c r="P281" s="45"/>
      <c r="Q281" s="48" t="s">
        <v>1025</v>
      </c>
      <c r="R281" s="48" t="s">
        <v>76</v>
      </c>
      <c r="S281" s="46" t="s">
        <v>31</v>
      </c>
      <c r="T281" s="166" t="s">
        <v>228</v>
      </c>
      <c r="U281" s="178"/>
      <c r="V281" s="178"/>
      <c r="W281" s="107" t="str">
        <f>VLOOKUP(TRIM(X281),X10:Y276,2,FALSE)</f>
        <v>Georg</v>
      </c>
      <c r="X281" s="94" t="str">
        <f t="shared" si="16"/>
        <v>2.1</v>
      </c>
      <c r="Y281" s="78"/>
    </row>
    <row r="282" spans="1:25" ht="37.5" customHeight="1" x14ac:dyDescent="0.2">
      <c r="A282" s="165" t="s">
        <v>193</v>
      </c>
      <c r="B282" s="129" t="s">
        <v>131</v>
      </c>
      <c r="C282" s="41" t="s">
        <v>11</v>
      </c>
      <c r="D282" s="79" t="s">
        <v>350</v>
      </c>
      <c r="E282" s="76" t="s">
        <v>554</v>
      </c>
      <c r="F282" s="42" t="s">
        <v>23</v>
      </c>
      <c r="G282" s="42" t="s">
        <v>26</v>
      </c>
      <c r="H282" s="42" t="s">
        <v>1040</v>
      </c>
      <c r="I282" s="177" t="s">
        <v>1041</v>
      </c>
      <c r="J282" s="54"/>
      <c r="K282" s="44"/>
      <c r="L282" s="54"/>
      <c r="M282" s="44"/>
      <c r="N282" s="45"/>
      <c r="O282" s="188"/>
      <c r="P282" s="45"/>
      <c r="Q282" s="48" t="s">
        <v>1042</v>
      </c>
      <c r="R282" s="48" t="s">
        <v>76</v>
      </c>
      <c r="S282" s="46" t="s">
        <v>31</v>
      </c>
      <c r="T282" s="166" t="s">
        <v>1043</v>
      </c>
      <c r="U282" s="178"/>
      <c r="V282" s="178"/>
      <c r="W282" s="107" t="str">
        <f>VLOOKUP(TRIM(X282),X10:Y276,2,FALSE)</f>
        <v>Georg</v>
      </c>
      <c r="X282" s="94" t="str">
        <f t="shared" si="16"/>
        <v>2.1</v>
      </c>
      <c r="Y282" s="78"/>
    </row>
    <row r="283" spans="1:25" ht="37.5" customHeight="1" x14ac:dyDescent="0.2">
      <c r="A283" s="165" t="s">
        <v>193</v>
      </c>
      <c r="B283" s="129" t="s">
        <v>131</v>
      </c>
      <c r="C283" s="41" t="s">
        <v>11</v>
      </c>
      <c r="D283" s="79" t="s">
        <v>350</v>
      </c>
      <c r="E283" s="76" t="s">
        <v>555</v>
      </c>
      <c r="F283" s="42" t="s">
        <v>23</v>
      </c>
      <c r="G283" s="42" t="s">
        <v>26</v>
      </c>
      <c r="H283" s="42" t="s">
        <v>1044</v>
      </c>
      <c r="I283" s="177" t="s">
        <v>1045</v>
      </c>
      <c r="J283" s="54"/>
      <c r="K283" s="44"/>
      <c r="L283" s="54"/>
      <c r="M283" s="44"/>
      <c r="N283" s="45"/>
      <c r="O283" s="188"/>
      <c r="P283" s="45"/>
      <c r="Q283" s="48" t="s">
        <v>1046</v>
      </c>
      <c r="R283" s="48" t="s">
        <v>76</v>
      </c>
      <c r="S283" s="46" t="s">
        <v>31</v>
      </c>
      <c r="T283" s="166" t="s">
        <v>471</v>
      </c>
      <c r="U283" s="178"/>
      <c r="V283" s="178"/>
      <c r="W283" s="107" t="str">
        <f>VLOOKUP(TRIM(X283),X10:Y276,2,FALSE)</f>
        <v>Georg</v>
      </c>
      <c r="X283" s="94" t="str">
        <f t="shared" si="16"/>
        <v>2.1</v>
      </c>
      <c r="Y283" s="78"/>
    </row>
    <row r="284" spans="1:25" ht="37.5" customHeight="1" x14ac:dyDescent="0.2">
      <c r="A284" s="165" t="s">
        <v>193</v>
      </c>
      <c r="B284" s="129" t="s">
        <v>131</v>
      </c>
      <c r="C284" s="41" t="s">
        <v>11</v>
      </c>
      <c r="D284" s="79" t="s">
        <v>351</v>
      </c>
      <c r="E284" s="76" t="s">
        <v>556</v>
      </c>
      <c r="F284" s="42" t="s">
        <v>23</v>
      </c>
      <c r="G284" s="42" t="s">
        <v>26</v>
      </c>
      <c r="H284" s="42" t="s">
        <v>1047</v>
      </c>
      <c r="I284" s="177" t="s">
        <v>1048</v>
      </c>
      <c r="J284" s="54"/>
      <c r="K284" s="44"/>
      <c r="L284" s="54"/>
      <c r="M284" s="44"/>
      <c r="N284" s="45"/>
      <c r="O284" s="188"/>
      <c r="P284" s="45"/>
      <c r="Q284" s="48" t="s">
        <v>1049</v>
      </c>
      <c r="R284" s="48" t="s">
        <v>2032</v>
      </c>
      <c r="S284" s="46" t="s">
        <v>31</v>
      </c>
      <c r="T284" s="166" t="s">
        <v>291</v>
      </c>
      <c r="U284" s="178"/>
      <c r="V284" s="178"/>
      <c r="W284" s="107" t="str">
        <f>VLOOKUP(TRIM(X284),X10:Y276,2,FALSE)</f>
        <v>Georg</v>
      </c>
      <c r="X284" s="94" t="str">
        <f t="shared" si="16"/>
        <v>2.2</v>
      </c>
      <c r="Y284" s="78"/>
    </row>
    <row r="285" spans="1:25" ht="37.5" customHeight="1" x14ac:dyDescent="0.2">
      <c r="A285" s="165" t="s">
        <v>193</v>
      </c>
      <c r="B285" s="129" t="s">
        <v>131</v>
      </c>
      <c r="C285" s="41" t="s">
        <v>11</v>
      </c>
      <c r="D285" s="79" t="s">
        <v>350</v>
      </c>
      <c r="E285" s="76" t="s">
        <v>557</v>
      </c>
      <c r="F285" s="42" t="s">
        <v>23</v>
      </c>
      <c r="G285" s="42" t="s">
        <v>26</v>
      </c>
      <c r="H285" s="42" t="s">
        <v>1050</v>
      </c>
      <c r="I285" s="177" t="s">
        <v>1051</v>
      </c>
      <c r="J285" s="54"/>
      <c r="K285" s="44"/>
      <c r="L285" s="54"/>
      <c r="M285" s="44"/>
      <c r="N285" s="45"/>
      <c r="O285" s="188"/>
      <c r="P285" s="45"/>
      <c r="Q285" s="48" t="s">
        <v>1052</v>
      </c>
      <c r="R285" s="48" t="s">
        <v>76</v>
      </c>
      <c r="S285" s="46" t="s">
        <v>31</v>
      </c>
      <c r="T285" s="166" t="s">
        <v>1053</v>
      </c>
      <c r="U285" s="178"/>
      <c r="V285" s="178"/>
      <c r="W285" s="107" t="str">
        <f>VLOOKUP(TRIM(X285),X10:Y276,2,FALSE)</f>
        <v>Georg</v>
      </c>
      <c r="X285" s="94" t="str">
        <f t="shared" si="16"/>
        <v>2.1</v>
      </c>
      <c r="Y285" s="78"/>
    </row>
    <row r="286" spans="1:25" ht="37.5" customHeight="1" x14ac:dyDescent="0.2">
      <c r="A286" s="165" t="s">
        <v>193</v>
      </c>
      <c r="B286" s="129" t="s">
        <v>131</v>
      </c>
      <c r="C286" s="41" t="s">
        <v>11</v>
      </c>
      <c r="D286" s="79" t="s">
        <v>350</v>
      </c>
      <c r="E286" s="76" t="s">
        <v>558</v>
      </c>
      <c r="F286" s="42" t="s">
        <v>23</v>
      </c>
      <c r="G286" s="42" t="s">
        <v>26</v>
      </c>
      <c r="H286" s="42" t="s">
        <v>1054</v>
      </c>
      <c r="I286" s="177" t="s">
        <v>1055</v>
      </c>
      <c r="J286" s="54"/>
      <c r="K286" s="44"/>
      <c r="L286" s="54"/>
      <c r="M286" s="44"/>
      <c r="N286" s="45"/>
      <c r="O286" s="188"/>
      <c r="P286" s="45"/>
      <c r="Q286" s="48" t="s">
        <v>1026</v>
      </c>
      <c r="R286" s="48" t="s">
        <v>76</v>
      </c>
      <c r="S286" s="46" t="s">
        <v>31</v>
      </c>
      <c r="T286" s="166" t="s">
        <v>542</v>
      </c>
      <c r="U286" s="178"/>
      <c r="V286" s="178"/>
      <c r="W286" s="107" t="str">
        <f>VLOOKUP(TRIM(X286),X10:Y276,2,FALSE)</f>
        <v>Georg</v>
      </c>
      <c r="X286" s="94" t="str">
        <f t="shared" si="16"/>
        <v>2.1</v>
      </c>
      <c r="Y286" s="78"/>
    </row>
    <row r="287" spans="1:25" ht="37.5" customHeight="1" x14ac:dyDescent="0.2">
      <c r="A287" s="165" t="s">
        <v>193</v>
      </c>
      <c r="B287" s="129" t="s">
        <v>131</v>
      </c>
      <c r="C287" s="41" t="s">
        <v>11</v>
      </c>
      <c r="D287" s="79" t="s">
        <v>350</v>
      </c>
      <c r="E287" s="76" t="s">
        <v>559</v>
      </c>
      <c r="F287" s="42" t="s">
        <v>23</v>
      </c>
      <c r="G287" s="42" t="s">
        <v>26</v>
      </c>
      <c r="H287" s="42" t="s">
        <v>1056</v>
      </c>
      <c r="I287" s="177" t="s">
        <v>1057</v>
      </c>
      <c r="J287" s="54"/>
      <c r="K287" s="44"/>
      <c r="L287" s="54"/>
      <c r="M287" s="44"/>
      <c r="N287" s="45"/>
      <c r="O287" s="188" t="s">
        <v>213</v>
      </c>
      <c r="P287" s="45"/>
      <c r="Q287" s="48" t="s">
        <v>1058</v>
      </c>
      <c r="R287" s="48" t="s">
        <v>76</v>
      </c>
      <c r="S287" s="46" t="s">
        <v>31</v>
      </c>
      <c r="T287" s="166" t="s">
        <v>1059</v>
      </c>
      <c r="U287" s="178"/>
      <c r="V287" s="178"/>
      <c r="W287" s="107" t="str">
        <f>VLOOKUP(TRIM(X287),X10:Y276,2,FALSE)</f>
        <v>Georg</v>
      </c>
      <c r="X287" s="94" t="str">
        <f t="shared" si="16"/>
        <v>2.1</v>
      </c>
      <c r="Y287" s="78"/>
    </row>
    <row r="288" spans="1:25" ht="37.5" customHeight="1" x14ac:dyDescent="0.2">
      <c r="A288" s="165" t="s">
        <v>193</v>
      </c>
      <c r="B288" s="129" t="s">
        <v>131</v>
      </c>
      <c r="C288" s="41" t="s">
        <v>11</v>
      </c>
      <c r="D288" s="79" t="s">
        <v>350</v>
      </c>
      <c r="E288" s="76" t="s">
        <v>560</v>
      </c>
      <c r="F288" s="42" t="s">
        <v>23</v>
      </c>
      <c r="G288" s="42" t="s">
        <v>26</v>
      </c>
      <c r="H288" s="42" t="s">
        <v>1060</v>
      </c>
      <c r="I288" s="177" t="s">
        <v>1061</v>
      </c>
      <c r="J288" s="54"/>
      <c r="K288" s="44"/>
      <c r="L288" s="54"/>
      <c r="M288" s="44"/>
      <c r="N288" s="45"/>
      <c r="O288" s="188" t="s">
        <v>213</v>
      </c>
      <c r="P288" s="45" t="s">
        <v>1062</v>
      </c>
      <c r="Q288" s="48" t="s">
        <v>1027</v>
      </c>
      <c r="R288" s="48" t="s">
        <v>76</v>
      </c>
      <c r="S288" s="46" t="s">
        <v>31</v>
      </c>
      <c r="T288" s="166" t="s">
        <v>298</v>
      </c>
      <c r="U288" s="178"/>
      <c r="V288" s="178"/>
      <c r="W288" s="107" t="str">
        <f>VLOOKUP(TRIM(X288),X10:Y276,2,FALSE)</f>
        <v>Georg</v>
      </c>
      <c r="X288" s="94" t="str">
        <f t="shared" si="16"/>
        <v>2.1</v>
      </c>
      <c r="Y288" s="78"/>
    </row>
    <row r="289" spans="1:25" ht="37.5" customHeight="1" x14ac:dyDescent="0.2">
      <c r="A289" s="165" t="s">
        <v>193</v>
      </c>
      <c r="B289" s="129" t="s">
        <v>131</v>
      </c>
      <c r="C289" s="41" t="s">
        <v>11</v>
      </c>
      <c r="D289" s="79" t="s">
        <v>350</v>
      </c>
      <c r="E289" s="76" t="s">
        <v>561</v>
      </c>
      <c r="F289" s="42" t="s">
        <v>23</v>
      </c>
      <c r="G289" s="42" t="s">
        <v>26</v>
      </c>
      <c r="H289" s="42" t="s">
        <v>1063</v>
      </c>
      <c r="I289" s="177" t="s">
        <v>1064</v>
      </c>
      <c r="J289" s="54"/>
      <c r="K289" s="44"/>
      <c r="L289" s="54"/>
      <c r="M289" s="44"/>
      <c r="N289" s="45"/>
      <c r="O289" s="188" t="s">
        <v>213</v>
      </c>
      <c r="P289" s="45" t="s">
        <v>1065</v>
      </c>
      <c r="Q289" s="48" t="s">
        <v>1028</v>
      </c>
      <c r="R289" s="48" t="s">
        <v>76</v>
      </c>
      <c r="S289" s="46" t="s">
        <v>31</v>
      </c>
      <c r="T289" s="166" t="s">
        <v>1066</v>
      </c>
      <c r="U289" s="178"/>
      <c r="V289" s="178"/>
      <c r="W289" s="107" t="str">
        <f>VLOOKUP(TRIM(X289),X10:Y276,2,FALSE)</f>
        <v>Georg</v>
      </c>
      <c r="X289" s="94" t="str">
        <f t="shared" si="16"/>
        <v>2.1</v>
      </c>
      <c r="Y289" s="78"/>
    </row>
    <row r="290" spans="1:25" ht="37.5" customHeight="1" x14ac:dyDescent="0.2">
      <c r="A290" s="165" t="s">
        <v>193</v>
      </c>
      <c r="B290" s="129" t="s">
        <v>131</v>
      </c>
      <c r="C290" s="41" t="s">
        <v>11</v>
      </c>
      <c r="D290" s="79" t="s">
        <v>350</v>
      </c>
      <c r="E290" s="76" t="s">
        <v>562</v>
      </c>
      <c r="F290" s="42" t="s">
        <v>23</v>
      </c>
      <c r="G290" s="42" t="s">
        <v>26</v>
      </c>
      <c r="H290" s="42" t="s">
        <v>1067</v>
      </c>
      <c r="I290" s="177" t="s">
        <v>1068</v>
      </c>
      <c r="J290" s="54"/>
      <c r="K290" s="44"/>
      <c r="L290" s="54"/>
      <c r="M290" s="44"/>
      <c r="N290" s="45"/>
      <c r="O290" s="188" t="s">
        <v>213</v>
      </c>
      <c r="P290" s="45" t="s">
        <v>1069</v>
      </c>
      <c r="Q290" s="48" t="s">
        <v>1070</v>
      </c>
      <c r="R290" s="48" t="s">
        <v>76</v>
      </c>
      <c r="S290" s="46" t="s">
        <v>31</v>
      </c>
      <c r="T290" s="166" t="s">
        <v>1071</v>
      </c>
      <c r="U290" s="178"/>
      <c r="V290" s="178"/>
      <c r="W290" s="107" t="str">
        <f>VLOOKUP(TRIM(X290),X10:Y276,2,FALSE)</f>
        <v>Georg</v>
      </c>
      <c r="X290" s="94" t="str">
        <f t="shared" si="16"/>
        <v>2.1</v>
      </c>
      <c r="Y290" s="78"/>
    </row>
    <row r="291" spans="1:25" ht="37.5" customHeight="1" x14ac:dyDescent="0.2">
      <c r="A291" s="165" t="s">
        <v>193</v>
      </c>
      <c r="B291" s="129" t="s">
        <v>131</v>
      </c>
      <c r="C291" s="41" t="s">
        <v>11</v>
      </c>
      <c r="D291" s="79" t="s">
        <v>350</v>
      </c>
      <c r="E291" s="76" t="s">
        <v>563</v>
      </c>
      <c r="F291" s="42" t="s">
        <v>23</v>
      </c>
      <c r="G291" s="42" t="s">
        <v>26</v>
      </c>
      <c r="H291" s="42" t="s">
        <v>1072</v>
      </c>
      <c r="I291" s="177" t="s">
        <v>1073</v>
      </c>
      <c r="J291" s="54"/>
      <c r="K291" s="44"/>
      <c r="L291" s="54"/>
      <c r="M291" s="44"/>
      <c r="N291" s="45"/>
      <c r="O291" s="188" t="s">
        <v>213</v>
      </c>
      <c r="P291" s="45" t="s">
        <v>242</v>
      </c>
      <c r="Q291" s="48" t="s">
        <v>1029</v>
      </c>
      <c r="R291" s="48" t="s">
        <v>76</v>
      </c>
      <c r="S291" s="46" t="s">
        <v>31</v>
      </c>
      <c r="T291" s="166" t="s">
        <v>455</v>
      </c>
      <c r="U291" s="178"/>
      <c r="V291" s="178"/>
      <c r="W291" s="107" t="str">
        <f>VLOOKUP(TRIM(X291),X10:Y276,2,FALSE)</f>
        <v>Georg</v>
      </c>
      <c r="X291" s="94" t="str">
        <f t="shared" si="16"/>
        <v>2.1</v>
      </c>
      <c r="Y291" s="78"/>
    </row>
    <row r="292" spans="1:25" ht="37.5" customHeight="1" x14ac:dyDescent="0.2">
      <c r="A292" s="165" t="s">
        <v>193</v>
      </c>
      <c r="B292" s="129" t="s">
        <v>131</v>
      </c>
      <c r="C292" s="41" t="s">
        <v>11</v>
      </c>
      <c r="D292" s="79" t="s">
        <v>350</v>
      </c>
      <c r="E292" s="76" t="s">
        <v>564</v>
      </c>
      <c r="F292" s="42" t="s">
        <v>23</v>
      </c>
      <c r="G292" s="42" t="s">
        <v>26</v>
      </c>
      <c r="H292" s="42" t="s">
        <v>1074</v>
      </c>
      <c r="I292" s="177" t="s">
        <v>1075</v>
      </c>
      <c r="J292" s="54"/>
      <c r="K292" s="44"/>
      <c r="L292" s="54"/>
      <c r="M292" s="44"/>
      <c r="N292" s="45"/>
      <c r="O292" s="188" t="s">
        <v>188</v>
      </c>
      <c r="P292" s="45" t="s">
        <v>1076</v>
      </c>
      <c r="Q292" s="48" t="s">
        <v>1077</v>
      </c>
      <c r="R292" s="48" t="s">
        <v>76</v>
      </c>
      <c r="S292" s="46" t="s">
        <v>31</v>
      </c>
      <c r="T292" s="166" t="s">
        <v>549</v>
      </c>
      <c r="U292" s="178"/>
      <c r="V292" s="178"/>
      <c r="W292" s="107" t="str">
        <f>VLOOKUP(TRIM(X292),X10:Y276,2,FALSE)</f>
        <v>Georg</v>
      </c>
      <c r="X292" s="94" t="str">
        <f t="shared" si="16"/>
        <v>2.1</v>
      </c>
      <c r="Y292" s="78"/>
    </row>
    <row r="293" spans="1:25" ht="37.5" customHeight="1" x14ac:dyDescent="0.2">
      <c r="A293" s="165" t="s">
        <v>193</v>
      </c>
      <c r="B293" s="129" t="s">
        <v>131</v>
      </c>
      <c r="C293" s="41" t="s">
        <v>11</v>
      </c>
      <c r="D293" s="79" t="s">
        <v>350</v>
      </c>
      <c r="E293" s="76" t="s">
        <v>565</v>
      </c>
      <c r="F293" s="42" t="s">
        <v>23</v>
      </c>
      <c r="G293" s="42" t="s">
        <v>26</v>
      </c>
      <c r="H293" s="42" t="s">
        <v>1078</v>
      </c>
      <c r="I293" s="177" t="s">
        <v>1079</v>
      </c>
      <c r="J293" s="54"/>
      <c r="K293" s="44"/>
      <c r="L293" s="54"/>
      <c r="M293" s="44"/>
      <c r="N293" s="45"/>
      <c r="O293" s="188" t="s">
        <v>213</v>
      </c>
      <c r="P293" s="45" t="s">
        <v>1080</v>
      </c>
      <c r="Q293" s="48" t="s">
        <v>1030</v>
      </c>
      <c r="R293" s="48" t="s">
        <v>76</v>
      </c>
      <c r="S293" s="46" t="s">
        <v>31</v>
      </c>
      <c r="T293" s="166" t="s">
        <v>209</v>
      </c>
      <c r="U293" s="178"/>
      <c r="V293" s="178"/>
      <c r="W293" s="107" t="str">
        <f>VLOOKUP(TRIM(X293),X10:Y276,2,FALSE)</f>
        <v>Georg</v>
      </c>
      <c r="X293" s="94" t="str">
        <f t="shared" si="16"/>
        <v>2.1</v>
      </c>
      <c r="Y293" s="78"/>
    </row>
    <row r="294" spans="1:25" ht="37.5" customHeight="1" x14ac:dyDescent="0.2">
      <c r="A294" s="165" t="s">
        <v>193</v>
      </c>
      <c r="B294" s="129" t="s">
        <v>131</v>
      </c>
      <c r="C294" s="41" t="s">
        <v>11</v>
      </c>
      <c r="D294" s="79" t="s">
        <v>350</v>
      </c>
      <c r="E294" s="76" t="s">
        <v>566</v>
      </c>
      <c r="F294" s="42" t="s">
        <v>23</v>
      </c>
      <c r="G294" s="42" t="s">
        <v>26</v>
      </c>
      <c r="H294" s="42" t="s">
        <v>1082</v>
      </c>
      <c r="I294" s="177" t="s">
        <v>1083</v>
      </c>
      <c r="J294" s="54"/>
      <c r="K294" s="44"/>
      <c r="L294" s="54"/>
      <c r="M294" s="44"/>
      <c r="N294" s="45"/>
      <c r="O294" s="188" t="s">
        <v>213</v>
      </c>
      <c r="P294" s="45" t="s">
        <v>429</v>
      </c>
      <c r="Q294" s="48" t="s">
        <v>1084</v>
      </c>
      <c r="R294" s="48" t="s">
        <v>76</v>
      </c>
      <c r="S294" s="46" t="s">
        <v>31</v>
      </c>
      <c r="T294" s="166" t="s">
        <v>1085</v>
      </c>
      <c r="U294" s="178"/>
      <c r="V294" s="178"/>
      <c r="W294" s="107" t="str">
        <f>VLOOKUP(TRIM(X294),X10:Y276,2,FALSE)</f>
        <v>Georg</v>
      </c>
      <c r="X294" s="94" t="str">
        <f t="shared" si="16"/>
        <v>2.1</v>
      </c>
      <c r="Y294" s="78"/>
    </row>
    <row r="295" spans="1:25" ht="37.5" customHeight="1" x14ac:dyDescent="0.2">
      <c r="A295" s="165" t="s">
        <v>193</v>
      </c>
      <c r="B295" s="129" t="s">
        <v>131</v>
      </c>
      <c r="C295" s="41" t="s">
        <v>11</v>
      </c>
      <c r="D295" s="79" t="s">
        <v>350</v>
      </c>
      <c r="E295" s="76" t="s">
        <v>567</v>
      </c>
      <c r="F295" s="42" t="s">
        <v>23</v>
      </c>
      <c r="G295" s="42" t="s">
        <v>26</v>
      </c>
      <c r="H295" s="42" t="s">
        <v>1086</v>
      </c>
      <c r="I295" s="177" t="s">
        <v>1087</v>
      </c>
      <c r="J295" s="54"/>
      <c r="K295" s="44"/>
      <c r="L295" s="54"/>
      <c r="M295" s="44"/>
      <c r="N295" s="45"/>
      <c r="O295" s="188" t="s">
        <v>252</v>
      </c>
      <c r="P295" s="45" t="s">
        <v>1088</v>
      </c>
      <c r="Q295" s="48" t="s">
        <v>1089</v>
      </c>
      <c r="R295" s="48" t="s">
        <v>76</v>
      </c>
      <c r="S295" s="46" t="s">
        <v>31</v>
      </c>
      <c r="T295" s="166" t="s">
        <v>1081</v>
      </c>
      <c r="U295" s="178"/>
      <c r="V295" s="178"/>
      <c r="W295" s="107" t="str">
        <f>VLOOKUP(TRIM(X295),X10:Y276,2,FALSE)</f>
        <v>Georg</v>
      </c>
      <c r="X295" s="94" t="str">
        <f t="shared" si="16"/>
        <v>2.1</v>
      </c>
      <c r="Y295" s="78"/>
    </row>
    <row r="296" spans="1:25" ht="37.5" customHeight="1" x14ac:dyDescent="0.2">
      <c r="A296" s="165" t="s">
        <v>193</v>
      </c>
      <c r="B296" s="129" t="s">
        <v>131</v>
      </c>
      <c r="C296" s="41" t="s">
        <v>11</v>
      </c>
      <c r="D296" s="79" t="s">
        <v>350</v>
      </c>
      <c r="E296" s="76" t="s">
        <v>568</v>
      </c>
      <c r="F296" s="42" t="s">
        <v>23</v>
      </c>
      <c r="G296" s="42" t="s">
        <v>26</v>
      </c>
      <c r="H296" s="42" t="s">
        <v>1090</v>
      </c>
      <c r="I296" s="177" t="s">
        <v>1091</v>
      </c>
      <c r="J296" s="54"/>
      <c r="K296" s="44"/>
      <c r="L296" s="54"/>
      <c r="M296" s="44"/>
      <c r="N296" s="45"/>
      <c r="O296" s="188" t="s">
        <v>188</v>
      </c>
      <c r="P296" s="45" t="s">
        <v>592</v>
      </c>
      <c r="Q296" s="48" t="s">
        <v>1092</v>
      </c>
      <c r="R296" s="48" t="s">
        <v>76</v>
      </c>
      <c r="S296" s="46" t="s">
        <v>31</v>
      </c>
      <c r="T296" s="166" t="s">
        <v>1093</v>
      </c>
      <c r="U296" s="178"/>
      <c r="V296" s="178"/>
      <c r="W296" s="107" t="str">
        <f>VLOOKUP(TRIM(X296),X10:Y276,2,FALSE)</f>
        <v>Georg</v>
      </c>
      <c r="X296" s="94" t="str">
        <f t="shared" si="16"/>
        <v>2.1</v>
      </c>
      <c r="Y296" s="78"/>
    </row>
    <row r="297" spans="1:25" ht="37.5" customHeight="1" x14ac:dyDescent="0.2">
      <c r="A297" s="165" t="s">
        <v>193</v>
      </c>
      <c r="B297" s="129" t="s">
        <v>131</v>
      </c>
      <c r="C297" s="41" t="s">
        <v>11</v>
      </c>
      <c r="D297" s="79" t="s">
        <v>350</v>
      </c>
      <c r="E297" s="76" t="s">
        <v>569</v>
      </c>
      <c r="F297" s="42" t="s">
        <v>23</v>
      </c>
      <c r="G297" s="42" t="s">
        <v>26</v>
      </c>
      <c r="H297" s="42" t="s">
        <v>1094</v>
      </c>
      <c r="I297" s="177" t="s">
        <v>1095</v>
      </c>
      <c r="J297" s="54"/>
      <c r="K297" s="44"/>
      <c r="L297" s="54"/>
      <c r="M297" s="44"/>
      <c r="N297" s="45"/>
      <c r="O297" s="188" t="s">
        <v>213</v>
      </c>
      <c r="P297" s="45" t="s">
        <v>1096</v>
      </c>
      <c r="Q297" s="48" t="s">
        <v>1097</v>
      </c>
      <c r="R297" s="48" t="s">
        <v>76</v>
      </c>
      <c r="S297" s="46" t="s">
        <v>31</v>
      </c>
      <c r="T297" s="166" t="s">
        <v>1098</v>
      </c>
      <c r="U297" s="178"/>
      <c r="V297" s="178"/>
      <c r="W297" s="107" t="str">
        <f>VLOOKUP(TRIM(X297),X10:Y276,2,FALSE)</f>
        <v>Georg</v>
      </c>
      <c r="X297" s="94" t="str">
        <f t="shared" si="16"/>
        <v>2.1</v>
      </c>
      <c r="Y297" s="78"/>
    </row>
    <row r="298" spans="1:25" ht="37.5" customHeight="1" x14ac:dyDescent="0.2">
      <c r="A298" s="165" t="s">
        <v>193</v>
      </c>
      <c r="B298" s="129" t="s">
        <v>131</v>
      </c>
      <c r="C298" s="41" t="s">
        <v>11</v>
      </c>
      <c r="D298" s="79" t="s">
        <v>350</v>
      </c>
      <c r="E298" s="76" t="s">
        <v>570</v>
      </c>
      <c r="F298" s="42" t="s">
        <v>23</v>
      </c>
      <c r="G298" s="42" t="s">
        <v>26</v>
      </c>
      <c r="H298" s="42" t="s">
        <v>1099</v>
      </c>
      <c r="I298" s="177" t="s">
        <v>1100</v>
      </c>
      <c r="J298" s="54"/>
      <c r="K298" s="44"/>
      <c r="L298" s="54"/>
      <c r="M298" s="44"/>
      <c r="N298" s="45"/>
      <c r="O298" s="188" t="s">
        <v>213</v>
      </c>
      <c r="P298" s="45"/>
      <c r="Q298" s="48" t="s">
        <v>1031</v>
      </c>
      <c r="R298" s="48" t="s">
        <v>76</v>
      </c>
      <c r="S298" s="46" t="s">
        <v>31</v>
      </c>
      <c r="T298" s="166" t="s">
        <v>477</v>
      </c>
      <c r="U298" s="178"/>
      <c r="V298" s="178"/>
      <c r="W298" s="107" t="str">
        <f>VLOOKUP(TRIM(X298),X10:Y276,2,FALSE)</f>
        <v>Georg</v>
      </c>
      <c r="X298" s="94" t="str">
        <f t="shared" si="16"/>
        <v>2.1</v>
      </c>
      <c r="Y298" s="78"/>
    </row>
    <row r="299" spans="1:25" ht="37.5" customHeight="1" x14ac:dyDescent="0.2">
      <c r="A299" s="165" t="s">
        <v>193</v>
      </c>
      <c r="B299" s="129" t="s">
        <v>131</v>
      </c>
      <c r="C299" s="41" t="s">
        <v>11</v>
      </c>
      <c r="D299" s="79" t="s">
        <v>350</v>
      </c>
      <c r="E299" s="76" t="s">
        <v>571</v>
      </c>
      <c r="F299" s="42" t="s">
        <v>23</v>
      </c>
      <c r="G299" s="42" t="s">
        <v>26</v>
      </c>
      <c r="H299" s="42" t="s">
        <v>1101</v>
      </c>
      <c r="I299" s="177" t="s">
        <v>1102</v>
      </c>
      <c r="J299" s="54"/>
      <c r="K299" s="44"/>
      <c r="L299" s="54"/>
      <c r="M299" s="44"/>
      <c r="N299" s="45"/>
      <c r="O299" s="188"/>
      <c r="P299" s="45"/>
      <c r="Q299" s="48" t="s">
        <v>1103</v>
      </c>
      <c r="R299" s="48" t="s">
        <v>76</v>
      </c>
      <c r="S299" s="46" t="s">
        <v>31</v>
      </c>
      <c r="T299" s="166" t="s">
        <v>204</v>
      </c>
      <c r="U299" s="178"/>
      <c r="V299" s="178"/>
      <c r="W299" s="107" t="str">
        <f>VLOOKUP(TRIM(X299),X10:Y276,2,FALSE)</f>
        <v>Georg</v>
      </c>
      <c r="X299" s="94" t="str">
        <f t="shared" si="16"/>
        <v>2.1</v>
      </c>
      <c r="Y299" s="78"/>
    </row>
    <row r="300" spans="1:25" ht="37.5" customHeight="1" x14ac:dyDescent="0.2">
      <c r="A300" s="165" t="s">
        <v>193</v>
      </c>
      <c r="B300" s="129" t="s">
        <v>131</v>
      </c>
      <c r="C300" s="41" t="s">
        <v>11</v>
      </c>
      <c r="D300" s="79" t="s">
        <v>350</v>
      </c>
      <c r="E300" s="76" t="s">
        <v>572</v>
      </c>
      <c r="F300" s="42" t="s">
        <v>23</v>
      </c>
      <c r="G300" s="42" t="s">
        <v>26</v>
      </c>
      <c r="H300" s="42" t="s">
        <v>1104</v>
      </c>
      <c r="I300" s="177" t="s">
        <v>1105</v>
      </c>
      <c r="J300" s="54"/>
      <c r="K300" s="44"/>
      <c r="L300" s="54"/>
      <c r="M300" s="44"/>
      <c r="N300" s="45"/>
      <c r="O300" s="188" t="s">
        <v>213</v>
      </c>
      <c r="P300" s="45" t="s">
        <v>1106</v>
      </c>
      <c r="Q300" s="48" t="s">
        <v>1107</v>
      </c>
      <c r="R300" s="48" t="s">
        <v>76</v>
      </c>
      <c r="S300" s="46" t="s">
        <v>31</v>
      </c>
      <c r="T300" s="166" t="s">
        <v>477</v>
      </c>
      <c r="U300" s="178"/>
      <c r="V300" s="178"/>
      <c r="W300" s="107" t="str">
        <f>VLOOKUP(TRIM(X300),X10:Y276,2,FALSE)</f>
        <v>Georg</v>
      </c>
      <c r="X300" s="94" t="str">
        <f t="shared" si="16"/>
        <v>2.1</v>
      </c>
      <c r="Y300" s="78"/>
    </row>
    <row r="301" spans="1:25" ht="37.5" customHeight="1" x14ac:dyDescent="0.2">
      <c r="A301" s="165" t="s">
        <v>193</v>
      </c>
      <c r="B301" s="129" t="s">
        <v>131</v>
      </c>
      <c r="C301" s="41" t="s">
        <v>11</v>
      </c>
      <c r="D301" s="79" t="s">
        <v>350</v>
      </c>
      <c r="E301" s="76" t="s">
        <v>573</v>
      </c>
      <c r="F301" s="42" t="s">
        <v>23</v>
      </c>
      <c r="G301" s="42" t="s">
        <v>26</v>
      </c>
      <c r="H301" s="42" t="s">
        <v>1108</v>
      </c>
      <c r="I301" s="177" t="s">
        <v>1109</v>
      </c>
      <c r="J301" s="54"/>
      <c r="K301" s="44"/>
      <c r="L301" s="54"/>
      <c r="M301" s="44"/>
      <c r="N301" s="45"/>
      <c r="O301" s="188" t="s">
        <v>213</v>
      </c>
      <c r="P301" s="45"/>
      <c r="Q301" s="48" t="s">
        <v>1110</v>
      </c>
      <c r="R301" s="48" t="s">
        <v>76</v>
      </c>
      <c r="S301" s="46" t="s">
        <v>31</v>
      </c>
      <c r="T301" s="166" t="s">
        <v>1111</v>
      </c>
      <c r="U301" s="178"/>
      <c r="V301" s="178"/>
      <c r="W301" s="107" t="str">
        <f>VLOOKUP(TRIM(X301),X10:Y276,2,FALSE)</f>
        <v>Georg</v>
      </c>
      <c r="X301" s="94" t="str">
        <f t="shared" si="16"/>
        <v>2.1</v>
      </c>
      <c r="Y301" s="78"/>
    </row>
    <row r="302" spans="1:25" ht="37.5" customHeight="1" x14ac:dyDescent="0.2">
      <c r="A302" s="165" t="s">
        <v>193</v>
      </c>
      <c r="B302" s="129" t="s">
        <v>131</v>
      </c>
      <c r="C302" s="41" t="s">
        <v>11</v>
      </c>
      <c r="D302" s="79" t="s">
        <v>351</v>
      </c>
      <c r="E302" s="76" t="s">
        <v>574</v>
      </c>
      <c r="F302" s="42" t="s">
        <v>23</v>
      </c>
      <c r="G302" s="42" t="s">
        <v>24</v>
      </c>
      <c r="H302" s="42" t="s">
        <v>1112</v>
      </c>
      <c r="I302" s="177" t="s">
        <v>1113</v>
      </c>
      <c r="J302" s="54"/>
      <c r="K302" s="44"/>
      <c r="L302" s="54"/>
      <c r="M302" s="44"/>
      <c r="N302" s="45"/>
      <c r="O302" s="188" t="s">
        <v>213</v>
      </c>
      <c r="P302" s="45"/>
      <c r="Q302" s="48" t="s">
        <v>1032</v>
      </c>
      <c r="R302" s="48" t="s">
        <v>2165</v>
      </c>
      <c r="S302" s="46" t="s">
        <v>31</v>
      </c>
      <c r="T302" s="166" t="s">
        <v>204</v>
      </c>
      <c r="U302" s="178"/>
      <c r="V302" s="178"/>
      <c r="W302" s="107" t="str">
        <f>VLOOKUP(TRIM(X302),X10:Y276,2,FALSE)</f>
        <v>Georg</v>
      </c>
      <c r="X302" s="94" t="str">
        <f t="shared" si="16"/>
        <v>2.2</v>
      </c>
      <c r="Y302" s="78"/>
    </row>
    <row r="303" spans="1:25" ht="37.5" customHeight="1" x14ac:dyDescent="0.2">
      <c r="A303" s="165" t="s">
        <v>193</v>
      </c>
      <c r="B303" s="129" t="s">
        <v>131</v>
      </c>
      <c r="C303" s="41" t="s">
        <v>11</v>
      </c>
      <c r="D303" s="79" t="s">
        <v>350</v>
      </c>
      <c r="E303" s="76" t="s">
        <v>575</v>
      </c>
      <c r="F303" s="42" t="s">
        <v>23</v>
      </c>
      <c r="G303" s="42" t="s">
        <v>26</v>
      </c>
      <c r="H303" s="42" t="s">
        <v>1033</v>
      </c>
      <c r="I303" s="177" t="s">
        <v>1114</v>
      </c>
      <c r="J303" s="54"/>
      <c r="K303" s="44"/>
      <c r="L303" s="54"/>
      <c r="M303" s="44"/>
      <c r="N303" s="45"/>
      <c r="O303" s="188"/>
      <c r="P303" s="45"/>
      <c r="Q303" s="48" t="s">
        <v>1115</v>
      </c>
      <c r="R303" s="48" t="s">
        <v>76</v>
      </c>
      <c r="S303" s="46" t="s">
        <v>31</v>
      </c>
      <c r="T303" s="166" t="s">
        <v>323</v>
      </c>
      <c r="U303" s="178"/>
      <c r="V303" s="178"/>
      <c r="W303" s="107" t="str">
        <f>VLOOKUP(TRIM(X303),X10:Y276,2,FALSE)</f>
        <v>Georg</v>
      </c>
      <c r="X303" s="94" t="str">
        <f t="shared" si="16"/>
        <v>2.1</v>
      </c>
      <c r="Y303" s="78"/>
    </row>
    <row r="304" spans="1:25" ht="37.5" customHeight="1" x14ac:dyDescent="0.2">
      <c r="A304" s="165" t="s">
        <v>193</v>
      </c>
      <c r="B304" s="129" t="s">
        <v>131</v>
      </c>
      <c r="C304" s="41" t="s">
        <v>11</v>
      </c>
      <c r="D304" s="79" t="s">
        <v>350</v>
      </c>
      <c r="E304" s="76" t="s">
        <v>576</v>
      </c>
      <c r="F304" s="42" t="s">
        <v>23</v>
      </c>
      <c r="G304" s="42" t="s">
        <v>26</v>
      </c>
      <c r="H304" s="42" t="s">
        <v>1116</v>
      </c>
      <c r="I304" s="177" t="s">
        <v>1117</v>
      </c>
      <c r="J304" s="54"/>
      <c r="K304" s="44"/>
      <c r="L304" s="54"/>
      <c r="M304" s="44"/>
      <c r="N304" s="45"/>
      <c r="O304" s="188" t="s">
        <v>213</v>
      </c>
      <c r="P304" s="45"/>
      <c r="Q304" s="48" t="s">
        <v>1034</v>
      </c>
      <c r="R304" s="48" t="s">
        <v>76</v>
      </c>
      <c r="S304" s="46" t="s">
        <v>31</v>
      </c>
      <c r="T304" s="166" t="s">
        <v>292</v>
      </c>
      <c r="U304" s="178"/>
      <c r="V304" s="178"/>
      <c r="W304" s="107" t="str">
        <f>VLOOKUP(TRIM(X304),X10:Y276,2,FALSE)</f>
        <v>Georg</v>
      </c>
      <c r="X304" s="94" t="str">
        <f t="shared" si="16"/>
        <v>2.1</v>
      </c>
      <c r="Y304" s="78"/>
    </row>
    <row r="305" spans="1:25" ht="37.5" customHeight="1" x14ac:dyDescent="0.2">
      <c r="A305" s="165" t="s">
        <v>193</v>
      </c>
      <c r="B305" s="129" t="s">
        <v>131</v>
      </c>
      <c r="C305" s="41" t="s">
        <v>11</v>
      </c>
      <c r="D305" s="79" t="s">
        <v>350</v>
      </c>
      <c r="E305" s="76" t="s">
        <v>577</v>
      </c>
      <c r="F305" s="42" t="s">
        <v>23</v>
      </c>
      <c r="G305" s="42" t="s">
        <v>26</v>
      </c>
      <c r="H305" s="42" t="s">
        <v>1118</v>
      </c>
      <c r="I305" s="177" t="s">
        <v>1119</v>
      </c>
      <c r="J305" s="54"/>
      <c r="K305" s="44"/>
      <c r="L305" s="54"/>
      <c r="M305" s="44"/>
      <c r="N305" s="45"/>
      <c r="O305" s="188" t="s">
        <v>213</v>
      </c>
      <c r="P305" s="45"/>
      <c r="Q305" s="48" t="s">
        <v>1035</v>
      </c>
      <c r="R305" s="48" t="s">
        <v>76</v>
      </c>
      <c r="S305" s="46" t="s">
        <v>31</v>
      </c>
      <c r="T305" s="166" t="s">
        <v>1120</v>
      </c>
      <c r="U305" s="178"/>
      <c r="V305" s="178"/>
      <c r="W305" s="107" t="str">
        <f>VLOOKUP(TRIM(X305),X10:Y276,2,FALSE)</f>
        <v>Georg</v>
      </c>
      <c r="X305" s="94" t="str">
        <f t="shared" si="16"/>
        <v>2.1</v>
      </c>
      <c r="Y305" s="78"/>
    </row>
    <row r="306" spans="1:25" ht="37.5" customHeight="1" x14ac:dyDescent="0.2">
      <c r="A306" s="165" t="s">
        <v>193</v>
      </c>
      <c r="B306" s="129" t="s">
        <v>131</v>
      </c>
      <c r="C306" s="41" t="s">
        <v>11</v>
      </c>
      <c r="D306" s="79" t="s">
        <v>351</v>
      </c>
      <c r="E306" s="76" t="s">
        <v>578</v>
      </c>
      <c r="F306" s="42" t="s">
        <v>23</v>
      </c>
      <c r="G306" s="42" t="s">
        <v>26</v>
      </c>
      <c r="H306" s="42" t="s">
        <v>1121</v>
      </c>
      <c r="I306" s="177" t="s">
        <v>1122</v>
      </c>
      <c r="J306" s="54"/>
      <c r="K306" s="44"/>
      <c r="L306" s="54"/>
      <c r="M306" s="44"/>
      <c r="N306" s="45"/>
      <c r="O306" s="188" t="s">
        <v>213</v>
      </c>
      <c r="P306" s="45" t="s">
        <v>1106</v>
      </c>
      <c r="Q306" s="48" t="s">
        <v>1036</v>
      </c>
      <c r="R306" s="48" t="s">
        <v>1900</v>
      </c>
      <c r="S306" s="46" t="s">
        <v>31</v>
      </c>
      <c r="T306" s="166" t="s">
        <v>1123</v>
      </c>
      <c r="U306" s="178"/>
      <c r="V306" s="178"/>
      <c r="W306" s="107" t="str">
        <f>VLOOKUP(TRIM(X306),X10:Y276,2,FALSE)</f>
        <v>Georg</v>
      </c>
      <c r="X306" s="94" t="str">
        <f t="shared" si="16"/>
        <v>2.2</v>
      </c>
      <c r="Y306" s="78"/>
    </row>
    <row r="307" spans="1:25" ht="37.5" customHeight="1" x14ac:dyDescent="0.2">
      <c r="A307" s="165" t="s">
        <v>193</v>
      </c>
      <c r="B307" s="129" t="s">
        <v>131</v>
      </c>
      <c r="C307" s="41" t="s">
        <v>11</v>
      </c>
      <c r="D307" s="79" t="s">
        <v>351</v>
      </c>
      <c r="E307" s="76" t="s">
        <v>579</v>
      </c>
      <c r="F307" s="42" t="s">
        <v>23</v>
      </c>
      <c r="G307" s="42" t="s">
        <v>24</v>
      </c>
      <c r="H307" s="42" t="s">
        <v>1124</v>
      </c>
      <c r="I307" s="177" t="s">
        <v>1125</v>
      </c>
      <c r="J307" s="54"/>
      <c r="K307" s="44"/>
      <c r="L307" s="54"/>
      <c r="M307" s="44"/>
      <c r="N307" s="45"/>
      <c r="O307" s="188" t="s">
        <v>252</v>
      </c>
      <c r="P307" s="45" t="s">
        <v>1126</v>
      </c>
      <c r="Q307" s="48" t="s">
        <v>1037</v>
      </c>
      <c r="R307" s="48" t="s">
        <v>1903</v>
      </c>
      <c r="S307" s="46" t="s">
        <v>31</v>
      </c>
      <c r="T307" s="166" t="s">
        <v>484</v>
      </c>
      <c r="U307" s="178"/>
      <c r="V307" s="178"/>
      <c r="W307" s="107" t="str">
        <f>VLOOKUP(TRIM(X307),X10:Y276,2,FALSE)</f>
        <v>Georg</v>
      </c>
      <c r="X307" s="94" t="str">
        <f t="shared" si="16"/>
        <v>2.2</v>
      </c>
      <c r="Y307" s="78"/>
    </row>
    <row r="308" spans="1:25" ht="37.5" customHeight="1" x14ac:dyDescent="0.2">
      <c r="A308" s="165" t="s">
        <v>193</v>
      </c>
      <c r="B308" s="129" t="s">
        <v>131</v>
      </c>
      <c r="C308" s="41" t="s">
        <v>11</v>
      </c>
      <c r="D308" s="79" t="s">
        <v>368</v>
      </c>
      <c r="E308" s="76" t="s">
        <v>580</v>
      </c>
      <c r="F308" s="42" t="s">
        <v>179</v>
      </c>
      <c r="G308" s="42" t="s">
        <v>56</v>
      </c>
      <c r="H308" s="42" t="s">
        <v>1127</v>
      </c>
      <c r="I308" s="177" t="s">
        <v>223</v>
      </c>
      <c r="J308" s="54"/>
      <c r="K308" s="44"/>
      <c r="L308" s="54"/>
      <c r="M308" s="44"/>
      <c r="N308" s="45"/>
      <c r="O308" s="188" t="s">
        <v>252</v>
      </c>
      <c r="P308" s="45"/>
      <c r="Q308" s="48" t="s">
        <v>1642</v>
      </c>
      <c r="R308" s="48" t="s">
        <v>1924</v>
      </c>
      <c r="S308" s="46" t="s">
        <v>1925</v>
      </c>
      <c r="T308" s="166" t="s">
        <v>190</v>
      </c>
      <c r="U308" s="178"/>
      <c r="V308" s="178"/>
      <c r="W308" s="107" t="str">
        <f>VLOOKUP(TRIM(X308),X10:Y276,2,FALSE)</f>
        <v>Georg</v>
      </c>
      <c r="X308" s="94" t="str">
        <f t="shared" si="16"/>
        <v>6.4</v>
      </c>
      <c r="Y308" s="78"/>
    </row>
    <row r="309" spans="1:25" ht="37.5" customHeight="1" x14ac:dyDescent="0.2">
      <c r="A309" s="165" t="s">
        <v>193</v>
      </c>
      <c r="B309" s="129" t="s">
        <v>131</v>
      </c>
      <c r="C309" s="41" t="s">
        <v>11</v>
      </c>
      <c r="D309" s="79" t="s">
        <v>134</v>
      </c>
      <c r="E309" s="76" t="s">
        <v>581</v>
      </c>
      <c r="F309" s="42" t="s">
        <v>181</v>
      </c>
      <c r="G309" s="42" t="s">
        <v>56</v>
      </c>
      <c r="H309" s="42" t="s">
        <v>222</v>
      </c>
      <c r="I309" s="177" t="s">
        <v>223</v>
      </c>
      <c r="J309" s="54"/>
      <c r="K309" s="44"/>
      <c r="L309" s="54"/>
      <c r="M309" s="44"/>
      <c r="N309" s="45"/>
      <c r="O309" s="188" t="s">
        <v>188</v>
      </c>
      <c r="P309" s="45" t="s">
        <v>211</v>
      </c>
      <c r="Q309" s="48" t="s">
        <v>1461</v>
      </c>
      <c r="R309" s="48" t="s">
        <v>2121</v>
      </c>
      <c r="S309" s="46" t="s">
        <v>8</v>
      </c>
      <c r="T309" s="166" t="s">
        <v>190</v>
      </c>
      <c r="U309" s="178"/>
      <c r="V309" s="178" t="s">
        <v>172</v>
      </c>
      <c r="W309" s="107" t="str">
        <f>VLOOKUP(TRIM(X309),X10:Y276,2,FALSE)</f>
        <v>Georg</v>
      </c>
      <c r="X309" s="94" t="str">
        <f t="shared" si="16"/>
        <v>15</v>
      </c>
      <c r="Y309" s="78"/>
    </row>
    <row r="310" spans="1:25" ht="37.5" customHeight="1" x14ac:dyDescent="0.2">
      <c r="A310" s="165" t="s">
        <v>193</v>
      </c>
      <c r="B310" s="129" t="s">
        <v>131</v>
      </c>
      <c r="C310" s="41" t="s">
        <v>11</v>
      </c>
      <c r="D310" s="79" t="s">
        <v>374</v>
      </c>
      <c r="E310" s="76" t="s">
        <v>582</v>
      </c>
      <c r="F310" s="42" t="s">
        <v>181</v>
      </c>
      <c r="G310" s="42" t="s">
        <v>56</v>
      </c>
      <c r="H310" s="42" t="s">
        <v>1128</v>
      </c>
      <c r="I310" s="177" t="s">
        <v>223</v>
      </c>
      <c r="J310" s="54"/>
      <c r="K310" s="44"/>
      <c r="L310" s="54"/>
      <c r="M310" s="44"/>
      <c r="N310" s="45"/>
      <c r="O310" s="188" t="s">
        <v>213</v>
      </c>
      <c r="P310" s="45" t="s">
        <v>478</v>
      </c>
      <c r="Q310" s="48" t="s">
        <v>1462</v>
      </c>
      <c r="R310" s="48" t="s">
        <v>2121</v>
      </c>
      <c r="S310" s="46" t="s">
        <v>8</v>
      </c>
      <c r="T310" s="166" t="s">
        <v>190</v>
      </c>
      <c r="U310" s="178"/>
      <c r="V310" s="178" t="s">
        <v>172</v>
      </c>
      <c r="W310" s="107" t="str">
        <f>VLOOKUP(TRIM(X310),X10:Y276,2,FALSE)</f>
        <v>Georg</v>
      </c>
      <c r="X310" s="94" t="str">
        <f t="shared" si="16"/>
        <v>16.3</v>
      </c>
      <c r="Y310" s="78"/>
    </row>
    <row r="311" spans="1:25" ht="37.5" customHeight="1" x14ac:dyDescent="0.2">
      <c r="A311" s="165" t="s">
        <v>193</v>
      </c>
      <c r="B311" s="129" t="s">
        <v>131</v>
      </c>
      <c r="C311" s="41" t="s">
        <v>11</v>
      </c>
      <c r="D311" s="79" t="s">
        <v>1</v>
      </c>
      <c r="E311" s="76" t="s">
        <v>583</v>
      </c>
      <c r="F311" s="42" t="s">
        <v>25</v>
      </c>
      <c r="G311" s="42" t="s">
        <v>122</v>
      </c>
      <c r="H311" s="42" t="s">
        <v>1129</v>
      </c>
      <c r="I311" s="177" t="s">
        <v>268</v>
      </c>
      <c r="J311" s="54"/>
      <c r="K311" s="44"/>
      <c r="L311" s="54"/>
      <c r="M311" s="44"/>
      <c r="N311" s="45"/>
      <c r="O311" s="188"/>
      <c r="P311" s="45"/>
      <c r="Q311" s="48" t="s">
        <v>1643</v>
      </c>
      <c r="R311" s="48" t="s">
        <v>1839</v>
      </c>
      <c r="S311" s="46" t="s">
        <v>31</v>
      </c>
      <c r="T311" s="166" t="s">
        <v>500</v>
      </c>
      <c r="U311" s="178"/>
      <c r="V311" s="178"/>
      <c r="W311" s="107" t="str">
        <f>VLOOKUP(TRIM(X311),X10:Y276,2,FALSE)</f>
        <v>Georg</v>
      </c>
      <c r="X311" s="94" t="str">
        <f t="shared" si="16"/>
        <v>7.3</v>
      </c>
      <c r="Y311" s="78"/>
    </row>
    <row r="312" spans="1:25" ht="37.5" customHeight="1" x14ac:dyDescent="0.2">
      <c r="A312" s="165" t="s">
        <v>193</v>
      </c>
      <c r="B312" s="129" t="s">
        <v>131</v>
      </c>
      <c r="C312" s="41" t="s">
        <v>11</v>
      </c>
      <c r="D312" s="79" t="s">
        <v>359</v>
      </c>
      <c r="E312" s="76" t="s">
        <v>584</v>
      </c>
      <c r="F312" s="42" t="s">
        <v>37</v>
      </c>
      <c r="G312" s="42" t="s">
        <v>122</v>
      </c>
      <c r="H312" s="42" t="s">
        <v>1130</v>
      </c>
      <c r="I312" s="177" t="s">
        <v>144</v>
      </c>
      <c r="J312" s="54"/>
      <c r="K312" s="44"/>
      <c r="L312" s="54"/>
      <c r="M312" s="44"/>
      <c r="N312" s="45"/>
      <c r="O312" s="188"/>
      <c r="P312" s="45"/>
      <c r="Q312" s="48" t="s">
        <v>2065</v>
      </c>
      <c r="R312" s="48" t="s">
        <v>2177</v>
      </c>
      <c r="S312" s="46" t="s">
        <v>31</v>
      </c>
      <c r="T312" s="166" t="s">
        <v>175</v>
      </c>
      <c r="U312" s="178"/>
      <c r="V312" s="178"/>
      <c r="W312" s="107" t="str">
        <f>VLOOKUP(TRIM(X312),X10:Y276,2,FALSE)</f>
        <v>Georg</v>
      </c>
      <c r="X312" s="94" t="str">
        <f t="shared" si="16"/>
        <v>4.4</v>
      </c>
      <c r="Y312" s="78"/>
    </row>
    <row r="313" spans="1:25" ht="37.5" customHeight="1" x14ac:dyDescent="0.2">
      <c r="A313" s="165" t="s">
        <v>193</v>
      </c>
      <c r="B313" s="129" t="s">
        <v>131</v>
      </c>
      <c r="C313" s="41" t="s">
        <v>11</v>
      </c>
      <c r="D313" s="79" t="s">
        <v>365</v>
      </c>
      <c r="E313" s="76" t="s">
        <v>585</v>
      </c>
      <c r="F313" s="42" t="s">
        <v>179</v>
      </c>
      <c r="G313" s="42" t="s">
        <v>56</v>
      </c>
      <c r="H313" s="42" t="s">
        <v>1131</v>
      </c>
      <c r="I313" s="177" t="s">
        <v>139</v>
      </c>
      <c r="J313" s="54"/>
      <c r="K313" s="44"/>
      <c r="L313" s="54"/>
      <c r="M313" s="44"/>
      <c r="N313" s="45"/>
      <c r="O313" s="188"/>
      <c r="P313" s="45"/>
      <c r="Q313" s="48" t="s">
        <v>1644</v>
      </c>
      <c r="R313" s="48" t="s">
        <v>466</v>
      </c>
      <c r="S313" s="46" t="s">
        <v>8</v>
      </c>
      <c r="T313" s="166" t="s">
        <v>175</v>
      </c>
      <c r="U313" s="178"/>
      <c r="V313" s="178"/>
      <c r="W313" s="107" t="str">
        <f>VLOOKUP(TRIM(X313),X10:Y276,2,FALSE)</f>
        <v>Georg</v>
      </c>
      <c r="X313" s="94" t="str">
        <f t="shared" si="16"/>
        <v>6.1</v>
      </c>
      <c r="Y313" s="78"/>
    </row>
    <row r="314" spans="1:25" ht="37.5" customHeight="1" x14ac:dyDescent="0.2">
      <c r="A314" s="165" t="s">
        <v>193</v>
      </c>
      <c r="B314" s="129" t="s">
        <v>131</v>
      </c>
      <c r="C314" s="41" t="s">
        <v>11</v>
      </c>
      <c r="D314" s="79" t="s">
        <v>365</v>
      </c>
      <c r="E314" s="76" t="s">
        <v>586</v>
      </c>
      <c r="F314" s="42" t="s">
        <v>179</v>
      </c>
      <c r="G314" s="42" t="s">
        <v>56</v>
      </c>
      <c r="H314" s="42" t="s">
        <v>1132</v>
      </c>
      <c r="I314" s="177" t="s">
        <v>139</v>
      </c>
      <c r="J314" s="54"/>
      <c r="K314" s="44"/>
      <c r="L314" s="54"/>
      <c r="M314" s="44"/>
      <c r="N314" s="45"/>
      <c r="O314" s="188"/>
      <c r="P314" s="45"/>
      <c r="Q314" s="48" t="s">
        <v>1645</v>
      </c>
      <c r="R314" s="48" t="s">
        <v>1587</v>
      </c>
      <c r="S314" s="46" t="s">
        <v>243</v>
      </c>
      <c r="T314" s="166" t="s">
        <v>175</v>
      </c>
      <c r="U314" s="178"/>
      <c r="V314" s="178"/>
      <c r="W314" s="107" t="str">
        <f>VLOOKUP(TRIM(X314),X10:Y276,2,FALSE)</f>
        <v>Georg</v>
      </c>
      <c r="X314" s="94" t="str">
        <f>IF(ISNONTEXT(D314),"" &amp; D314 &amp;"",T(D314))</f>
        <v>6.1</v>
      </c>
      <c r="Y314" s="78"/>
    </row>
    <row r="315" spans="1:25" ht="37.5" customHeight="1" x14ac:dyDescent="0.2">
      <c r="A315" s="165" t="s">
        <v>193</v>
      </c>
      <c r="B315" s="129" t="s">
        <v>131</v>
      </c>
      <c r="C315" s="41" t="s">
        <v>11</v>
      </c>
      <c r="D315" s="79" t="s">
        <v>972</v>
      </c>
      <c r="E315" s="76" t="s">
        <v>587</v>
      </c>
      <c r="F315" s="42" t="s">
        <v>183</v>
      </c>
      <c r="G315" s="42" t="s">
        <v>26</v>
      </c>
      <c r="H315" s="42" t="s">
        <v>1133</v>
      </c>
      <c r="I315" s="177" t="s">
        <v>139</v>
      </c>
      <c r="J315" s="54" t="s">
        <v>1134</v>
      </c>
      <c r="K315" s="44"/>
      <c r="L315" s="54"/>
      <c r="M315" s="44"/>
      <c r="N315" s="45" t="s">
        <v>176</v>
      </c>
      <c r="O315" s="188" t="s">
        <v>213</v>
      </c>
      <c r="P315" s="45" t="s">
        <v>1135</v>
      </c>
      <c r="Q315" s="48" t="s">
        <v>1646</v>
      </c>
      <c r="R315" s="48" t="s">
        <v>2130</v>
      </c>
      <c r="S315" s="46" t="s">
        <v>31</v>
      </c>
      <c r="T315" s="166" t="s">
        <v>175</v>
      </c>
      <c r="U315" s="178"/>
      <c r="V315" s="178" t="s">
        <v>469</v>
      </c>
      <c r="W315" s="107" t="str">
        <f>VLOOKUP(TRIM(X315),X10:Y276,2,FALSE)</f>
        <v>Georg</v>
      </c>
      <c r="X315" s="94" t="str">
        <f>IF(ISNONTEXT(D315),"" &amp; D315 &amp;"",T(D315))</f>
        <v>6.9</v>
      </c>
      <c r="Y315" s="78"/>
    </row>
    <row r="316" spans="1:25" ht="37.5" customHeight="1" x14ac:dyDescent="0.2">
      <c r="A316" s="165" t="s">
        <v>193</v>
      </c>
      <c r="B316" s="129" t="s">
        <v>131</v>
      </c>
      <c r="C316" s="41" t="s">
        <v>11</v>
      </c>
      <c r="D316" s="79" t="s">
        <v>972</v>
      </c>
      <c r="E316" s="76" t="s">
        <v>600</v>
      </c>
      <c r="F316" s="42" t="s">
        <v>183</v>
      </c>
      <c r="G316" s="42" t="s">
        <v>26</v>
      </c>
      <c r="H316" s="42" t="s">
        <v>1136</v>
      </c>
      <c r="I316" s="177" t="s">
        <v>139</v>
      </c>
      <c r="J316" s="54" t="s">
        <v>1137</v>
      </c>
      <c r="K316" s="44"/>
      <c r="L316" s="54"/>
      <c r="M316" s="44"/>
      <c r="N316" s="45" t="s">
        <v>176</v>
      </c>
      <c r="O316" s="188" t="s">
        <v>213</v>
      </c>
      <c r="P316" s="45" t="s">
        <v>1138</v>
      </c>
      <c r="Q316" s="48" t="s">
        <v>1647</v>
      </c>
      <c r="R316" s="48" t="s">
        <v>2130</v>
      </c>
      <c r="S316" s="46" t="s">
        <v>31</v>
      </c>
      <c r="T316" s="166" t="s">
        <v>175</v>
      </c>
      <c r="U316" s="178"/>
      <c r="V316" s="178" t="s">
        <v>469</v>
      </c>
      <c r="W316" s="107" t="str">
        <f>VLOOKUP(TRIM(X316),X10:Y276,2,FALSE)</f>
        <v>Georg</v>
      </c>
      <c r="X316" s="94" t="str">
        <f t="shared" si="16"/>
        <v>6.9</v>
      </c>
      <c r="Y316" s="78"/>
    </row>
    <row r="317" spans="1:25" ht="37.5" customHeight="1" x14ac:dyDescent="0.2">
      <c r="A317" s="165" t="s">
        <v>193</v>
      </c>
      <c r="B317" s="129" t="s">
        <v>131</v>
      </c>
      <c r="C317" s="41" t="s">
        <v>11</v>
      </c>
      <c r="D317" s="79" t="s">
        <v>972</v>
      </c>
      <c r="E317" s="76" t="s">
        <v>601</v>
      </c>
      <c r="F317" s="42" t="s">
        <v>183</v>
      </c>
      <c r="G317" s="42" t="s">
        <v>26</v>
      </c>
      <c r="H317" s="42" t="s">
        <v>1139</v>
      </c>
      <c r="I317" s="177" t="s">
        <v>139</v>
      </c>
      <c r="J317" s="54" t="s">
        <v>1140</v>
      </c>
      <c r="K317" s="44"/>
      <c r="L317" s="54"/>
      <c r="M317" s="44"/>
      <c r="N317" s="45" t="s">
        <v>176</v>
      </c>
      <c r="O317" s="188" t="s">
        <v>213</v>
      </c>
      <c r="P317" s="45" t="s">
        <v>1135</v>
      </c>
      <c r="Q317" s="48" t="s">
        <v>1648</v>
      </c>
      <c r="R317" s="48" t="s">
        <v>2130</v>
      </c>
      <c r="S317" s="46" t="s">
        <v>31</v>
      </c>
      <c r="T317" s="166" t="s">
        <v>175</v>
      </c>
      <c r="U317" s="178"/>
      <c r="V317" s="178" t="s">
        <v>469</v>
      </c>
      <c r="W317" s="107" t="str">
        <f>VLOOKUP(TRIM(X317),X10:Y276,2,FALSE)</f>
        <v>Georg</v>
      </c>
      <c r="X317" s="94" t="str">
        <f>IF(ISNONTEXT(D317),"" &amp; D317 &amp;"",T(D317))</f>
        <v>6.9</v>
      </c>
      <c r="Y317" s="78"/>
    </row>
    <row r="318" spans="1:25" ht="37.5" customHeight="1" x14ac:dyDescent="0.2">
      <c r="A318" s="165" t="s">
        <v>193</v>
      </c>
      <c r="B318" s="129" t="s">
        <v>131</v>
      </c>
      <c r="C318" s="41" t="s">
        <v>11</v>
      </c>
      <c r="D318" s="79" t="s">
        <v>972</v>
      </c>
      <c r="E318" s="76" t="s">
        <v>602</v>
      </c>
      <c r="F318" s="42" t="s">
        <v>182</v>
      </c>
      <c r="G318" s="42" t="s">
        <v>26</v>
      </c>
      <c r="H318" s="42" t="s">
        <v>1141</v>
      </c>
      <c r="I318" s="177" t="s">
        <v>139</v>
      </c>
      <c r="J318" s="54" t="s">
        <v>1142</v>
      </c>
      <c r="K318" s="44"/>
      <c r="L318" s="54"/>
      <c r="M318" s="44"/>
      <c r="N318" s="45" t="s">
        <v>176</v>
      </c>
      <c r="O318" s="188" t="s">
        <v>213</v>
      </c>
      <c r="P318" s="45" t="s">
        <v>1143</v>
      </c>
      <c r="Q318" s="48" t="s">
        <v>1649</v>
      </c>
      <c r="R318" s="48" t="s">
        <v>2130</v>
      </c>
      <c r="S318" s="46" t="s">
        <v>31</v>
      </c>
      <c r="T318" s="166" t="s">
        <v>175</v>
      </c>
      <c r="U318" s="178"/>
      <c r="V318" s="178" t="s">
        <v>469</v>
      </c>
      <c r="W318" s="107" t="str">
        <f>VLOOKUP(TRIM(X318),X10:Y276,2,FALSE)</f>
        <v>Georg</v>
      </c>
      <c r="X318" s="94" t="str">
        <f>IF(ISNONTEXT(D318),"" &amp; D318 &amp;"",T(D318))</f>
        <v>6.9</v>
      </c>
      <c r="Y318" s="78"/>
    </row>
    <row r="319" spans="1:25" ht="37.5" customHeight="1" x14ac:dyDescent="0.2">
      <c r="A319" s="165" t="s">
        <v>193</v>
      </c>
      <c r="B319" s="129" t="s">
        <v>131</v>
      </c>
      <c r="C319" s="41" t="s">
        <v>11</v>
      </c>
      <c r="D319" s="79" t="s">
        <v>973</v>
      </c>
      <c r="E319" s="76" t="s">
        <v>603</v>
      </c>
      <c r="F319" s="42" t="s">
        <v>182</v>
      </c>
      <c r="G319" s="42" t="s">
        <v>56</v>
      </c>
      <c r="H319" s="42" t="s">
        <v>1144</v>
      </c>
      <c r="I319" s="177" t="s">
        <v>139</v>
      </c>
      <c r="J319" s="54" t="s">
        <v>1145</v>
      </c>
      <c r="K319" s="44"/>
      <c r="L319" s="54"/>
      <c r="M319" s="44"/>
      <c r="N319" s="45" t="s">
        <v>176</v>
      </c>
      <c r="O319" s="188" t="s">
        <v>213</v>
      </c>
      <c r="P319" s="45" t="s">
        <v>472</v>
      </c>
      <c r="Q319" s="48" t="s">
        <v>1650</v>
      </c>
      <c r="R319" s="48" t="s">
        <v>2121</v>
      </c>
      <c r="S319" s="46" t="s">
        <v>8</v>
      </c>
      <c r="T319" s="166" t="s">
        <v>175</v>
      </c>
      <c r="U319" s="178"/>
      <c r="V319" s="178" t="s">
        <v>172</v>
      </c>
      <c r="W319" s="107" t="str">
        <f>VLOOKUP(TRIM(X319),X10:Y276,2,FALSE)</f>
        <v>Georg</v>
      </c>
      <c r="X319" s="94" t="str">
        <f t="shared" si="16"/>
        <v>6.10</v>
      </c>
      <c r="Y319" s="78"/>
    </row>
    <row r="320" spans="1:25" ht="37.5" customHeight="1" x14ac:dyDescent="0.2">
      <c r="A320" s="165" t="s">
        <v>193</v>
      </c>
      <c r="B320" s="129" t="s">
        <v>131</v>
      </c>
      <c r="C320" s="41" t="s">
        <v>11</v>
      </c>
      <c r="D320" s="79" t="s">
        <v>375</v>
      </c>
      <c r="E320" s="76" t="s">
        <v>604</v>
      </c>
      <c r="F320" s="42" t="s">
        <v>181</v>
      </c>
      <c r="G320" s="42" t="s">
        <v>56</v>
      </c>
      <c r="H320" s="42" t="s">
        <v>1146</v>
      </c>
      <c r="I320" s="177" t="s">
        <v>139</v>
      </c>
      <c r="J320" s="54" t="s">
        <v>203</v>
      </c>
      <c r="K320" s="44"/>
      <c r="L320" s="54"/>
      <c r="M320" s="44"/>
      <c r="N320" s="45"/>
      <c r="O320" s="188" t="s">
        <v>213</v>
      </c>
      <c r="P320" s="45" t="s">
        <v>480</v>
      </c>
      <c r="Q320" s="48" t="s">
        <v>1463</v>
      </c>
      <c r="R320" s="48" t="s">
        <v>2121</v>
      </c>
      <c r="S320" s="46" t="s">
        <v>8</v>
      </c>
      <c r="T320" s="166" t="s">
        <v>175</v>
      </c>
      <c r="U320" s="178"/>
      <c r="V320" s="178" t="s">
        <v>172</v>
      </c>
      <c r="W320" s="107" t="str">
        <f>VLOOKUP(TRIM(X320),X10:Y276,2,FALSE)</f>
        <v>Georg</v>
      </c>
      <c r="X320" s="94" t="str">
        <f t="shared" si="16"/>
        <v>16.4</v>
      </c>
      <c r="Y320" s="78"/>
    </row>
    <row r="321" spans="1:25" ht="37.5" customHeight="1" x14ac:dyDescent="0.2">
      <c r="A321" s="165" t="s">
        <v>193</v>
      </c>
      <c r="B321" s="129" t="s">
        <v>131</v>
      </c>
      <c r="C321" s="41" t="s">
        <v>11</v>
      </c>
      <c r="D321" s="79" t="s">
        <v>375</v>
      </c>
      <c r="E321" s="76" t="s">
        <v>605</v>
      </c>
      <c r="F321" s="42" t="s">
        <v>181</v>
      </c>
      <c r="G321" s="42" t="s">
        <v>56</v>
      </c>
      <c r="H321" s="42" t="s">
        <v>1147</v>
      </c>
      <c r="I321" s="177" t="s">
        <v>139</v>
      </c>
      <c r="J321" s="54" t="s">
        <v>203</v>
      </c>
      <c r="K321" s="44"/>
      <c r="L321" s="54"/>
      <c r="M321" s="44"/>
      <c r="N321" s="45"/>
      <c r="O321" s="188" t="s">
        <v>213</v>
      </c>
      <c r="P321" s="45" t="s">
        <v>479</v>
      </c>
      <c r="Q321" s="48" t="s">
        <v>1464</v>
      </c>
      <c r="R321" s="48" t="s">
        <v>2121</v>
      </c>
      <c r="S321" s="46" t="s">
        <v>8</v>
      </c>
      <c r="T321" s="166" t="s">
        <v>175</v>
      </c>
      <c r="U321" s="178"/>
      <c r="V321" s="178" t="s">
        <v>172</v>
      </c>
      <c r="W321" s="107" t="str">
        <f>VLOOKUP(TRIM(X321),X10:Y276,2,FALSE)</f>
        <v>Georg</v>
      </c>
      <c r="X321" s="94" t="str">
        <f t="shared" si="16"/>
        <v>16.4</v>
      </c>
      <c r="Y321" s="78"/>
    </row>
    <row r="322" spans="1:25" ht="37.5" customHeight="1" x14ac:dyDescent="0.2">
      <c r="A322" s="165" t="s">
        <v>193</v>
      </c>
      <c r="B322" s="129" t="s">
        <v>131</v>
      </c>
      <c r="C322" s="41" t="s">
        <v>11</v>
      </c>
      <c r="D322" s="79" t="s">
        <v>375</v>
      </c>
      <c r="E322" s="76" t="s">
        <v>606</v>
      </c>
      <c r="F322" s="42" t="s">
        <v>181</v>
      </c>
      <c r="G322" s="42" t="s">
        <v>56</v>
      </c>
      <c r="H322" s="42" t="s">
        <v>1148</v>
      </c>
      <c r="I322" s="177" t="s">
        <v>139</v>
      </c>
      <c r="J322" s="54" t="s">
        <v>1149</v>
      </c>
      <c r="K322" s="44"/>
      <c r="L322" s="54"/>
      <c r="M322" s="44"/>
      <c r="N322" s="45"/>
      <c r="O322" s="188" t="s">
        <v>213</v>
      </c>
      <c r="P322" s="45" t="s">
        <v>294</v>
      </c>
      <c r="Q322" s="48" t="s">
        <v>1465</v>
      </c>
      <c r="R322" s="48" t="s">
        <v>2121</v>
      </c>
      <c r="S322" s="46" t="s">
        <v>8</v>
      </c>
      <c r="T322" s="166" t="s">
        <v>175</v>
      </c>
      <c r="U322" s="178"/>
      <c r="V322" s="178" t="s">
        <v>172</v>
      </c>
      <c r="W322" s="107" t="str">
        <f>VLOOKUP(TRIM(X322),X10:Y276,2,FALSE)</f>
        <v>Georg</v>
      </c>
      <c r="X322" s="94" t="str">
        <f t="shared" si="16"/>
        <v>16.4</v>
      </c>
      <c r="Y322" s="78"/>
    </row>
    <row r="323" spans="1:25" ht="37.5" customHeight="1" x14ac:dyDescent="0.2">
      <c r="A323" s="165" t="s">
        <v>193</v>
      </c>
      <c r="B323" s="129" t="s">
        <v>131</v>
      </c>
      <c r="C323" s="41" t="s">
        <v>11</v>
      </c>
      <c r="D323" s="79" t="s">
        <v>375</v>
      </c>
      <c r="E323" s="76" t="s">
        <v>607</v>
      </c>
      <c r="F323" s="42" t="s">
        <v>181</v>
      </c>
      <c r="G323" s="42" t="s">
        <v>56</v>
      </c>
      <c r="H323" s="42" t="s">
        <v>1150</v>
      </c>
      <c r="I323" s="177" t="s">
        <v>139</v>
      </c>
      <c r="J323" s="54" t="s">
        <v>1151</v>
      </c>
      <c r="K323" s="44"/>
      <c r="L323" s="54"/>
      <c r="M323" s="44"/>
      <c r="N323" s="45"/>
      <c r="O323" s="188" t="s">
        <v>213</v>
      </c>
      <c r="P323" s="45" t="s">
        <v>1152</v>
      </c>
      <c r="Q323" s="48" t="s">
        <v>1466</v>
      </c>
      <c r="R323" s="48" t="s">
        <v>2121</v>
      </c>
      <c r="S323" s="46" t="s">
        <v>8</v>
      </c>
      <c r="T323" s="166" t="s">
        <v>175</v>
      </c>
      <c r="U323" s="178"/>
      <c r="V323" s="178" t="s">
        <v>172</v>
      </c>
      <c r="W323" s="107" t="str">
        <f>VLOOKUP(TRIM(X323),X10:Y276,2,FALSE)</f>
        <v>Georg</v>
      </c>
      <c r="X323" s="94" t="str">
        <f t="shared" si="16"/>
        <v>16.4</v>
      </c>
      <c r="Y323" s="78"/>
    </row>
    <row r="324" spans="1:25" ht="37.5" customHeight="1" x14ac:dyDescent="0.2">
      <c r="A324" s="165" t="s">
        <v>193</v>
      </c>
      <c r="B324" s="129" t="s">
        <v>131</v>
      </c>
      <c r="C324" s="41" t="s">
        <v>11</v>
      </c>
      <c r="D324" s="79" t="s">
        <v>375</v>
      </c>
      <c r="E324" s="76" t="s">
        <v>608</v>
      </c>
      <c r="F324" s="42" t="s">
        <v>181</v>
      </c>
      <c r="G324" s="42" t="s">
        <v>56</v>
      </c>
      <c r="H324" s="42" t="s">
        <v>1153</v>
      </c>
      <c r="I324" s="177" t="s">
        <v>139</v>
      </c>
      <c r="J324" s="54" t="s">
        <v>295</v>
      </c>
      <c r="K324" s="44"/>
      <c r="L324" s="54"/>
      <c r="M324" s="44"/>
      <c r="N324" s="45"/>
      <c r="O324" s="188" t="s">
        <v>213</v>
      </c>
      <c r="P324" s="45" t="s">
        <v>296</v>
      </c>
      <c r="Q324" s="48" t="s">
        <v>1467</v>
      </c>
      <c r="R324" s="48" t="s">
        <v>2121</v>
      </c>
      <c r="S324" s="46" t="s">
        <v>8</v>
      </c>
      <c r="T324" s="166" t="s">
        <v>175</v>
      </c>
      <c r="U324" s="178"/>
      <c r="V324" s="178" t="s">
        <v>172</v>
      </c>
      <c r="W324" s="107" t="str">
        <f>VLOOKUP(TRIM(X324),X10:Y276,2,FALSE)</f>
        <v>Georg</v>
      </c>
      <c r="X324" s="94" t="str">
        <f t="shared" si="16"/>
        <v>16.4</v>
      </c>
      <c r="Y324" s="78"/>
    </row>
    <row r="325" spans="1:25" ht="37.5" customHeight="1" x14ac:dyDescent="0.2">
      <c r="A325" s="165" t="s">
        <v>193</v>
      </c>
      <c r="B325" s="129" t="s">
        <v>131</v>
      </c>
      <c r="C325" s="41" t="s">
        <v>11</v>
      </c>
      <c r="D325" s="79" t="s">
        <v>375</v>
      </c>
      <c r="E325" s="76" t="s">
        <v>609</v>
      </c>
      <c r="F325" s="42" t="s">
        <v>181</v>
      </c>
      <c r="G325" s="42" t="s">
        <v>56</v>
      </c>
      <c r="H325" s="42" t="s">
        <v>1154</v>
      </c>
      <c r="I325" s="177" t="s">
        <v>139</v>
      </c>
      <c r="J325" s="54" t="s">
        <v>203</v>
      </c>
      <c r="K325" s="44"/>
      <c r="L325" s="54"/>
      <c r="M325" s="44"/>
      <c r="N325" s="45"/>
      <c r="O325" s="188" t="s">
        <v>213</v>
      </c>
      <c r="P325" s="45" t="s">
        <v>242</v>
      </c>
      <c r="Q325" s="48" t="s">
        <v>1468</v>
      </c>
      <c r="R325" s="48" t="s">
        <v>2121</v>
      </c>
      <c r="S325" s="46" t="s">
        <v>8</v>
      </c>
      <c r="T325" s="166" t="s">
        <v>175</v>
      </c>
      <c r="U325" s="178"/>
      <c r="V325" s="178" t="s">
        <v>172</v>
      </c>
      <c r="W325" s="107" t="str">
        <f>VLOOKUP(TRIM(X325),X10:Y276,2,FALSE)</f>
        <v>Georg</v>
      </c>
      <c r="X325" s="94" t="str">
        <f t="shared" si="16"/>
        <v>16.4</v>
      </c>
      <c r="Y325" s="78"/>
    </row>
    <row r="326" spans="1:25" ht="37.5" customHeight="1" x14ac:dyDescent="0.2">
      <c r="A326" s="165" t="s">
        <v>193</v>
      </c>
      <c r="B326" s="129" t="s">
        <v>131</v>
      </c>
      <c r="C326" s="41" t="s">
        <v>11</v>
      </c>
      <c r="D326" s="79" t="s">
        <v>260</v>
      </c>
      <c r="E326" s="76" t="s">
        <v>610</v>
      </c>
      <c r="F326" s="42" t="s">
        <v>25</v>
      </c>
      <c r="G326" s="42" t="s">
        <v>26</v>
      </c>
      <c r="H326" s="42" t="s">
        <v>456</v>
      </c>
      <c r="I326" s="177" t="s">
        <v>136</v>
      </c>
      <c r="J326" s="54"/>
      <c r="K326" s="44"/>
      <c r="L326" s="54"/>
      <c r="M326" s="44"/>
      <c r="N326" s="45"/>
      <c r="O326" s="188"/>
      <c r="P326" s="45"/>
      <c r="Q326" s="48" t="s">
        <v>1704</v>
      </c>
      <c r="R326" s="48" t="s">
        <v>1848</v>
      </c>
      <c r="S326" s="46" t="s">
        <v>243</v>
      </c>
      <c r="T326" s="166" t="s">
        <v>169</v>
      </c>
      <c r="U326" s="178"/>
      <c r="V326" s="178"/>
      <c r="W326" s="107" t="str">
        <f>VLOOKUP(TRIM(X326),X10:Y276,2,FALSE)</f>
        <v>Georg</v>
      </c>
      <c r="X326" s="94" t="str">
        <f t="shared" si="16"/>
        <v>5.4</v>
      </c>
      <c r="Y326" s="78"/>
    </row>
    <row r="327" spans="1:25" ht="37.5" customHeight="1" x14ac:dyDescent="0.2">
      <c r="A327" s="165" t="s">
        <v>193</v>
      </c>
      <c r="B327" s="129" t="s">
        <v>131</v>
      </c>
      <c r="C327" s="41" t="s">
        <v>11</v>
      </c>
      <c r="D327" s="79" t="s">
        <v>345</v>
      </c>
      <c r="E327" s="76" t="s">
        <v>611</v>
      </c>
      <c r="F327" s="42" t="s">
        <v>25</v>
      </c>
      <c r="G327" s="42" t="s">
        <v>26</v>
      </c>
      <c r="H327" s="42" t="s">
        <v>1155</v>
      </c>
      <c r="I327" s="177" t="s">
        <v>136</v>
      </c>
      <c r="J327" s="54"/>
      <c r="K327" s="44"/>
      <c r="L327" s="54"/>
      <c r="M327" s="44"/>
      <c r="N327" s="45"/>
      <c r="O327" s="188"/>
      <c r="P327" s="45"/>
      <c r="Q327" s="48" t="s">
        <v>1828</v>
      </c>
      <c r="R327" s="48" t="s">
        <v>1822</v>
      </c>
      <c r="S327" s="46" t="s">
        <v>31</v>
      </c>
      <c r="T327" s="166" t="s">
        <v>169</v>
      </c>
      <c r="U327" s="178"/>
      <c r="V327" s="178"/>
      <c r="W327" s="107" t="str">
        <f>VLOOKUP(TRIM(X327),X10:Y276,2,FALSE)</f>
        <v>Georg</v>
      </c>
      <c r="X327" s="94" t="str">
        <f t="shared" si="16"/>
        <v>1.2</v>
      </c>
      <c r="Y327" s="78"/>
    </row>
    <row r="328" spans="1:25" ht="37.5" customHeight="1" x14ac:dyDescent="0.2">
      <c r="A328" s="165" t="s">
        <v>193</v>
      </c>
      <c r="B328" s="129" t="s">
        <v>131</v>
      </c>
      <c r="C328" s="41" t="s">
        <v>11</v>
      </c>
      <c r="D328" s="79" t="s">
        <v>345</v>
      </c>
      <c r="E328" s="76" t="s">
        <v>612</v>
      </c>
      <c r="F328" s="42" t="s">
        <v>25</v>
      </c>
      <c r="G328" s="42" t="s">
        <v>26</v>
      </c>
      <c r="H328" s="42" t="s">
        <v>1156</v>
      </c>
      <c r="I328" s="177" t="s">
        <v>136</v>
      </c>
      <c r="J328" s="54"/>
      <c r="K328" s="44"/>
      <c r="L328" s="54"/>
      <c r="M328" s="44"/>
      <c r="N328" s="45"/>
      <c r="O328" s="188"/>
      <c r="P328" s="45"/>
      <c r="Q328" s="48" t="s">
        <v>1829</v>
      </c>
      <c r="R328" s="48" t="s">
        <v>1822</v>
      </c>
      <c r="S328" s="46" t="s">
        <v>31</v>
      </c>
      <c r="T328" s="166" t="s">
        <v>169</v>
      </c>
      <c r="U328" s="178"/>
      <c r="V328" s="178"/>
      <c r="W328" s="107" t="str">
        <f>VLOOKUP(TRIM(X328),X10:Y276,2,FALSE)</f>
        <v>Georg</v>
      </c>
      <c r="X328" s="94" t="str">
        <f t="shared" si="16"/>
        <v>1.2</v>
      </c>
      <c r="Y328" s="78"/>
    </row>
    <row r="329" spans="1:25" ht="37.5" customHeight="1" x14ac:dyDescent="0.2">
      <c r="A329" s="165" t="s">
        <v>193</v>
      </c>
      <c r="B329" s="129" t="s">
        <v>131</v>
      </c>
      <c r="C329" s="41" t="s">
        <v>11</v>
      </c>
      <c r="D329" s="79" t="s">
        <v>364</v>
      </c>
      <c r="E329" s="76" t="s">
        <v>613</v>
      </c>
      <c r="F329" s="42" t="s">
        <v>25</v>
      </c>
      <c r="G329" s="42" t="s">
        <v>26</v>
      </c>
      <c r="H329" s="42" t="s">
        <v>538</v>
      </c>
      <c r="I329" s="177" t="s">
        <v>136</v>
      </c>
      <c r="J329" s="54"/>
      <c r="K329" s="44"/>
      <c r="L329" s="54"/>
      <c r="M329" s="44"/>
      <c r="N329" s="45"/>
      <c r="O329" s="188"/>
      <c r="P329" s="45"/>
      <c r="Q329" s="48" t="s">
        <v>1830</v>
      </c>
      <c r="R329" s="48" t="s">
        <v>465</v>
      </c>
      <c r="S329" s="46" t="s">
        <v>31</v>
      </c>
      <c r="T329" s="166" t="s">
        <v>169</v>
      </c>
      <c r="U329" s="178"/>
      <c r="V329" s="178"/>
      <c r="W329" s="107" t="str">
        <f>VLOOKUP(TRIM(X329),X10:Y276,2,FALSE)</f>
        <v>Georg</v>
      </c>
      <c r="X329" s="94" t="str">
        <f t="shared" si="16"/>
        <v>4.9</v>
      </c>
      <c r="Y329" s="78"/>
    </row>
    <row r="330" spans="1:25" ht="37.5" customHeight="1" x14ac:dyDescent="0.2">
      <c r="A330" s="165"/>
      <c r="B330" s="129" t="s">
        <v>131</v>
      </c>
      <c r="C330" s="41" t="s">
        <v>55</v>
      </c>
      <c r="D330" s="79" t="s">
        <v>387</v>
      </c>
      <c r="E330" s="76" t="s">
        <v>614</v>
      </c>
      <c r="F330" s="42" t="s">
        <v>25</v>
      </c>
      <c r="G330" s="71" t="s">
        <v>26</v>
      </c>
      <c r="H330" s="71" t="s">
        <v>1831</v>
      </c>
      <c r="I330" s="72" t="s">
        <v>136</v>
      </c>
      <c r="J330" s="73"/>
      <c r="K330" s="150"/>
      <c r="L330" s="73"/>
      <c r="M330" s="150"/>
      <c r="N330" s="73"/>
      <c r="O330" s="191"/>
      <c r="P330" s="73"/>
      <c r="Q330" s="65" t="s">
        <v>2126</v>
      </c>
      <c r="R330" s="65" t="s">
        <v>2127</v>
      </c>
      <c r="S330" s="70"/>
      <c r="T330" s="166" t="s">
        <v>169</v>
      </c>
      <c r="U330" s="178"/>
      <c r="V330" s="178"/>
      <c r="W330" s="107" t="str">
        <f>VLOOKUP(TRIM(X330),X10:Y276,2,FALSE)</f>
        <v>Georg</v>
      </c>
      <c r="X330" s="94" t="str">
        <f t="shared" si="16"/>
        <v>19.4</v>
      </c>
      <c r="Y330" s="78"/>
    </row>
    <row r="331" spans="1:25" ht="37.5" customHeight="1" x14ac:dyDescent="0.2">
      <c r="A331" s="165"/>
      <c r="B331" s="129" t="s">
        <v>131</v>
      </c>
      <c r="C331" s="41" t="s">
        <v>55</v>
      </c>
      <c r="D331" s="79" t="s">
        <v>127</v>
      </c>
      <c r="E331" s="76" t="s">
        <v>615</v>
      </c>
      <c r="F331" s="42" t="s">
        <v>25</v>
      </c>
      <c r="G331" s="71" t="s">
        <v>26</v>
      </c>
      <c r="H331" s="71" t="s">
        <v>1157</v>
      </c>
      <c r="I331" s="72" t="s">
        <v>136</v>
      </c>
      <c r="J331" s="73"/>
      <c r="K331" s="150"/>
      <c r="L331" s="73"/>
      <c r="M331" s="150"/>
      <c r="N331" s="73"/>
      <c r="O331" s="191"/>
      <c r="P331" s="73"/>
      <c r="Q331" s="65" t="s">
        <v>1906</v>
      </c>
      <c r="R331" s="65" t="s">
        <v>3</v>
      </c>
      <c r="S331" s="70"/>
      <c r="T331" s="166" t="s">
        <v>169</v>
      </c>
      <c r="U331" s="178"/>
      <c r="V331" s="178"/>
      <c r="W331" s="107" t="str">
        <f>VLOOKUP(TRIM(X331),X10:Y276,2,FALSE)</f>
        <v>Georg</v>
      </c>
      <c r="X331" s="94" t="str">
        <f t="shared" si="16"/>
        <v>7.1</v>
      </c>
      <c r="Y331" s="78"/>
    </row>
    <row r="332" spans="1:25" ht="37.5" customHeight="1" x14ac:dyDescent="0.2">
      <c r="A332" s="165"/>
      <c r="B332" s="129" t="s">
        <v>131</v>
      </c>
      <c r="C332" s="41" t="s">
        <v>55</v>
      </c>
      <c r="D332" s="79" t="s">
        <v>64</v>
      </c>
      <c r="E332" s="76" t="s">
        <v>616</v>
      </c>
      <c r="F332" s="42" t="s">
        <v>25</v>
      </c>
      <c r="G332" s="71" t="s">
        <v>432</v>
      </c>
      <c r="H332" s="71" t="s">
        <v>1158</v>
      </c>
      <c r="I332" s="72" t="s">
        <v>1159</v>
      </c>
      <c r="J332" s="73"/>
      <c r="K332" s="150"/>
      <c r="L332" s="73"/>
      <c r="M332" s="150"/>
      <c r="N332" s="73"/>
      <c r="O332" s="191" t="s">
        <v>252</v>
      </c>
      <c r="P332" s="73"/>
      <c r="Q332" s="65" t="s">
        <v>453</v>
      </c>
      <c r="R332" s="65" t="s">
        <v>3</v>
      </c>
      <c r="S332" s="70"/>
      <c r="T332" s="166" t="s">
        <v>1160</v>
      </c>
      <c r="U332" s="178"/>
      <c r="V332" s="178"/>
      <c r="W332" s="107" t="str">
        <f>VLOOKUP(TRIM(X332),X10:Y276,2,FALSE)</f>
        <v>Withdrawn</v>
      </c>
      <c r="X332" s="94" t="str">
        <f t="shared" si="16"/>
        <v>99</v>
      </c>
      <c r="Y332" s="78"/>
    </row>
    <row r="333" spans="1:25" ht="37.5" customHeight="1" x14ac:dyDescent="0.2">
      <c r="A333" s="165"/>
      <c r="B333" s="129" t="s">
        <v>131</v>
      </c>
      <c r="C333" s="41" t="s">
        <v>55</v>
      </c>
      <c r="D333" s="79" t="s">
        <v>64</v>
      </c>
      <c r="E333" s="76" t="s">
        <v>617</v>
      </c>
      <c r="F333" s="42" t="s">
        <v>37</v>
      </c>
      <c r="G333" s="71" t="s">
        <v>26</v>
      </c>
      <c r="H333" s="71" t="s">
        <v>1161</v>
      </c>
      <c r="I333" s="72" t="s">
        <v>1162</v>
      </c>
      <c r="J333" s="73"/>
      <c r="K333" s="150"/>
      <c r="L333" s="73"/>
      <c r="M333" s="150"/>
      <c r="N333" s="73"/>
      <c r="O333" s="191"/>
      <c r="P333" s="73"/>
      <c r="Q333" s="65" t="s">
        <v>453</v>
      </c>
      <c r="R333" s="65" t="s">
        <v>3</v>
      </c>
      <c r="S333" s="70"/>
      <c r="T333" s="166" t="s">
        <v>524</v>
      </c>
      <c r="U333" s="178"/>
      <c r="V333" s="178"/>
      <c r="W333" s="107" t="str">
        <f>VLOOKUP(TRIM(X333),X10:Y276,2,FALSE)</f>
        <v>Withdrawn</v>
      </c>
      <c r="X333" s="94" t="str">
        <f t="shared" si="16"/>
        <v>99</v>
      </c>
      <c r="Y333" s="78"/>
    </row>
    <row r="334" spans="1:25" ht="37.5" customHeight="1" x14ac:dyDescent="0.2">
      <c r="A334" s="165" t="s">
        <v>193</v>
      </c>
      <c r="B334" s="129" t="s">
        <v>131</v>
      </c>
      <c r="C334" s="41" t="s">
        <v>11</v>
      </c>
      <c r="D334" s="79" t="s">
        <v>157</v>
      </c>
      <c r="E334" s="76" t="s">
        <v>618</v>
      </c>
      <c r="F334" s="42" t="s">
        <v>181</v>
      </c>
      <c r="G334" s="42" t="s">
        <v>56</v>
      </c>
      <c r="H334" s="42" t="s">
        <v>1163</v>
      </c>
      <c r="I334" s="177" t="s">
        <v>138</v>
      </c>
      <c r="J334" s="54"/>
      <c r="K334" s="44"/>
      <c r="L334" s="54"/>
      <c r="M334" s="44"/>
      <c r="N334" s="45"/>
      <c r="O334" s="188" t="s">
        <v>307</v>
      </c>
      <c r="P334" s="45"/>
      <c r="Q334" s="48" t="s">
        <v>1469</v>
      </c>
      <c r="R334" s="48" t="s">
        <v>2121</v>
      </c>
      <c r="S334" s="46" t="s">
        <v>8</v>
      </c>
      <c r="T334" s="166" t="s">
        <v>166</v>
      </c>
      <c r="U334" s="178"/>
      <c r="V334" s="178" t="s">
        <v>172</v>
      </c>
      <c r="W334" s="107" t="str">
        <f>VLOOKUP(TRIM(X334),X10:Y276,2,FALSE)</f>
        <v>Georg</v>
      </c>
      <c r="X334" s="94" t="str">
        <f t="shared" si="16"/>
        <v>13</v>
      </c>
      <c r="Y334" s="78"/>
    </row>
    <row r="335" spans="1:25" ht="37.5" customHeight="1" x14ac:dyDescent="0.2">
      <c r="A335" s="165" t="s">
        <v>193</v>
      </c>
      <c r="B335" s="129" t="s">
        <v>131</v>
      </c>
      <c r="C335" s="41" t="s">
        <v>11</v>
      </c>
      <c r="D335" s="79" t="s">
        <v>372</v>
      </c>
      <c r="E335" s="76" t="s">
        <v>619</v>
      </c>
      <c r="F335" s="42" t="s">
        <v>181</v>
      </c>
      <c r="G335" s="42" t="s">
        <v>56</v>
      </c>
      <c r="H335" s="42" t="s">
        <v>227</v>
      </c>
      <c r="I335" s="177" t="s">
        <v>138</v>
      </c>
      <c r="J335" s="54"/>
      <c r="K335" s="44"/>
      <c r="L335" s="54"/>
      <c r="M335" s="44"/>
      <c r="N335" s="45"/>
      <c r="O335" s="188" t="s">
        <v>213</v>
      </c>
      <c r="P335" s="45"/>
      <c r="Q335" s="48" t="s">
        <v>1470</v>
      </c>
      <c r="R335" s="48" t="s">
        <v>2121</v>
      </c>
      <c r="S335" s="46" t="s">
        <v>8</v>
      </c>
      <c r="T335" s="166" t="s">
        <v>166</v>
      </c>
      <c r="U335" s="178"/>
      <c r="V335" s="178" t="s">
        <v>172</v>
      </c>
      <c r="W335" s="107" t="str">
        <f>VLOOKUP(TRIM(X335),X10:Y276,2,FALSE)</f>
        <v>Georg</v>
      </c>
      <c r="X335" s="94" t="str">
        <f t="shared" si="16"/>
        <v>16.1</v>
      </c>
      <c r="Y335" s="78"/>
    </row>
    <row r="336" spans="1:25" ht="37.5" customHeight="1" x14ac:dyDescent="0.2">
      <c r="A336" s="165" t="s">
        <v>193</v>
      </c>
      <c r="B336" s="129" t="s">
        <v>131</v>
      </c>
      <c r="C336" s="41" t="s">
        <v>11</v>
      </c>
      <c r="D336" s="79" t="s">
        <v>372</v>
      </c>
      <c r="E336" s="76" t="s">
        <v>620</v>
      </c>
      <c r="F336" s="42" t="s">
        <v>181</v>
      </c>
      <c r="G336" s="42" t="s">
        <v>56</v>
      </c>
      <c r="H336" s="42" t="s">
        <v>221</v>
      </c>
      <c r="I336" s="177" t="s">
        <v>138</v>
      </c>
      <c r="J336" s="54"/>
      <c r="K336" s="44"/>
      <c r="L336" s="54"/>
      <c r="M336" s="44"/>
      <c r="N336" s="45"/>
      <c r="O336" s="188" t="s">
        <v>213</v>
      </c>
      <c r="P336" s="45"/>
      <c r="Q336" s="48" t="s">
        <v>1471</v>
      </c>
      <c r="R336" s="48" t="s">
        <v>2121</v>
      </c>
      <c r="S336" s="46" t="s">
        <v>8</v>
      </c>
      <c r="T336" s="166" t="s">
        <v>166</v>
      </c>
      <c r="U336" s="178"/>
      <c r="V336" s="178" t="s">
        <v>172</v>
      </c>
      <c r="W336" s="107" t="str">
        <f>VLOOKUP(TRIM(X336),X10:Y276,2,FALSE)</f>
        <v>Georg</v>
      </c>
      <c r="X336" s="94" t="str">
        <f t="shared" si="16"/>
        <v>16.1</v>
      </c>
      <c r="Y336" s="78"/>
    </row>
    <row r="337" spans="1:25" ht="37.5" customHeight="1" x14ac:dyDescent="0.2">
      <c r="A337" s="165" t="s">
        <v>193</v>
      </c>
      <c r="B337" s="129" t="s">
        <v>131</v>
      </c>
      <c r="C337" s="41" t="s">
        <v>11</v>
      </c>
      <c r="D337" s="79" t="s">
        <v>372</v>
      </c>
      <c r="E337" s="76" t="s">
        <v>621</v>
      </c>
      <c r="F337" s="42" t="s">
        <v>181</v>
      </c>
      <c r="G337" s="42" t="s">
        <v>56</v>
      </c>
      <c r="H337" s="42" t="s">
        <v>216</v>
      </c>
      <c r="I337" s="177" t="s">
        <v>138</v>
      </c>
      <c r="J337" s="54"/>
      <c r="K337" s="44"/>
      <c r="L337" s="54"/>
      <c r="M337" s="44"/>
      <c r="N337" s="45"/>
      <c r="O337" s="188" t="s">
        <v>213</v>
      </c>
      <c r="P337" s="45"/>
      <c r="Q337" s="48" t="s">
        <v>1472</v>
      </c>
      <c r="R337" s="48" t="s">
        <v>2121</v>
      </c>
      <c r="S337" s="46" t="s">
        <v>8</v>
      </c>
      <c r="T337" s="166" t="s">
        <v>166</v>
      </c>
      <c r="U337" s="178"/>
      <c r="V337" s="178" t="s">
        <v>172</v>
      </c>
      <c r="W337" s="107" t="str">
        <f>VLOOKUP(TRIM(X337),X10:Y276,2,FALSE)</f>
        <v>Georg</v>
      </c>
      <c r="X337" s="94" t="str">
        <f t="shared" si="16"/>
        <v>16.1</v>
      </c>
      <c r="Y337" s="78"/>
    </row>
    <row r="338" spans="1:25" ht="37.5" customHeight="1" x14ac:dyDescent="0.2">
      <c r="A338" s="165" t="s">
        <v>193</v>
      </c>
      <c r="B338" s="129" t="s">
        <v>131</v>
      </c>
      <c r="C338" s="41" t="s">
        <v>11</v>
      </c>
      <c r="D338" s="79" t="s">
        <v>160</v>
      </c>
      <c r="E338" s="76" t="s">
        <v>622</v>
      </c>
      <c r="F338" s="42" t="s">
        <v>181</v>
      </c>
      <c r="G338" s="42" t="s">
        <v>56</v>
      </c>
      <c r="H338" s="42" t="s">
        <v>534</v>
      </c>
      <c r="I338" s="177" t="s">
        <v>138</v>
      </c>
      <c r="J338" s="54"/>
      <c r="K338" s="44"/>
      <c r="L338" s="54"/>
      <c r="M338" s="44"/>
      <c r="N338" s="45"/>
      <c r="O338" s="188" t="s">
        <v>252</v>
      </c>
      <c r="P338" s="45"/>
      <c r="Q338" s="48" t="s">
        <v>1473</v>
      </c>
      <c r="R338" s="48" t="s">
        <v>2121</v>
      </c>
      <c r="S338" s="46" t="s">
        <v>8</v>
      </c>
      <c r="T338" s="166" t="s">
        <v>166</v>
      </c>
      <c r="U338" s="178"/>
      <c r="V338" s="178" t="s">
        <v>172</v>
      </c>
      <c r="W338" s="107" t="str">
        <f>VLOOKUP(TRIM(X338),X10:Y276,2,FALSE)</f>
        <v>Georg</v>
      </c>
      <c r="X338" s="94" t="str">
        <f t="shared" si="16"/>
        <v>18</v>
      </c>
      <c r="Y338" s="78"/>
    </row>
    <row r="339" spans="1:25" ht="37.5" customHeight="1" x14ac:dyDescent="0.2">
      <c r="A339" s="165" t="s">
        <v>193</v>
      </c>
      <c r="B339" s="129" t="s">
        <v>131</v>
      </c>
      <c r="C339" s="41" t="s">
        <v>11</v>
      </c>
      <c r="D339" s="79" t="s">
        <v>378</v>
      </c>
      <c r="E339" s="76" t="s">
        <v>623</v>
      </c>
      <c r="F339" s="42" t="s">
        <v>181</v>
      </c>
      <c r="G339" s="42" t="s">
        <v>56</v>
      </c>
      <c r="H339" s="42" t="s">
        <v>525</v>
      </c>
      <c r="I339" s="177" t="s">
        <v>138</v>
      </c>
      <c r="J339" s="54"/>
      <c r="K339" s="44"/>
      <c r="L339" s="54"/>
      <c r="M339" s="44"/>
      <c r="N339" s="45"/>
      <c r="O339" s="188" t="s">
        <v>252</v>
      </c>
      <c r="P339" s="45"/>
      <c r="Q339" s="48" t="s">
        <v>1474</v>
      </c>
      <c r="R339" s="48" t="s">
        <v>2121</v>
      </c>
      <c r="S339" s="46" t="s">
        <v>8</v>
      </c>
      <c r="T339" s="166" t="s">
        <v>166</v>
      </c>
      <c r="U339" s="178"/>
      <c r="V339" s="178" t="s">
        <v>172</v>
      </c>
      <c r="W339" s="107" t="str">
        <f>VLOOKUP(TRIM(X339),X10:Y276,2,FALSE)</f>
        <v>Georg</v>
      </c>
      <c r="X339" s="94" t="str">
        <f t="shared" si="16"/>
        <v>17.1</v>
      </c>
      <c r="Y339" s="78"/>
    </row>
    <row r="340" spans="1:25" ht="37.5" customHeight="1" x14ac:dyDescent="0.2">
      <c r="A340" s="165" t="s">
        <v>193</v>
      </c>
      <c r="B340" s="129" t="s">
        <v>131</v>
      </c>
      <c r="C340" s="41" t="s">
        <v>11</v>
      </c>
      <c r="D340" s="79" t="s">
        <v>160</v>
      </c>
      <c r="E340" s="76" t="s">
        <v>624</v>
      </c>
      <c r="F340" s="42" t="s">
        <v>181</v>
      </c>
      <c r="G340" s="42" t="s">
        <v>56</v>
      </c>
      <c r="H340" s="42" t="s">
        <v>1164</v>
      </c>
      <c r="I340" s="177" t="s">
        <v>138</v>
      </c>
      <c r="J340" s="54"/>
      <c r="K340" s="44"/>
      <c r="L340" s="54"/>
      <c r="M340" s="44"/>
      <c r="N340" s="45"/>
      <c r="O340" s="188" t="s">
        <v>252</v>
      </c>
      <c r="P340" s="45"/>
      <c r="Q340" s="48" t="s">
        <v>1475</v>
      </c>
      <c r="R340" s="48" t="s">
        <v>2121</v>
      </c>
      <c r="S340" s="46" t="s">
        <v>8</v>
      </c>
      <c r="T340" s="166" t="s">
        <v>166</v>
      </c>
      <c r="U340" s="178"/>
      <c r="V340" s="178" t="s">
        <v>172</v>
      </c>
      <c r="W340" s="107" t="str">
        <f>VLOOKUP(TRIM(X340),X10:Y276,2,FALSE)</f>
        <v>Georg</v>
      </c>
      <c r="X340" s="94" t="str">
        <f t="shared" si="16"/>
        <v>18</v>
      </c>
      <c r="Y340" s="78"/>
    </row>
    <row r="341" spans="1:25" ht="37.5" customHeight="1" x14ac:dyDescent="0.2">
      <c r="A341" s="165" t="s">
        <v>193</v>
      </c>
      <c r="B341" s="129" t="s">
        <v>131</v>
      </c>
      <c r="C341" s="41" t="s">
        <v>11</v>
      </c>
      <c r="D341" s="79" t="s">
        <v>378</v>
      </c>
      <c r="E341" s="76" t="s">
        <v>625</v>
      </c>
      <c r="F341" s="42" t="s">
        <v>181</v>
      </c>
      <c r="G341" s="42" t="s">
        <v>56</v>
      </c>
      <c r="H341" s="42" t="s">
        <v>1165</v>
      </c>
      <c r="I341" s="177" t="s">
        <v>138</v>
      </c>
      <c r="J341" s="54"/>
      <c r="K341" s="44"/>
      <c r="L341" s="54"/>
      <c r="M341" s="44"/>
      <c r="N341" s="45"/>
      <c r="O341" s="188" t="s">
        <v>252</v>
      </c>
      <c r="P341" s="45"/>
      <c r="Q341" s="48" t="s">
        <v>1476</v>
      </c>
      <c r="R341" s="48" t="s">
        <v>2121</v>
      </c>
      <c r="S341" s="46" t="s">
        <v>8</v>
      </c>
      <c r="T341" s="166" t="s">
        <v>166</v>
      </c>
      <c r="U341" s="178"/>
      <c r="V341" s="178" t="s">
        <v>172</v>
      </c>
      <c r="W341" s="107" t="str">
        <f>VLOOKUP(TRIM(X341),X10:Y276,2,FALSE)</f>
        <v>Georg</v>
      </c>
      <c r="X341" s="94" t="str">
        <f t="shared" si="16"/>
        <v>17.1</v>
      </c>
      <c r="Y341" s="78"/>
    </row>
    <row r="342" spans="1:25" ht="37.5" customHeight="1" x14ac:dyDescent="0.2">
      <c r="A342" s="165" t="s">
        <v>193</v>
      </c>
      <c r="B342" s="129" t="s">
        <v>131</v>
      </c>
      <c r="C342" s="41" t="s">
        <v>11</v>
      </c>
      <c r="D342" s="79" t="s">
        <v>160</v>
      </c>
      <c r="E342" s="76" t="s">
        <v>626</v>
      </c>
      <c r="F342" s="42" t="s">
        <v>181</v>
      </c>
      <c r="G342" s="42" t="s">
        <v>56</v>
      </c>
      <c r="H342" s="42" t="s">
        <v>1166</v>
      </c>
      <c r="I342" s="177" t="s">
        <v>138</v>
      </c>
      <c r="J342" s="54"/>
      <c r="K342" s="44"/>
      <c r="L342" s="54"/>
      <c r="M342" s="44"/>
      <c r="N342" s="45"/>
      <c r="O342" s="188"/>
      <c r="P342" s="45"/>
      <c r="Q342" s="48" t="s">
        <v>1477</v>
      </c>
      <c r="R342" s="48" t="s">
        <v>2121</v>
      </c>
      <c r="S342" s="46" t="s">
        <v>8</v>
      </c>
      <c r="T342" s="166" t="s">
        <v>166</v>
      </c>
      <c r="U342" s="178"/>
      <c r="V342" s="178" t="s">
        <v>172</v>
      </c>
      <c r="W342" s="107" t="str">
        <f>VLOOKUP(TRIM(X342),X10:Y276,2,FALSE)</f>
        <v>Georg</v>
      </c>
      <c r="X342" s="94" t="str">
        <f t="shared" ref="X342:X405" si="17">IF(ISNONTEXT(D342),"" &amp; D342 &amp;"",T(D342))</f>
        <v>18</v>
      </c>
      <c r="Y342" s="78"/>
    </row>
    <row r="343" spans="1:25" ht="37.5" customHeight="1" x14ac:dyDescent="0.2">
      <c r="A343" s="165" t="s">
        <v>193</v>
      </c>
      <c r="B343" s="129" t="s">
        <v>131</v>
      </c>
      <c r="C343" s="41" t="s">
        <v>11</v>
      </c>
      <c r="D343" s="79" t="s">
        <v>378</v>
      </c>
      <c r="E343" s="76" t="s">
        <v>627</v>
      </c>
      <c r="F343" s="42" t="s">
        <v>181</v>
      </c>
      <c r="G343" s="42" t="s">
        <v>56</v>
      </c>
      <c r="H343" s="42" t="s">
        <v>526</v>
      </c>
      <c r="I343" s="177" t="s">
        <v>138</v>
      </c>
      <c r="J343" s="54"/>
      <c r="K343" s="44"/>
      <c r="L343" s="54"/>
      <c r="M343" s="44"/>
      <c r="N343" s="45"/>
      <c r="O343" s="188" t="s">
        <v>252</v>
      </c>
      <c r="P343" s="45"/>
      <c r="Q343" s="48" t="s">
        <v>1478</v>
      </c>
      <c r="R343" s="48" t="s">
        <v>2121</v>
      </c>
      <c r="S343" s="46" t="s">
        <v>8</v>
      </c>
      <c r="T343" s="166" t="s">
        <v>166</v>
      </c>
      <c r="U343" s="178"/>
      <c r="V343" s="178" t="s">
        <v>172</v>
      </c>
      <c r="W343" s="107" t="str">
        <f>VLOOKUP(TRIM(X343),X10:Y276,2,FALSE)</f>
        <v>Georg</v>
      </c>
      <c r="X343" s="94" t="str">
        <f t="shared" si="17"/>
        <v>17.1</v>
      </c>
      <c r="Y343" s="78"/>
    </row>
    <row r="344" spans="1:25" ht="37.5" customHeight="1" x14ac:dyDescent="0.2">
      <c r="A344" s="165" t="s">
        <v>193</v>
      </c>
      <c r="B344" s="129" t="s">
        <v>131</v>
      </c>
      <c r="C344" s="41" t="s">
        <v>11</v>
      </c>
      <c r="D344" s="79" t="s">
        <v>160</v>
      </c>
      <c r="E344" s="76" t="s">
        <v>628</v>
      </c>
      <c r="F344" s="42" t="s">
        <v>181</v>
      </c>
      <c r="G344" s="42" t="s">
        <v>56</v>
      </c>
      <c r="H344" s="42" t="s">
        <v>1167</v>
      </c>
      <c r="I344" s="177" t="s">
        <v>138</v>
      </c>
      <c r="J344" s="54"/>
      <c r="K344" s="44"/>
      <c r="L344" s="54"/>
      <c r="M344" s="44"/>
      <c r="N344" s="45"/>
      <c r="O344" s="188" t="s">
        <v>252</v>
      </c>
      <c r="P344" s="45"/>
      <c r="Q344" s="48" t="s">
        <v>1479</v>
      </c>
      <c r="R344" s="48" t="s">
        <v>2121</v>
      </c>
      <c r="S344" s="46" t="s">
        <v>8</v>
      </c>
      <c r="T344" s="166" t="s">
        <v>166</v>
      </c>
      <c r="U344" s="178"/>
      <c r="V344" s="178" t="s">
        <v>172</v>
      </c>
      <c r="W344" s="107" t="str">
        <f>VLOOKUP(TRIM(X344),X10:Y276,2,FALSE)</f>
        <v>Georg</v>
      </c>
      <c r="X344" s="94" t="str">
        <f t="shared" si="17"/>
        <v>18</v>
      </c>
      <c r="Y344" s="78"/>
    </row>
    <row r="345" spans="1:25" ht="37.5" customHeight="1" x14ac:dyDescent="0.2">
      <c r="A345" s="165" t="s">
        <v>193</v>
      </c>
      <c r="B345" s="129" t="s">
        <v>131</v>
      </c>
      <c r="C345" s="41" t="s">
        <v>11</v>
      </c>
      <c r="D345" s="79" t="s">
        <v>378</v>
      </c>
      <c r="E345" s="76" t="s">
        <v>629</v>
      </c>
      <c r="F345" s="42" t="s">
        <v>181</v>
      </c>
      <c r="G345" s="42" t="s">
        <v>56</v>
      </c>
      <c r="H345" s="42" t="s">
        <v>527</v>
      </c>
      <c r="I345" s="177" t="s">
        <v>138</v>
      </c>
      <c r="J345" s="54"/>
      <c r="K345" s="44"/>
      <c r="L345" s="54"/>
      <c r="M345" s="44"/>
      <c r="N345" s="45"/>
      <c r="O345" s="188" t="s">
        <v>252</v>
      </c>
      <c r="P345" s="45"/>
      <c r="Q345" s="48" t="s">
        <v>1480</v>
      </c>
      <c r="R345" s="48" t="s">
        <v>2121</v>
      </c>
      <c r="S345" s="46" t="s">
        <v>8</v>
      </c>
      <c r="T345" s="166" t="s">
        <v>166</v>
      </c>
      <c r="U345" s="178"/>
      <c r="V345" s="178" t="s">
        <v>172</v>
      </c>
      <c r="W345" s="107" t="str">
        <f>VLOOKUP(TRIM(X345),X10:Y276,2,FALSE)</f>
        <v>Georg</v>
      </c>
      <c r="X345" s="94" t="str">
        <f t="shared" si="17"/>
        <v>17.1</v>
      </c>
      <c r="Y345" s="78"/>
    </row>
    <row r="346" spans="1:25" ht="37.5" customHeight="1" x14ac:dyDescent="0.2">
      <c r="A346" s="165" t="s">
        <v>193</v>
      </c>
      <c r="B346" s="129" t="s">
        <v>131</v>
      </c>
      <c r="C346" s="41" t="s">
        <v>11</v>
      </c>
      <c r="D346" s="79" t="s">
        <v>973</v>
      </c>
      <c r="E346" s="76" t="s">
        <v>630</v>
      </c>
      <c r="F346" s="42" t="s">
        <v>182</v>
      </c>
      <c r="G346" s="42" t="s">
        <v>56</v>
      </c>
      <c r="H346" s="42" t="s">
        <v>1168</v>
      </c>
      <c r="I346" s="177" t="s">
        <v>138</v>
      </c>
      <c r="J346" s="54" t="s">
        <v>499</v>
      </c>
      <c r="K346" s="44"/>
      <c r="L346" s="54"/>
      <c r="M346" s="44"/>
      <c r="N346" s="45" t="s">
        <v>177</v>
      </c>
      <c r="O346" s="188" t="s">
        <v>252</v>
      </c>
      <c r="P346" s="45" t="s">
        <v>1169</v>
      </c>
      <c r="Q346" s="48" t="s">
        <v>1651</v>
      </c>
      <c r="R346" s="48" t="s">
        <v>2121</v>
      </c>
      <c r="S346" s="46" t="s">
        <v>8</v>
      </c>
      <c r="T346" s="166" t="s">
        <v>166</v>
      </c>
      <c r="U346" s="178"/>
      <c r="V346" s="178" t="s">
        <v>172</v>
      </c>
      <c r="W346" s="107" t="str">
        <f>VLOOKUP(TRIM(X346),X10:Y276,2,FALSE)</f>
        <v>Georg</v>
      </c>
      <c r="X346" s="94" t="str">
        <f t="shared" si="17"/>
        <v>6.10</v>
      </c>
      <c r="Y346" s="78"/>
    </row>
    <row r="347" spans="1:25" ht="37.5" customHeight="1" x14ac:dyDescent="0.2">
      <c r="A347" s="165" t="s">
        <v>193</v>
      </c>
      <c r="B347" s="129" t="s">
        <v>131</v>
      </c>
      <c r="C347" s="41" t="s">
        <v>11</v>
      </c>
      <c r="D347" s="79" t="s">
        <v>160</v>
      </c>
      <c r="E347" s="76" t="s">
        <v>631</v>
      </c>
      <c r="F347" s="42" t="s">
        <v>181</v>
      </c>
      <c r="G347" s="42" t="s">
        <v>56</v>
      </c>
      <c r="H347" s="42" t="s">
        <v>1170</v>
      </c>
      <c r="I347" s="177" t="s">
        <v>138</v>
      </c>
      <c r="J347" s="54"/>
      <c r="K347" s="44"/>
      <c r="L347" s="54"/>
      <c r="M347" s="44"/>
      <c r="N347" s="45"/>
      <c r="O347" s="188" t="s">
        <v>252</v>
      </c>
      <c r="P347" s="45"/>
      <c r="Q347" s="48" t="s">
        <v>1481</v>
      </c>
      <c r="R347" s="48" t="s">
        <v>2121</v>
      </c>
      <c r="S347" s="46" t="s">
        <v>8</v>
      </c>
      <c r="T347" s="166" t="s">
        <v>166</v>
      </c>
      <c r="U347" s="178"/>
      <c r="V347" s="178" t="s">
        <v>172</v>
      </c>
      <c r="W347" s="107" t="str">
        <f>VLOOKUP(TRIM(X347),X10:Y276,2,FALSE)</f>
        <v>Georg</v>
      </c>
      <c r="X347" s="94" t="str">
        <f t="shared" si="17"/>
        <v>18</v>
      </c>
      <c r="Y347" s="78"/>
    </row>
    <row r="348" spans="1:25" ht="37.5" customHeight="1" x14ac:dyDescent="0.2">
      <c r="A348" s="165" t="s">
        <v>193</v>
      </c>
      <c r="B348" s="129" t="s">
        <v>131</v>
      </c>
      <c r="C348" s="41" t="s">
        <v>11</v>
      </c>
      <c r="D348" s="79" t="s">
        <v>378</v>
      </c>
      <c r="E348" s="76" t="s">
        <v>632</v>
      </c>
      <c r="F348" s="42" t="s">
        <v>181</v>
      </c>
      <c r="G348" s="42" t="s">
        <v>56</v>
      </c>
      <c r="H348" s="42" t="s">
        <v>528</v>
      </c>
      <c r="I348" s="177" t="s">
        <v>138</v>
      </c>
      <c r="J348" s="54"/>
      <c r="K348" s="44"/>
      <c r="L348" s="54"/>
      <c r="M348" s="44"/>
      <c r="N348" s="45"/>
      <c r="O348" s="188" t="s">
        <v>252</v>
      </c>
      <c r="P348" s="45"/>
      <c r="Q348" s="48" t="s">
        <v>1482</v>
      </c>
      <c r="R348" s="48" t="s">
        <v>2121</v>
      </c>
      <c r="S348" s="46" t="s">
        <v>8</v>
      </c>
      <c r="T348" s="166" t="s">
        <v>166</v>
      </c>
      <c r="U348" s="178"/>
      <c r="V348" s="178" t="s">
        <v>172</v>
      </c>
      <c r="W348" s="107" t="str">
        <f>VLOOKUP(TRIM(X348),X10:Y276,2,FALSE)</f>
        <v>Georg</v>
      </c>
      <c r="X348" s="94" t="str">
        <f t="shared" si="17"/>
        <v>17.1</v>
      </c>
      <c r="Y348" s="78"/>
    </row>
    <row r="349" spans="1:25" ht="37.5" customHeight="1" x14ac:dyDescent="0.2">
      <c r="A349" s="165" t="s">
        <v>193</v>
      </c>
      <c r="B349" s="129" t="s">
        <v>131</v>
      </c>
      <c r="C349" s="41" t="s">
        <v>11</v>
      </c>
      <c r="D349" s="79" t="s">
        <v>378</v>
      </c>
      <c r="E349" s="76" t="s">
        <v>633</v>
      </c>
      <c r="F349" s="42" t="s">
        <v>181</v>
      </c>
      <c r="G349" s="42" t="s">
        <v>56</v>
      </c>
      <c r="H349" s="42" t="s">
        <v>529</v>
      </c>
      <c r="I349" s="177" t="s">
        <v>138</v>
      </c>
      <c r="J349" s="54"/>
      <c r="K349" s="44"/>
      <c r="L349" s="54"/>
      <c r="M349" s="44"/>
      <c r="N349" s="45"/>
      <c r="O349" s="188" t="s">
        <v>252</v>
      </c>
      <c r="P349" s="45"/>
      <c r="Q349" s="48" t="s">
        <v>1483</v>
      </c>
      <c r="R349" s="48" t="s">
        <v>2121</v>
      </c>
      <c r="S349" s="46" t="s">
        <v>8</v>
      </c>
      <c r="T349" s="166" t="s">
        <v>166</v>
      </c>
      <c r="U349" s="178"/>
      <c r="V349" s="178" t="s">
        <v>172</v>
      </c>
      <c r="W349" s="107" t="str">
        <f>VLOOKUP(TRIM(X349),X10:Y276,2,FALSE)</f>
        <v>Georg</v>
      </c>
      <c r="X349" s="94" t="str">
        <f t="shared" si="17"/>
        <v>17.1</v>
      </c>
      <c r="Y349" s="78"/>
    </row>
    <row r="350" spans="1:25" ht="37.5" customHeight="1" x14ac:dyDescent="0.2">
      <c r="A350" s="165" t="s">
        <v>193</v>
      </c>
      <c r="B350" s="129" t="s">
        <v>131</v>
      </c>
      <c r="C350" s="41" t="s">
        <v>11</v>
      </c>
      <c r="D350" s="79" t="s">
        <v>160</v>
      </c>
      <c r="E350" s="76" t="s">
        <v>634</v>
      </c>
      <c r="F350" s="42" t="s">
        <v>181</v>
      </c>
      <c r="G350" s="42" t="s">
        <v>56</v>
      </c>
      <c r="H350" s="42" t="s">
        <v>535</v>
      </c>
      <c r="I350" s="177" t="s">
        <v>138</v>
      </c>
      <c r="J350" s="54"/>
      <c r="K350" s="44"/>
      <c r="L350" s="54"/>
      <c r="M350" s="44"/>
      <c r="N350" s="45"/>
      <c r="O350" s="188" t="s">
        <v>252</v>
      </c>
      <c r="P350" s="45"/>
      <c r="Q350" s="48" t="s">
        <v>1484</v>
      </c>
      <c r="R350" s="48" t="s">
        <v>2121</v>
      </c>
      <c r="S350" s="46" t="s">
        <v>8</v>
      </c>
      <c r="T350" s="166" t="s">
        <v>166</v>
      </c>
      <c r="U350" s="178"/>
      <c r="V350" s="178" t="s">
        <v>172</v>
      </c>
      <c r="W350" s="107" t="str">
        <f>VLOOKUP(TRIM(X350),X10:Y276,2,FALSE)</f>
        <v>Georg</v>
      </c>
      <c r="X350" s="94" t="str">
        <f t="shared" si="17"/>
        <v>18</v>
      </c>
      <c r="Y350" s="78"/>
    </row>
    <row r="351" spans="1:25" ht="37.5" customHeight="1" x14ac:dyDescent="0.2">
      <c r="A351" s="165" t="s">
        <v>193</v>
      </c>
      <c r="B351" s="129" t="s">
        <v>131</v>
      </c>
      <c r="C351" s="41" t="s">
        <v>11</v>
      </c>
      <c r="D351" s="79" t="s">
        <v>378</v>
      </c>
      <c r="E351" s="76" t="s">
        <v>635</v>
      </c>
      <c r="F351" s="42" t="s">
        <v>181</v>
      </c>
      <c r="G351" s="42" t="s">
        <v>56</v>
      </c>
      <c r="H351" s="42" t="s">
        <v>530</v>
      </c>
      <c r="I351" s="177" t="s">
        <v>138</v>
      </c>
      <c r="J351" s="54"/>
      <c r="K351" s="44"/>
      <c r="L351" s="54"/>
      <c r="M351" s="44"/>
      <c r="N351" s="45"/>
      <c r="O351" s="188" t="s">
        <v>252</v>
      </c>
      <c r="P351" s="45"/>
      <c r="Q351" s="48" t="s">
        <v>1485</v>
      </c>
      <c r="R351" s="48" t="s">
        <v>2121</v>
      </c>
      <c r="S351" s="46" t="s">
        <v>8</v>
      </c>
      <c r="T351" s="166" t="s">
        <v>166</v>
      </c>
      <c r="U351" s="178"/>
      <c r="V351" s="178" t="s">
        <v>172</v>
      </c>
      <c r="W351" s="107" t="str">
        <f>VLOOKUP(TRIM(X351),X10:Y276,2,FALSE)</f>
        <v>Georg</v>
      </c>
      <c r="X351" s="94" t="str">
        <f t="shared" si="17"/>
        <v>17.1</v>
      </c>
      <c r="Y351" s="78"/>
    </row>
    <row r="352" spans="1:25" ht="37.5" customHeight="1" x14ac:dyDescent="0.2">
      <c r="A352" s="165" t="s">
        <v>193</v>
      </c>
      <c r="B352" s="129" t="s">
        <v>131</v>
      </c>
      <c r="C352" s="41" t="s">
        <v>11</v>
      </c>
      <c r="D352" s="79" t="s">
        <v>160</v>
      </c>
      <c r="E352" s="76" t="s">
        <v>636</v>
      </c>
      <c r="F352" s="42" t="s">
        <v>181</v>
      </c>
      <c r="G352" s="42" t="s">
        <v>56</v>
      </c>
      <c r="H352" s="42" t="s">
        <v>1171</v>
      </c>
      <c r="I352" s="177" t="s">
        <v>138</v>
      </c>
      <c r="J352" s="54"/>
      <c r="K352" s="44"/>
      <c r="L352" s="54"/>
      <c r="M352" s="44"/>
      <c r="N352" s="45"/>
      <c r="O352" s="188" t="s">
        <v>252</v>
      </c>
      <c r="P352" s="45"/>
      <c r="Q352" s="48" t="s">
        <v>1486</v>
      </c>
      <c r="R352" s="48" t="s">
        <v>2121</v>
      </c>
      <c r="S352" s="46" t="s">
        <v>8</v>
      </c>
      <c r="T352" s="166" t="s">
        <v>166</v>
      </c>
      <c r="U352" s="178"/>
      <c r="V352" s="178" t="s">
        <v>172</v>
      </c>
      <c r="W352" s="107" t="str">
        <f>VLOOKUP(TRIM(X352),X10:Y276,2,FALSE)</f>
        <v>Georg</v>
      </c>
      <c r="X352" s="94" t="str">
        <f t="shared" si="17"/>
        <v>18</v>
      </c>
      <c r="Y352" s="78"/>
    </row>
    <row r="353" spans="1:25" ht="37.5" customHeight="1" x14ac:dyDescent="0.2">
      <c r="A353" s="165" t="s">
        <v>193</v>
      </c>
      <c r="B353" s="129" t="s">
        <v>131</v>
      </c>
      <c r="C353" s="41" t="s">
        <v>11</v>
      </c>
      <c r="D353" s="79" t="s">
        <v>378</v>
      </c>
      <c r="E353" s="76" t="s">
        <v>637</v>
      </c>
      <c r="F353" s="42" t="s">
        <v>181</v>
      </c>
      <c r="G353" s="42" t="s">
        <v>56</v>
      </c>
      <c r="H353" s="42" t="s">
        <v>532</v>
      </c>
      <c r="I353" s="177" t="s">
        <v>138</v>
      </c>
      <c r="J353" s="54"/>
      <c r="K353" s="44"/>
      <c r="L353" s="54"/>
      <c r="M353" s="44"/>
      <c r="N353" s="45"/>
      <c r="O353" s="188" t="s">
        <v>252</v>
      </c>
      <c r="P353" s="45"/>
      <c r="Q353" s="48" t="s">
        <v>1487</v>
      </c>
      <c r="R353" s="48" t="s">
        <v>2121</v>
      </c>
      <c r="S353" s="46" t="s">
        <v>8</v>
      </c>
      <c r="T353" s="166" t="s">
        <v>166</v>
      </c>
      <c r="U353" s="178"/>
      <c r="V353" s="178" t="s">
        <v>172</v>
      </c>
      <c r="W353" s="107" t="str">
        <f>VLOOKUP(TRIM(X353),X10:Y276,2,FALSE)</f>
        <v>Georg</v>
      </c>
      <c r="X353" s="94" t="str">
        <f t="shared" si="17"/>
        <v>17.1</v>
      </c>
      <c r="Y353" s="78"/>
    </row>
    <row r="354" spans="1:25" ht="37.5" customHeight="1" x14ac:dyDescent="0.2">
      <c r="A354" s="165" t="s">
        <v>193</v>
      </c>
      <c r="B354" s="129" t="s">
        <v>131</v>
      </c>
      <c r="C354" s="41" t="s">
        <v>11</v>
      </c>
      <c r="D354" s="79" t="s">
        <v>160</v>
      </c>
      <c r="E354" s="76" t="s">
        <v>638</v>
      </c>
      <c r="F354" s="42" t="s">
        <v>181</v>
      </c>
      <c r="G354" s="42" t="s">
        <v>56</v>
      </c>
      <c r="H354" s="42" t="s">
        <v>536</v>
      </c>
      <c r="I354" s="177" t="s">
        <v>138</v>
      </c>
      <c r="J354" s="54"/>
      <c r="K354" s="44"/>
      <c r="L354" s="54"/>
      <c r="M354" s="44"/>
      <c r="N354" s="45"/>
      <c r="O354" s="188" t="s">
        <v>252</v>
      </c>
      <c r="P354" s="45"/>
      <c r="Q354" s="48" t="s">
        <v>1488</v>
      </c>
      <c r="R354" s="48" t="s">
        <v>2121</v>
      </c>
      <c r="S354" s="46" t="s">
        <v>8</v>
      </c>
      <c r="T354" s="166" t="s">
        <v>166</v>
      </c>
      <c r="U354" s="178"/>
      <c r="V354" s="178" t="s">
        <v>172</v>
      </c>
      <c r="W354" s="107" t="str">
        <f>VLOOKUP(TRIM(X354),X10:Y276,2,FALSE)</f>
        <v>Georg</v>
      </c>
      <c r="X354" s="94" t="str">
        <f t="shared" si="17"/>
        <v>18</v>
      </c>
      <c r="Y354" s="78"/>
    </row>
    <row r="355" spans="1:25" ht="37.5" customHeight="1" x14ac:dyDescent="0.2">
      <c r="A355" s="165" t="s">
        <v>193</v>
      </c>
      <c r="B355" s="129" t="s">
        <v>131</v>
      </c>
      <c r="C355" s="41" t="s">
        <v>11</v>
      </c>
      <c r="D355" s="79" t="s">
        <v>378</v>
      </c>
      <c r="E355" s="76" t="s">
        <v>639</v>
      </c>
      <c r="F355" s="42" t="s">
        <v>181</v>
      </c>
      <c r="G355" s="42" t="s">
        <v>56</v>
      </c>
      <c r="H355" s="42" t="s">
        <v>533</v>
      </c>
      <c r="I355" s="177" t="s">
        <v>138</v>
      </c>
      <c r="J355" s="54"/>
      <c r="K355" s="44"/>
      <c r="L355" s="54"/>
      <c r="M355" s="44"/>
      <c r="N355" s="45"/>
      <c r="O355" s="188" t="s">
        <v>252</v>
      </c>
      <c r="P355" s="45"/>
      <c r="Q355" s="48" t="s">
        <v>1489</v>
      </c>
      <c r="R355" s="48" t="s">
        <v>2121</v>
      </c>
      <c r="S355" s="46" t="s">
        <v>8</v>
      </c>
      <c r="T355" s="166" t="s">
        <v>166</v>
      </c>
      <c r="U355" s="178"/>
      <c r="V355" s="178" t="s">
        <v>172</v>
      </c>
      <c r="W355" s="107" t="str">
        <f>VLOOKUP(TRIM(X355),X10:Y276,2,FALSE)</f>
        <v>Georg</v>
      </c>
      <c r="X355" s="94" t="str">
        <f t="shared" si="17"/>
        <v>17.1</v>
      </c>
      <c r="Y355" s="78"/>
    </row>
    <row r="356" spans="1:25" ht="37.5" customHeight="1" x14ac:dyDescent="0.2">
      <c r="A356" s="165" t="s">
        <v>193</v>
      </c>
      <c r="B356" s="129" t="s">
        <v>131</v>
      </c>
      <c r="C356" s="41" t="s">
        <v>11</v>
      </c>
      <c r="D356" s="79" t="s">
        <v>160</v>
      </c>
      <c r="E356" s="76" t="s">
        <v>640</v>
      </c>
      <c r="F356" s="42" t="s">
        <v>181</v>
      </c>
      <c r="G356" s="42" t="s">
        <v>56</v>
      </c>
      <c r="H356" s="42" t="s">
        <v>1172</v>
      </c>
      <c r="I356" s="177" t="s">
        <v>138</v>
      </c>
      <c r="J356" s="54"/>
      <c r="K356" s="44"/>
      <c r="L356" s="54"/>
      <c r="M356" s="44"/>
      <c r="N356" s="45"/>
      <c r="O356" s="188" t="s">
        <v>252</v>
      </c>
      <c r="P356" s="45"/>
      <c r="Q356" s="48" t="s">
        <v>1490</v>
      </c>
      <c r="R356" s="48" t="s">
        <v>2121</v>
      </c>
      <c r="S356" s="46" t="s">
        <v>8</v>
      </c>
      <c r="T356" s="166" t="s">
        <v>166</v>
      </c>
      <c r="U356" s="178"/>
      <c r="V356" s="178" t="s">
        <v>172</v>
      </c>
      <c r="W356" s="107" t="str">
        <f>VLOOKUP(TRIM(X356),X10:Y276,2,FALSE)</f>
        <v>Georg</v>
      </c>
      <c r="X356" s="94" t="str">
        <f t="shared" si="17"/>
        <v>18</v>
      </c>
      <c r="Y356" s="78"/>
    </row>
    <row r="357" spans="1:25" ht="37.5" customHeight="1" x14ac:dyDescent="0.2">
      <c r="A357" s="165" t="s">
        <v>193</v>
      </c>
      <c r="B357" s="129" t="s">
        <v>131</v>
      </c>
      <c r="C357" s="41" t="s">
        <v>11</v>
      </c>
      <c r="D357" s="79" t="s">
        <v>378</v>
      </c>
      <c r="E357" s="76" t="s">
        <v>641</v>
      </c>
      <c r="F357" s="42" t="s">
        <v>181</v>
      </c>
      <c r="G357" s="42" t="s">
        <v>56</v>
      </c>
      <c r="H357" s="42" t="s">
        <v>1173</v>
      </c>
      <c r="I357" s="177" t="s">
        <v>138</v>
      </c>
      <c r="J357" s="54"/>
      <c r="K357" s="44"/>
      <c r="L357" s="54"/>
      <c r="M357" s="44"/>
      <c r="N357" s="45"/>
      <c r="O357" s="188" t="s">
        <v>252</v>
      </c>
      <c r="P357" s="45"/>
      <c r="Q357" s="48" t="s">
        <v>1491</v>
      </c>
      <c r="R357" s="48" t="s">
        <v>2121</v>
      </c>
      <c r="S357" s="46" t="s">
        <v>8</v>
      </c>
      <c r="T357" s="166" t="s">
        <v>166</v>
      </c>
      <c r="U357" s="178"/>
      <c r="V357" s="178" t="s">
        <v>172</v>
      </c>
      <c r="W357" s="107" t="str">
        <f>VLOOKUP(TRIM(X357),X10:Y276,2,FALSE)</f>
        <v>Georg</v>
      </c>
      <c r="X357" s="94" t="str">
        <f t="shared" si="17"/>
        <v>17.1</v>
      </c>
      <c r="Y357" s="78"/>
    </row>
    <row r="358" spans="1:25" ht="37.5" customHeight="1" x14ac:dyDescent="0.2">
      <c r="A358" s="165" t="s">
        <v>193</v>
      </c>
      <c r="B358" s="129" t="s">
        <v>131</v>
      </c>
      <c r="C358" s="41" t="s">
        <v>11</v>
      </c>
      <c r="D358" s="79" t="s">
        <v>160</v>
      </c>
      <c r="E358" s="76" t="s">
        <v>642</v>
      </c>
      <c r="F358" s="42" t="s">
        <v>181</v>
      </c>
      <c r="G358" s="42" t="s">
        <v>56</v>
      </c>
      <c r="H358" s="42" t="s">
        <v>1174</v>
      </c>
      <c r="I358" s="177" t="s">
        <v>138</v>
      </c>
      <c r="J358" s="54"/>
      <c r="K358" s="44"/>
      <c r="L358" s="54"/>
      <c r="M358" s="44"/>
      <c r="N358" s="45"/>
      <c r="O358" s="188" t="s">
        <v>252</v>
      </c>
      <c r="P358" s="45"/>
      <c r="Q358" s="48" t="s">
        <v>1492</v>
      </c>
      <c r="R358" s="48" t="s">
        <v>2121</v>
      </c>
      <c r="S358" s="46" t="s">
        <v>8</v>
      </c>
      <c r="T358" s="166" t="s">
        <v>166</v>
      </c>
      <c r="U358" s="178"/>
      <c r="V358" s="178" t="s">
        <v>172</v>
      </c>
      <c r="W358" s="107" t="str">
        <f>VLOOKUP(TRIM(X358),X10:Y276,2,FALSE)</f>
        <v>Georg</v>
      </c>
      <c r="X358" s="94" t="str">
        <f t="shared" si="17"/>
        <v>18</v>
      </c>
      <c r="Y358" s="78"/>
    </row>
    <row r="359" spans="1:25" ht="37.5" customHeight="1" x14ac:dyDescent="0.2">
      <c r="A359" s="165" t="s">
        <v>193</v>
      </c>
      <c r="B359" s="129" t="s">
        <v>131</v>
      </c>
      <c r="C359" s="41" t="s">
        <v>11</v>
      </c>
      <c r="D359" s="79" t="s">
        <v>378</v>
      </c>
      <c r="E359" s="76" t="s">
        <v>643</v>
      </c>
      <c r="F359" s="42" t="s">
        <v>181</v>
      </c>
      <c r="G359" s="42" t="s">
        <v>56</v>
      </c>
      <c r="H359" s="42" t="s">
        <v>1175</v>
      </c>
      <c r="I359" s="177" t="s">
        <v>138</v>
      </c>
      <c r="J359" s="54"/>
      <c r="K359" s="44"/>
      <c r="L359" s="54"/>
      <c r="M359" s="44"/>
      <c r="N359" s="45"/>
      <c r="O359" s="188" t="s">
        <v>252</v>
      </c>
      <c r="P359" s="45"/>
      <c r="Q359" s="48" t="s">
        <v>1493</v>
      </c>
      <c r="R359" s="48" t="s">
        <v>2121</v>
      </c>
      <c r="S359" s="46" t="s">
        <v>8</v>
      </c>
      <c r="T359" s="166" t="s">
        <v>166</v>
      </c>
      <c r="U359" s="178"/>
      <c r="V359" s="178" t="s">
        <v>172</v>
      </c>
      <c r="W359" s="107" t="str">
        <f>VLOOKUP(TRIM(X359),X10:Y276,2,FALSE)</f>
        <v>Georg</v>
      </c>
      <c r="X359" s="94" t="str">
        <f t="shared" si="17"/>
        <v>17.1</v>
      </c>
      <c r="Y359" s="78"/>
    </row>
    <row r="360" spans="1:25" ht="37.5" customHeight="1" x14ac:dyDescent="0.2">
      <c r="A360" s="165" t="s">
        <v>193</v>
      </c>
      <c r="B360" s="129" t="s">
        <v>131</v>
      </c>
      <c r="C360" s="41" t="s">
        <v>11</v>
      </c>
      <c r="D360" s="79" t="s">
        <v>378</v>
      </c>
      <c r="E360" s="76" t="s">
        <v>644</v>
      </c>
      <c r="F360" s="42" t="s">
        <v>181</v>
      </c>
      <c r="G360" s="42" t="s">
        <v>56</v>
      </c>
      <c r="H360" s="42" t="s">
        <v>1176</v>
      </c>
      <c r="I360" s="177" t="s">
        <v>138</v>
      </c>
      <c r="J360" s="54"/>
      <c r="K360" s="44"/>
      <c r="L360" s="54"/>
      <c r="M360" s="44"/>
      <c r="N360" s="45"/>
      <c r="O360" s="188" t="s">
        <v>252</v>
      </c>
      <c r="P360" s="45"/>
      <c r="Q360" s="48" t="s">
        <v>1494</v>
      </c>
      <c r="R360" s="48" t="s">
        <v>2121</v>
      </c>
      <c r="S360" s="46" t="s">
        <v>8</v>
      </c>
      <c r="T360" s="166" t="s">
        <v>166</v>
      </c>
      <c r="U360" s="178"/>
      <c r="V360" s="178" t="s">
        <v>172</v>
      </c>
      <c r="W360" s="107" t="str">
        <f>VLOOKUP(TRIM(X360),X10:Y276,2,FALSE)</f>
        <v>Georg</v>
      </c>
      <c r="X360" s="94" t="str">
        <f t="shared" si="17"/>
        <v>17.1</v>
      </c>
      <c r="Y360" s="78"/>
    </row>
    <row r="361" spans="1:25" ht="37.5" customHeight="1" x14ac:dyDescent="0.2">
      <c r="A361" s="165" t="s">
        <v>193</v>
      </c>
      <c r="B361" s="129" t="s">
        <v>131</v>
      </c>
      <c r="C361" s="41" t="s">
        <v>11</v>
      </c>
      <c r="D361" s="79" t="s">
        <v>378</v>
      </c>
      <c r="E361" s="76" t="s">
        <v>645</v>
      </c>
      <c r="F361" s="42" t="s">
        <v>181</v>
      </c>
      <c r="G361" s="42" t="s">
        <v>56</v>
      </c>
      <c r="H361" s="42" t="s">
        <v>1177</v>
      </c>
      <c r="I361" s="177" t="s">
        <v>138</v>
      </c>
      <c r="J361" s="54"/>
      <c r="K361" s="44"/>
      <c r="L361" s="54"/>
      <c r="M361" s="44"/>
      <c r="N361" s="45"/>
      <c r="O361" s="188" t="s">
        <v>252</v>
      </c>
      <c r="P361" s="45"/>
      <c r="Q361" s="48" t="s">
        <v>1495</v>
      </c>
      <c r="R361" s="48" t="s">
        <v>2121</v>
      </c>
      <c r="S361" s="46" t="s">
        <v>8</v>
      </c>
      <c r="T361" s="166" t="s">
        <v>166</v>
      </c>
      <c r="U361" s="178"/>
      <c r="V361" s="178" t="s">
        <v>172</v>
      </c>
      <c r="W361" s="107" t="str">
        <f>VLOOKUP(TRIM(X361),X10:Y276,2,FALSE)</f>
        <v>Georg</v>
      </c>
      <c r="X361" s="94" t="str">
        <f t="shared" si="17"/>
        <v>17.1</v>
      </c>
      <c r="Y361" s="78"/>
    </row>
    <row r="362" spans="1:25" ht="37.5" customHeight="1" x14ac:dyDescent="0.2">
      <c r="A362" s="165" t="s">
        <v>193</v>
      </c>
      <c r="B362" s="129" t="s">
        <v>131</v>
      </c>
      <c r="C362" s="41" t="s">
        <v>11</v>
      </c>
      <c r="D362" s="79" t="s">
        <v>378</v>
      </c>
      <c r="E362" s="76" t="s">
        <v>646</v>
      </c>
      <c r="F362" s="42" t="s">
        <v>181</v>
      </c>
      <c r="G362" s="42" t="s">
        <v>56</v>
      </c>
      <c r="H362" s="42" t="s">
        <v>1178</v>
      </c>
      <c r="I362" s="177" t="s">
        <v>138</v>
      </c>
      <c r="J362" s="54"/>
      <c r="K362" s="44"/>
      <c r="L362" s="54"/>
      <c r="M362" s="44"/>
      <c r="N362" s="45"/>
      <c r="O362" s="188" t="s">
        <v>252</v>
      </c>
      <c r="P362" s="45"/>
      <c r="Q362" s="48" t="s">
        <v>1496</v>
      </c>
      <c r="R362" s="48" t="s">
        <v>2121</v>
      </c>
      <c r="S362" s="46" t="s">
        <v>8</v>
      </c>
      <c r="T362" s="166" t="s">
        <v>166</v>
      </c>
      <c r="U362" s="178"/>
      <c r="V362" s="178" t="s">
        <v>172</v>
      </c>
      <c r="W362" s="107" t="str">
        <f>VLOOKUP(TRIM(X362),X10:Y276,2,FALSE)</f>
        <v>Georg</v>
      </c>
      <c r="X362" s="94" t="str">
        <f t="shared" si="17"/>
        <v>17.1</v>
      </c>
      <c r="Y362" s="78"/>
    </row>
    <row r="363" spans="1:25" ht="37.5" customHeight="1" x14ac:dyDescent="0.2">
      <c r="A363" s="165" t="s">
        <v>193</v>
      </c>
      <c r="B363" s="129" t="s">
        <v>131</v>
      </c>
      <c r="C363" s="41" t="s">
        <v>11</v>
      </c>
      <c r="D363" s="79" t="s">
        <v>368</v>
      </c>
      <c r="E363" s="76" t="s">
        <v>647</v>
      </c>
      <c r="F363" s="42" t="s">
        <v>179</v>
      </c>
      <c r="G363" s="42" t="s">
        <v>56</v>
      </c>
      <c r="H363" s="42" t="s">
        <v>1179</v>
      </c>
      <c r="I363" s="177" t="s">
        <v>138</v>
      </c>
      <c r="J363" s="54"/>
      <c r="K363" s="44"/>
      <c r="L363" s="54"/>
      <c r="M363" s="44"/>
      <c r="N363" s="45"/>
      <c r="O363" s="188" t="s">
        <v>252</v>
      </c>
      <c r="P363" s="45"/>
      <c r="Q363" s="48" t="s">
        <v>1652</v>
      </c>
      <c r="R363" s="48" t="s">
        <v>466</v>
      </c>
      <c r="S363" s="46" t="s">
        <v>8</v>
      </c>
      <c r="T363" s="166" t="s">
        <v>166</v>
      </c>
      <c r="U363" s="178"/>
      <c r="V363" s="178"/>
      <c r="W363" s="107" t="str">
        <f>VLOOKUP(TRIM(X363),X10:Y276,2,FALSE)</f>
        <v>Georg</v>
      </c>
      <c r="X363" s="94" t="str">
        <f t="shared" si="17"/>
        <v>6.4</v>
      </c>
      <c r="Y363" s="78"/>
    </row>
    <row r="364" spans="1:25" ht="37.5" customHeight="1" x14ac:dyDescent="0.2">
      <c r="A364" s="165" t="s">
        <v>193</v>
      </c>
      <c r="B364" s="129" t="s">
        <v>131</v>
      </c>
      <c r="C364" s="41" t="s">
        <v>11</v>
      </c>
      <c r="D364" s="79" t="s">
        <v>369</v>
      </c>
      <c r="E364" s="76" t="s">
        <v>648</v>
      </c>
      <c r="F364" s="42" t="s">
        <v>184</v>
      </c>
      <c r="G364" s="42" t="s">
        <v>56</v>
      </c>
      <c r="H364" s="42" t="s">
        <v>1181</v>
      </c>
      <c r="I364" s="177" t="s">
        <v>138</v>
      </c>
      <c r="J364" s="54"/>
      <c r="K364" s="44"/>
      <c r="L364" s="54"/>
      <c r="M364" s="44"/>
      <c r="N364" s="45"/>
      <c r="O364" s="188" t="s">
        <v>252</v>
      </c>
      <c r="P364" s="45" t="s">
        <v>1182</v>
      </c>
      <c r="Q364" s="48" t="s">
        <v>1653</v>
      </c>
      <c r="R364" s="48" t="s">
        <v>467</v>
      </c>
      <c r="S364" s="46" t="s">
        <v>8</v>
      </c>
      <c r="T364" s="166" t="s">
        <v>166</v>
      </c>
      <c r="U364" s="178"/>
      <c r="V364" s="178"/>
      <c r="W364" s="107" t="str">
        <f>VLOOKUP(TRIM(X364),X10:Y276,2,FALSE)</f>
        <v>Georg</v>
      </c>
      <c r="X364" s="94" t="str">
        <f t="shared" si="17"/>
        <v>6.5</v>
      </c>
      <c r="Y364" s="78"/>
    </row>
    <row r="365" spans="1:25" ht="37.5" customHeight="1" x14ac:dyDescent="0.2">
      <c r="A365" s="165" t="s">
        <v>193</v>
      </c>
      <c r="B365" s="129" t="s">
        <v>131</v>
      </c>
      <c r="C365" s="41" t="s">
        <v>11</v>
      </c>
      <c r="D365" s="79" t="s">
        <v>370</v>
      </c>
      <c r="E365" s="76" t="s">
        <v>649</v>
      </c>
      <c r="F365" s="42" t="s">
        <v>180</v>
      </c>
      <c r="G365" s="42" t="s">
        <v>56</v>
      </c>
      <c r="H365" s="42" t="s">
        <v>1183</v>
      </c>
      <c r="I365" s="177" t="s">
        <v>138</v>
      </c>
      <c r="J365" s="54"/>
      <c r="K365" s="44"/>
      <c r="L365" s="54"/>
      <c r="M365" s="44"/>
      <c r="N365" s="45"/>
      <c r="O365" s="188" t="s">
        <v>1180</v>
      </c>
      <c r="P365" s="45"/>
      <c r="Q365" s="48" t="s">
        <v>1654</v>
      </c>
      <c r="R365" s="48" t="s">
        <v>259</v>
      </c>
      <c r="S365" s="46" t="s">
        <v>8</v>
      </c>
      <c r="T365" s="166" t="s">
        <v>166</v>
      </c>
      <c r="U365" s="178"/>
      <c r="V365" s="178"/>
      <c r="W365" s="107" t="str">
        <f>VLOOKUP(TRIM(X365),X10:Y276,2,FALSE)</f>
        <v>Georg</v>
      </c>
      <c r="X365" s="94" t="str">
        <f t="shared" si="17"/>
        <v>6.6</v>
      </c>
      <c r="Y365" s="78"/>
    </row>
    <row r="366" spans="1:25" ht="37.5" customHeight="1" x14ac:dyDescent="0.2">
      <c r="A366" s="165" t="s">
        <v>193</v>
      </c>
      <c r="B366" s="129" t="s">
        <v>131</v>
      </c>
      <c r="C366" s="41" t="s">
        <v>11</v>
      </c>
      <c r="D366" s="79" t="s">
        <v>369</v>
      </c>
      <c r="E366" s="76" t="s">
        <v>650</v>
      </c>
      <c r="F366" s="42" t="s">
        <v>184</v>
      </c>
      <c r="G366" s="42" t="s">
        <v>56</v>
      </c>
      <c r="H366" s="42" t="s">
        <v>1184</v>
      </c>
      <c r="I366" s="177" t="s">
        <v>138</v>
      </c>
      <c r="J366" s="54"/>
      <c r="K366" s="44"/>
      <c r="L366" s="54"/>
      <c r="M366" s="44"/>
      <c r="N366" s="45"/>
      <c r="O366" s="188" t="s">
        <v>252</v>
      </c>
      <c r="P366" s="45" t="s">
        <v>1185</v>
      </c>
      <c r="Q366" s="48" t="s">
        <v>1655</v>
      </c>
      <c r="R366" s="48" t="s">
        <v>467</v>
      </c>
      <c r="S366" s="46" t="s">
        <v>8</v>
      </c>
      <c r="T366" s="166" t="s">
        <v>166</v>
      </c>
      <c r="U366" s="178"/>
      <c r="V366" s="178"/>
      <c r="W366" s="107" t="str">
        <f>VLOOKUP(TRIM(X366),X10:Y276,2,FALSE)</f>
        <v>Georg</v>
      </c>
      <c r="X366" s="94" t="str">
        <f t="shared" si="17"/>
        <v>6.5</v>
      </c>
      <c r="Y366" s="78"/>
    </row>
    <row r="367" spans="1:25" ht="37.5" customHeight="1" x14ac:dyDescent="0.2">
      <c r="A367" s="165" t="s">
        <v>193</v>
      </c>
      <c r="B367" s="129" t="s">
        <v>131</v>
      </c>
      <c r="C367" s="41" t="s">
        <v>11</v>
      </c>
      <c r="D367" s="79" t="s">
        <v>370</v>
      </c>
      <c r="E367" s="76" t="s">
        <v>651</v>
      </c>
      <c r="F367" s="42" t="s">
        <v>180</v>
      </c>
      <c r="G367" s="42" t="s">
        <v>56</v>
      </c>
      <c r="H367" s="42" t="s">
        <v>1186</v>
      </c>
      <c r="I367" s="177" t="s">
        <v>138</v>
      </c>
      <c r="J367" s="54"/>
      <c r="K367" s="44"/>
      <c r="L367" s="54"/>
      <c r="M367" s="44"/>
      <c r="N367" s="45"/>
      <c r="O367" s="188" t="s">
        <v>1180</v>
      </c>
      <c r="P367" s="45"/>
      <c r="Q367" s="48" t="s">
        <v>1656</v>
      </c>
      <c r="R367" s="48" t="s">
        <v>259</v>
      </c>
      <c r="S367" s="46" t="s">
        <v>8</v>
      </c>
      <c r="T367" s="166" t="s">
        <v>166</v>
      </c>
      <c r="U367" s="178"/>
      <c r="V367" s="178"/>
      <c r="W367" s="107" t="str">
        <f>VLOOKUP(TRIM(X367),X10:Y276,2,FALSE)</f>
        <v>Georg</v>
      </c>
      <c r="X367" s="94" t="str">
        <f t="shared" si="17"/>
        <v>6.6</v>
      </c>
      <c r="Y367" s="78"/>
    </row>
    <row r="368" spans="1:25" ht="37.5" customHeight="1" x14ac:dyDescent="0.2">
      <c r="A368" s="165" t="s">
        <v>193</v>
      </c>
      <c r="B368" s="129" t="s">
        <v>131</v>
      </c>
      <c r="C368" s="41" t="s">
        <v>11</v>
      </c>
      <c r="D368" s="79" t="s">
        <v>369</v>
      </c>
      <c r="E368" s="76" t="s">
        <v>652</v>
      </c>
      <c r="F368" s="42" t="s">
        <v>184</v>
      </c>
      <c r="G368" s="42" t="s">
        <v>56</v>
      </c>
      <c r="H368" s="42" t="s">
        <v>1187</v>
      </c>
      <c r="I368" s="177" t="s">
        <v>138</v>
      </c>
      <c r="J368" s="54"/>
      <c r="K368" s="44"/>
      <c r="L368" s="54"/>
      <c r="M368" s="44"/>
      <c r="N368" s="45"/>
      <c r="O368" s="188" t="s">
        <v>252</v>
      </c>
      <c r="P368" s="45" t="s">
        <v>531</v>
      </c>
      <c r="Q368" s="48" t="s">
        <v>1657</v>
      </c>
      <c r="R368" s="48" t="s">
        <v>467</v>
      </c>
      <c r="S368" s="46" t="s">
        <v>8</v>
      </c>
      <c r="T368" s="166" t="s">
        <v>166</v>
      </c>
      <c r="U368" s="178"/>
      <c r="V368" s="178"/>
      <c r="W368" s="107" t="str">
        <f>VLOOKUP(TRIM(X368),X10:Y276,2,FALSE)</f>
        <v>Georg</v>
      </c>
      <c r="X368" s="94" t="str">
        <f t="shared" si="17"/>
        <v>6.5</v>
      </c>
      <c r="Y368" s="78"/>
    </row>
    <row r="369" spans="1:25" ht="37.5" customHeight="1" x14ac:dyDescent="0.2">
      <c r="A369" s="165" t="s">
        <v>193</v>
      </c>
      <c r="B369" s="129" t="s">
        <v>131</v>
      </c>
      <c r="C369" s="41" t="s">
        <v>11</v>
      </c>
      <c r="D369" s="79" t="s">
        <v>388</v>
      </c>
      <c r="E369" s="76" t="s">
        <v>653</v>
      </c>
      <c r="F369" s="42" t="s">
        <v>37</v>
      </c>
      <c r="G369" s="42" t="s">
        <v>122</v>
      </c>
      <c r="H369" s="42" t="s">
        <v>1188</v>
      </c>
      <c r="I369" s="177" t="s">
        <v>1189</v>
      </c>
      <c r="J369" s="54"/>
      <c r="K369" s="44"/>
      <c r="L369" s="54"/>
      <c r="M369" s="44"/>
      <c r="N369" s="45"/>
      <c r="O369" s="188"/>
      <c r="P369" s="45"/>
      <c r="Q369" s="48" t="s">
        <v>325</v>
      </c>
      <c r="R369" s="48" t="s">
        <v>465</v>
      </c>
      <c r="S369" s="46" t="s">
        <v>31</v>
      </c>
      <c r="T369" s="166" t="s">
        <v>178</v>
      </c>
      <c r="U369" s="178"/>
      <c r="V369" s="178"/>
      <c r="W369" s="107" t="str">
        <f>VLOOKUP(TRIM(X369),X10:Y276,2,FALSE)</f>
        <v>Georg</v>
      </c>
      <c r="X369" s="94" t="str">
        <f t="shared" si="17"/>
        <v>19.5</v>
      </c>
      <c r="Y369" s="78"/>
    </row>
    <row r="370" spans="1:25" ht="37.5" customHeight="1" x14ac:dyDescent="0.2">
      <c r="A370" s="165" t="s">
        <v>193</v>
      </c>
      <c r="B370" s="129" t="s">
        <v>131</v>
      </c>
      <c r="C370" s="41" t="s">
        <v>11</v>
      </c>
      <c r="D370" s="79" t="s">
        <v>350</v>
      </c>
      <c r="E370" s="76" t="s">
        <v>654</v>
      </c>
      <c r="F370" s="42" t="s">
        <v>23</v>
      </c>
      <c r="G370" s="42" t="s">
        <v>26</v>
      </c>
      <c r="H370" s="42" t="s">
        <v>1195</v>
      </c>
      <c r="I370" s="177" t="s">
        <v>1196</v>
      </c>
      <c r="J370" s="54"/>
      <c r="K370" s="44"/>
      <c r="L370" s="54"/>
      <c r="M370" s="44"/>
      <c r="N370" s="45"/>
      <c r="O370" s="188"/>
      <c r="P370" s="45"/>
      <c r="Q370" s="48" t="s">
        <v>1197</v>
      </c>
      <c r="R370" s="48" t="s">
        <v>76</v>
      </c>
      <c r="S370" s="46" t="s">
        <v>31</v>
      </c>
      <c r="T370" s="166" t="s">
        <v>588</v>
      </c>
      <c r="U370" s="178"/>
      <c r="V370" s="178"/>
      <c r="W370" s="107" t="str">
        <f>VLOOKUP(TRIM(X370),X10:Y276,2,FALSE)</f>
        <v>Georg</v>
      </c>
      <c r="X370" s="94" t="str">
        <f t="shared" si="17"/>
        <v>2.1</v>
      </c>
      <c r="Y370" s="78"/>
    </row>
    <row r="371" spans="1:25" ht="37.5" customHeight="1" x14ac:dyDescent="0.2">
      <c r="A371" s="165" t="s">
        <v>193</v>
      </c>
      <c r="B371" s="129" t="s">
        <v>131</v>
      </c>
      <c r="C371" s="41" t="s">
        <v>11</v>
      </c>
      <c r="D371" s="79" t="s">
        <v>350</v>
      </c>
      <c r="E371" s="76" t="s">
        <v>655</v>
      </c>
      <c r="F371" s="42" t="s">
        <v>23</v>
      </c>
      <c r="G371" s="42" t="s">
        <v>26</v>
      </c>
      <c r="H371" s="42" t="s">
        <v>1198</v>
      </c>
      <c r="I371" s="177" t="s">
        <v>1199</v>
      </c>
      <c r="J371" s="54"/>
      <c r="K371" s="44"/>
      <c r="L371" s="54"/>
      <c r="M371" s="44"/>
      <c r="N371" s="45"/>
      <c r="O371" s="188"/>
      <c r="P371" s="45"/>
      <c r="Q371" s="48" t="s">
        <v>1190</v>
      </c>
      <c r="R371" s="48" t="s">
        <v>76</v>
      </c>
      <c r="S371" s="46" t="s">
        <v>31</v>
      </c>
      <c r="T371" s="166" t="s">
        <v>428</v>
      </c>
      <c r="U371" s="178"/>
      <c r="V371" s="178"/>
      <c r="W371" s="107" t="str">
        <f>VLOOKUP(TRIM(X371),X10:Y276,2,FALSE)</f>
        <v>Georg</v>
      </c>
      <c r="X371" s="94" t="str">
        <f t="shared" si="17"/>
        <v>2.1</v>
      </c>
      <c r="Y371" s="78"/>
    </row>
    <row r="372" spans="1:25" ht="37.5" customHeight="1" x14ac:dyDescent="0.2">
      <c r="A372" s="165" t="s">
        <v>193</v>
      </c>
      <c r="B372" s="129" t="s">
        <v>131</v>
      </c>
      <c r="C372" s="41" t="s">
        <v>11</v>
      </c>
      <c r="D372" s="79" t="s">
        <v>350</v>
      </c>
      <c r="E372" s="76" t="s">
        <v>656</v>
      </c>
      <c r="F372" s="42" t="s">
        <v>23</v>
      </c>
      <c r="G372" s="42" t="s">
        <v>26</v>
      </c>
      <c r="H372" s="42" t="s">
        <v>1200</v>
      </c>
      <c r="I372" s="177" t="s">
        <v>1201</v>
      </c>
      <c r="J372" s="54"/>
      <c r="K372" s="44"/>
      <c r="L372" s="54"/>
      <c r="M372" s="44"/>
      <c r="N372" s="45"/>
      <c r="O372" s="188" t="s">
        <v>213</v>
      </c>
      <c r="P372" s="45"/>
      <c r="Q372" s="48" t="s">
        <v>1191</v>
      </c>
      <c r="R372" s="48" t="s">
        <v>76</v>
      </c>
      <c r="S372" s="46" t="s">
        <v>31</v>
      </c>
      <c r="T372" s="166" t="s">
        <v>1202</v>
      </c>
      <c r="U372" s="178"/>
      <c r="V372" s="178"/>
      <c r="W372" s="107" t="str">
        <f>VLOOKUP(TRIM(X372),X10:Y276,2,FALSE)</f>
        <v>Georg</v>
      </c>
      <c r="X372" s="94" t="str">
        <f t="shared" si="17"/>
        <v>2.1</v>
      </c>
      <c r="Y372" s="78"/>
    </row>
    <row r="373" spans="1:25" ht="37.5" customHeight="1" x14ac:dyDescent="0.2">
      <c r="A373" s="165" t="s">
        <v>193</v>
      </c>
      <c r="B373" s="129" t="s">
        <v>131</v>
      </c>
      <c r="C373" s="41" t="s">
        <v>11</v>
      </c>
      <c r="D373" s="79" t="s">
        <v>350</v>
      </c>
      <c r="E373" s="76" t="s">
        <v>657</v>
      </c>
      <c r="F373" s="42" t="s">
        <v>23</v>
      </c>
      <c r="G373" s="42" t="s">
        <v>26</v>
      </c>
      <c r="H373" s="42" t="s">
        <v>1203</v>
      </c>
      <c r="I373" s="177" t="s">
        <v>1204</v>
      </c>
      <c r="J373" s="54"/>
      <c r="K373" s="44"/>
      <c r="L373" s="54"/>
      <c r="M373" s="44"/>
      <c r="N373" s="45"/>
      <c r="O373" s="188" t="s">
        <v>213</v>
      </c>
      <c r="P373" s="45" t="s">
        <v>426</v>
      </c>
      <c r="Q373" s="48" t="s">
        <v>1205</v>
      </c>
      <c r="R373" s="48" t="s">
        <v>76</v>
      </c>
      <c r="S373" s="46" t="s">
        <v>31</v>
      </c>
      <c r="T373" s="166" t="s">
        <v>430</v>
      </c>
      <c r="U373" s="178"/>
      <c r="V373" s="178"/>
      <c r="W373" s="107" t="str">
        <f>VLOOKUP(TRIM(X373),X10:Y276,2,FALSE)</f>
        <v>Georg</v>
      </c>
      <c r="X373" s="94" t="str">
        <f t="shared" si="17"/>
        <v>2.1</v>
      </c>
      <c r="Y373" s="78"/>
    </row>
    <row r="374" spans="1:25" ht="37.5" customHeight="1" x14ac:dyDescent="0.2">
      <c r="A374" s="165" t="s">
        <v>193</v>
      </c>
      <c r="B374" s="129" t="s">
        <v>131</v>
      </c>
      <c r="C374" s="41" t="s">
        <v>11</v>
      </c>
      <c r="D374" s="79" t="s">
        <v>351</v>
      </c>
      <c r="E374" s="76" t="s">
        <v>658</v>
      </c>
      <c r="F374" s="42" t="s">
        <v>23</v>
      </c>
      <c r="G374" s="42" t="s">
        <v>24</v>
      </c>
      <c r="H374" s="42" t="s">
        <v>1206</v>
      </c>
      <c r="I374" s="177" t="s">
        <v>1207</v>
      </c>
      <c r="J374" s="54"/>
      <c r="K374" s="44"/>
      <c r="L374" s="54"/>
      <c r="M374" s="44"/>
      <c r="N374" s="45"/>
      <c r="O374" s="188" t="s">
        <v>213</v>
      </c>
      <c r="P374" s="45" t="s">
        <v>1088</v>
      </c>
      <c r="Q374" s="48" t="s">
        <v>1192</v>
      </c>
      <c r="R374" s="48" t="s">
        <v>171</v>
      </c>
      <c r="S374" s="46" t="s">
        <v>31</v>
      </c>
      <c r="T374" s="166" t="s">
        <v>1208</v>
      </c>
      <c r="U374" s="178"/>
      <c r="V374" s="178"/>
      <c r="W374" s="107" t="str">
        <f>VLOOKUP(TRIM(X374),X10:Y276,2,FALSE)</f>
        <v>Georg</v>
      </c>
      <c r="X374" s="94" t="str">
        <f t="shared" si="17"/>
        <v>2.2</v>
      </c>
      <c r="Y374" s="78"/>
    </row>
    <row r="375" spans="1:25" ht="37.5" customHeight="1" x14ac:dyDescent="0.2">
      <c r="A375" s="165" t="s">
        <v>193</v>
      </c>
      <c r="B375" s="129" t="s">
        <v>131</v>
      </c>
      <c r="C375" s="41" t="s">
        <v>11</v>
      </c>
      <c r="D375" s="79" t="s">
        <v>350</v>
      </c>
      <c r="E375" s="76" t="s">
        <v>659</v>
      </c>
      <c r="F375" s="42" t="s">
        <v>23</v>
      </c>
      <c r="G375" s="42" t="s">
        <v>26</v>
      </c>
      <c r="H375" s="42" t="s">
        <v>1209</v>
      </c>
      <c r="I375" s="177" t="s">
        <v>1210</v>
      </c>
      <c r="J375" s="54"/>
      <c r="K375" s="44"/>
      <c r="L375" s="54"/>
      <c r="M375" s="44"/>
      <c r="N375" s="45"/>
      <c r="O375" s="188" t="s">
        <v>213</v>
      </c>
      <c r="P375" s="45" t="s">
        <v>1065</v>
      </c>
      <c r="Q375" s="48" t="s">
        <v>1193</v>
      </c>
      <c r="R375" s="48" t="s">
        <v>76</v>
      </c>
      <c r="S375" s="46" t="s">
        <v>31</v>
      </c>
      <c r="T375" s="166" t="s">
        <v>1211</v>
      </c>
      <c r="U375" s="178"/>
      <c r="V375" s="178"/>
      <c r="W375" s="107" t="str">
        <f>VLOOKUP(TRIM(X375),X10:Y276,2,FALSE)</f>
        <v>Georg</v>
      </c>
      <c r="X375" s="94" t="str">
        <f t="shared" si="17"/>
        <v>2.1</v>
      </c>
      <c r="Y375" s="78"/>
    </row>
    <row r="376" spans="1:25" ht="37.5" customHeight="1" x14ac:dyDescent="0.2">
      <c r="A376" s="165" t="s">
        <v>193</v>
      </c>
      <c r="B376" s="129" t="s">
        <v>131</v>
      </c>
      <c r="C376" s="41" t="s">
        <v>11</v>
      </c>
      <c r="D376" s="79" t="s">
        <v>351</v>
      </c>
      <c r="E376" s="76" t="s">
        <v>660</v>
      </c>
      <c r="F376" s="42" t="s">
        <v>23</v>
      </c>
      <c r="G376" s="42" t="s">
        <v>24</v>
      </c>
      <c r="H376" s="42" t="s">
        <v>1212</v>
      </c>
      <c r="I376" s="177" t="s">
        <v>1213</v>
      </c>
      <c r="J376" s="54"/>
      <c r="K376" s="44"/>
      <c r="L376" s="54"/>
      <c r="M376" s="44"/>
      <c r="N376" s="45"/>
      <c r="O376" s="188" t="s">
        <v>252</v>
      </c>
      <c r="P376" s="45" t="s">
        <v>1214</v>
      </c>
      <c r="Q376" s="48" t="s">
        <v>1215</v>
      </c>
      <c r="R376" s="48" t="s">
        <v>2143</v>
      </c>
      <c r="S376" s="46" t="s">
        <v>185</v>
      </c>
      <c r="T376" s="166" t="s">
        <v>1216</v>
      </c>
      <c r="U376" s="178"/>
      <c r="V376" s="178"/>
      <c r="W376" s="107" t="str">
        <f>VLOOKUP(TRIM(X376),X10:Y276,2,FALSE)</f>
        <v>Georg</v>
      </c>
      <c r="X376" s="94" t="str">
        <f t="shared" si="17"/>
        <v>2.2</v>
      </c>
      <c r="Y376" s="78"/>
    </row>
    <row r="377" spans="1:25" ht="37.5" customHeight="1" x14ac:dyDescent="0.2">
      <c r="A377" s="165" t="s">
        <v>193</v>
      </c>
      <c r="B377" s="129" t="s">
        <v>131</v>
      </c>
      <c r="C377" s="41" t="s">
        <v>11</v>
      </c>
      <c r="D377" s="79" t="s">
        <v>351</v>
      </c>
      <c r="E377" s="76" t="s">
        <v>661</v>
      </c>
      <c r="F377" s="42" t="s">
        <v>23</v>
      </c>
      <c r="G377" s="42" t="s">
        <v>26</v>
      </c>
      <c r="H377" s="42" t="s">
        <v>1217</v>
      </c>
      <c r="I377" s="177" t="s">
        <v>1218</v>
      </c>
      <c r="J377" s="54"/>
      <c r="K377" s="44"/>
      <c r="L377" s="54"/>
      <c r="M377" s="44"/>
      <c r="N377" s="45"/>
      <c r="O377" s="188" t="s">
        <v>252</v>
      </c>
      <c r="P377" s="45" t="s">
        <v>1219</v>
      </c>
      <c r="Q377" s="48" t="s">
        <v>1194</v>
      </c>
      <c r="R377" s="48" t="s">
        <v>2105</v>
      </c>
      <c r="S377" s="46" t="s">
        <v>31</v>
      </c>
      <c r="T377" s="166" t="s">
        <v>1220</v>
      </c>
      <c r="U377" s="178"/>
      <c r="V377" s="178"/>
      <c r="W377" s="107" t="str">
        <f>VLOOKUP(TRIM(X377),X10:Y276,2,FALSE)</f>
        <v>Georg</v>
      </c>
      <c r="X377" s="94" t="str">
        <f t="shared" si="17"/>
        <v>2.2</v>
      </c>
      <c r="Y377" s="78"/>
    </row>
    <row r="378" spans="1:25" ht="37.5" customHeight="1" x14ac:dyDescent="0.2">
      <c r="A378" s="165" t="s">
        <v>193</v>
      </c>
      <c r="B378" s="129" t="s">
        <v>131</v>
      </c>
      <c r="C378" s="41" t="s">
        <v>11</v>
      </c>
      <c r="D378" s="79" t="s">
        <v>350</v>
      </c>
      <c r="E378" s="76" t="s">
        <v>662</v>
      </c>
      <c r="F378" s="42" t="s">
        <v>23</v>
      </c>
      <c r="G378" s="42" t="s">
        <v>26</v>
      </c>
      <c r="H378" s="42" t="s">
        <v>1221</v>
      </c>
      <c r="I378" s="177" t="s">
        <v>1222</v>
      </c>
      <c r="J378" s="54"/>
      <c r="K378" s="44"/>
      <c r="L378" s="54"/>
      <c r="M378" s="44"/>
      <c r="N378" s="45"/>
      <c r="O378" s="188" t="s">
        <v>252</v>
      </c>
      <c r="P378" s="45" t="s">
        <v>1088</v>
      </c>
      <c r="Q378" s="48" t="s">
        <v>1223</v>
      </c>
      <c r="R378" s="48" t="s">
        <v>76</v>
      </c>
      <c r="S378" s="46" t="s">
        <v>31</v>
      </c>
      <c r="T378" s="166" t="s">
        <v>1224</v>
      </c>
      <c r="U378" s="178"/>
      <c r="V378" s="178"/>
      <c r="W378" s="107" t="str">
        <f>VLOOKUP(TRIM(X378),X10:Y276,2,FALSE)</f>
        <v>Georg</v>
      </c>
      <c r="X378" s="94" t="str">
        <f t="shared" si="17"/>
        <v>2.1</v>
      </c>
      <c r="Y378" s="78"/>
    </row>
    <row r="379" spans="1:25" ht="37.5" customHeight="1" x14ac:dyDescent="0.2">
      <c r="A379" s="165" t="s">
        <v>193</v>
      </c>
      <c r="B379" s="129" t="s">
        <v>131</v>
      </c>
      <c r="C379" s="41" t="s">
        <v>11</v>
      </c>
      <c r="D379" s="79" t="s">
        <v>1</v>
      </c>
      <c r="E379" s="76" t="s">
        <v>663</v>
      </c>
      <c r="F379" s="42" t="s">
        <v>37</v>
      </c>
      <c r="G379" s="42" t="s">
        <v>26</v>
      </c>
      <c r="H379" s="42" t="s">
        <v>1272</v>
      </c>
      <c r="I379" s="177" t="s">
        <v>1273</v>
      </c>
      <c r="J379" s="54" t="s">
        <v>474</v>
      </c>
      <c r="K379" s="44"/>
      <c r="L379" s="54"/>
      <c r="M379" s="44"/>
      <c r="N379" s="45" t="s">
        <v>342</v>
      </c>
      <c r="O379" s="188" t="s">
        <v>213</v>
      </c>
      <c r="P379" s="45" t="s">
        <v>256</v>
      </c>
      <c r="Q379" s="48" t="s">
        <v>1272</v>
      </c>
      <c r="R379" s="48" t="s">
        <v>1588</v>
      </c>
      <c r="S379" s="46" t="s">
        <v>243</v>
      </c>
      <c r="T379" s="166" t="s">
        <v>1274</v>
      </c>
      <c r="U379" s="178"/>
      <c r="V379" s="178"/>
      <c r="W379" s="107" t="str">
        <f>VLOOKUP(TRIM(X379),X10:Y276,2,FALSE)</f>
        <v>Georg</v>
      </c>
      <c r="X379" s="94" t="str">
        <f t="shared" si="17"/>
        <v>7.3</v>
      </c>
      <c r="Y379" s="78"/>
    </row>
    <row r="380" spans="1:25" ht="37.5" customHeight="1" x14ac:dyDescent="0.2">
      <c r="A380" s="165" t="s">
        <v>193</v>
      </c>
      <c r="B380" s="129" t="s">
        <v>131</v>
      </c>
      <c r="C380" s="41" t="s">
        <v>11</v>
      </c>
      <c r="D380" s="79" t="s">
        <v>125</v>
      </c>
      <c r="E380" s="76" t="s">
        <v>664</v>
      </c>
      <c r="F380" s="42" t="s">
        <v>37</v>
      </c>
      <c r="G380" s="42" t="s">
        <v>122</v>
      </c>
      <c r="H380" s="42" t="s">
        <v>1225</v>
      </c>
      <c r="I380" s="177" t="s">
        <v>13</v>
      </c>
      <c r="J380" s="54"/>
      <c r="K380" s="44"/>
      <c r="L380" s="54"/>
      <c r="M380" s="44"/>
      <c r="N380" s="45"/>
      <c r="O380" s="188"/>
      <c r="P380" s="45"/>
      <c r="Q380" s="48" t="s">
        <v>2063</v>
      </c>
      <c r="R380" s="48" t="s">
        <v>2067</v>
      </c>
      <c r="S380" s="46" t="s">
        <v>31</v>
      </c>
      <c r="T380" s="166" t="s">
        <v>120</v>
      </c>
      <c r="U380" s="178"/>
      <c r="V380" s="178"/>
      <c r="W380" s="107" t="str">
        <f>VLOOKUP(TRIM(X380),X10:Y276,2,FALSE)</f>
        <v>Georg</v>
      </c>
      <c r="X380" s="94" t="str">
        <f t="shared" si="17"/>
        <v>4.2</v>
      </c>
      <c r="Y380" s="78"/>
    </row>
    <row r="381" spans="1:25" ht="37.5" customHeight="1" x14ac:dyDescent="0.2">
      <c r="A381" s="165" t="s">
        <v>193</v>
      </c>
      <c r="B381" s="129" t="s">
        <v>131</v>
      </c>
      <c r="C381" s="41" t="s">
        <v>11</v>
      </c>
      <c r="D381" s="79" t="s">
        <v>125</v>
      </c>
      <c r="E381" s="76" t="s">
        <v>665</v>
      </c>
      <c r="F381" s="42" t="s">
        <v>192</v>
      </c>
      <c r="G381" s="42" t="s">
        <v>26</v>
      </c>
      <c r="H381" s="42" t="s">
        <v>1226</v>
      </c>
      <c r="I381" s="177" t="s">
        <v>29</v>
      </c>
      <c r="J381" s="54"/>
      <c r="K381" s="44"/>
      <c r="L381" s="54"/>
      <c r="M381" s="44"/>
      <c r="N381" s="45"/>
      <c r="O381" s="188"/>
      <c r="P381" s="45"/>
      <c r="Q381" s="48" t="s">
        <v>1275</v>
      </c>
      <c r="R381" s="48" t="s">
        <v>1890</v>
      </c>
      <c r="S381" s="46" t="s">
        <v>31</v>
      </c>
      <c r="T381" s="166" t="s">
        <v>120</v>
      </c>
      <c r="U381" s="178"/>
      <c r="V381" s="178"/>
      <c r="W381" s="107" t="str">
        <f>VLOOKUP(TRIM(X381),X10:Y276,2,FALSE)</f>
        <v>Georg</v>
      </c>
      <c r="X381" s="94" t="str">
        <f t="shared" si="17"/>
        <v>4.2</v>
      </c>
      <c r="Y381" s="78"/>
    </row>
    <row r="382" spans="1:25" ht="37.5" customHeight="1" x14ac:dyDescent="0.2">
      <c r="A382" s="165" t="s">
        <v>193</v>
      </c>
      <c r="B382" s="129" t="s">
        <v>131</v>
      </c>
      <c r="C382" s="41" t="s">
        <v>11</v>
      </c>
      <c r="D382" s="79" t="s">
        <v>134</v>
      </c>
      <c r="E382" s="76" t="s">
        <v>666</v>
      </c>
      <c r="F382" s="42" t="s">
        <v>181</v>
      </c>
      <c r="G382" s="42" t="s">
        <v>56</v>
      </c>
      <c r="H382" s="42" t="s">
        <v>1227</v>
      </c>
      <c r="I382" s="177" t="s">
        <v>29</v>
      </c>
      <c r="J382" s="54" t="s">
        <v>330</v>
      </c>
      <c r="K382" s="44"/>
      <c r="L382" s="54"/>
      <c r="M382" s="44"/>
      <c r="N382" s="45"/>
      <c r="O382" s="188"/>
      <c r="P382" s="45"/>
      <c r="Q382" s="48" t="s">
        <v>1276</v>
      </c>
      <c r="R382" s="48" t="s">
        <v>1909</v>
      </c>
      <c r="S382" s="46" t="s">
        <v>8</v>
      </c>
      <c r="T382" s="166" t="s">
        <v>120</v>
      </c>
      <c r="U382" s="178"/>
      <c r="V382" s="178"/>
      <c r="W382" s="107" t="str">
        <f>VLOOKUP(TRIM(X382),X10:Y276,2,FALSE)</f>
        <v>Georg</v>
      </c>
      <c r="X382" s="94" t="str">
        <f t="shared" si="17"/>
        <v>15</v>
      </c>
      <c r="Y382" s="78"/>
    </row>
    <row r="383" spans="1:25" ht="37.5" customHeight="1" x14ac:dyDescent="0.2">
      <c r="A383" s="165" t="s">
        <v>193</v>
      </c>
      <c r="B383" s="129" t="s">
        <v>131</v>
      </c>
      <c r="C383" s="41" t="s">
        <v>11</v>
      </c>
      <c r="D383" s="79" t="s">
        <v>373</v>
      </c>
      <c r="E383" s="76" t="s">
        <v>667</v>
      </c>
      <c r="F383" s="42" t="s">
        <v>181</v>
      </c>
      <c r="G383" s="42" t="s">
        <v>56</v>
      </c>
      <c r="H383" s="42" t="s">
        <v>1228</v>
      </c>
      <c r="I383" s="177" t="s">
        <v>29</v>
      </c>
      <c r="J383" s="54" t="s">
        <v>330</v>
      </c>
      <c r="K383" s="44"/>
      <c r="L383" s="54"/>
      <c r="M383" s="44"/>
      <c r="N383" s="45"/>
      <c r="O383" s="188"/>
      <c r="P383" s="45"/>
      <c r="Q383" s="48" t="s">
        <v>1277</v>
      </c>
      <c r="R383" s="48" t="s">
        <v>2116</v>
      </c>
      <c r="S383" s="83" t="s">
        <v>73</v>
      </c>
      <c r="T383" s="166" t="s">
        <v>120</v>
      </c>
      <c r="U383" s="178"/>
      <c r="V383" s="178"/>
      <c r="W383" s="107" t="str">
        <f>VLOOKUP(TRIM(X383),X10:Y276,2,FALSE)</f>
        <v>Georg</v>
      </c>
      <c r="X383" s="94" t="str">
        <f t="shared" si="17"/>
        <v>16.2</v>
      </c>
      <c r="Y383" s="78"/>
    </row>
    <row r="384" spans="1:25" ht="37.5" customHeight="1" x14ac:dyDescent="0.2">
      <c r="A384" s="165" t="s">
        <v>193</v>
      </c>
      <c r="B384" s="129" t="s">
        <v>131</v>
      </c>
      <c r="C384" s="41" t="s">
        <v>11</v>
      </c>
      <c r="D384" s="79" t="s">
        <v>373</v>
      </c>
      <c r="E384" s="76" t="s">
        <v>668</v>
      </c>
      <c r="F384" s="42" t="s">
        <v>181</v>
      </c>
      <c r="G384" s="42" t="s">
        <v>56</v>
      </c>
      <c r="H384" s="42" t="s">
        <v>1229</v>
      </c>
      <c r="I384" s="177" t="s">
        <v>29</v>
      </c>
      <c r="J384" s="54" t="s">
        <v>1278</v>
      </c>
      <c r="K384" s="44"/>
      <c r="L384" s="54"/>
      <c r="M384" s="44"/>
      <c r="N384" s="45"/>
      <c r="O384" s="188"/>
      <c r="P384" s="45"/>
      <c r="Q384" s="48" t="s">
        <v>1328</v>
      </c>
      <c r="R384" s="48" t="s">
        <v>2166</v>
      </c>
      <c r="S384" s="46" t="s">
        <v>8</v>
      </c>
      <c r="T384" s="166" t="s">
        <v>120</v>
      </c>
      <c r="U384" s="178"/>
      <c r="V384" s="178"/>
      <c r="W384" s="107" t="str">
        <f>VLOOKUP(TRIM(X384),X10:Y276,2,FALSE)</f>
        <v>Georg</v>
      </c>
      <c r="X384" s="94" t="str">
        <f t="shared" si="17"/>
        <v>16.2</v>
      </c>
      <c r="Y384" s="78"/>
    </row>
    <row r="385" spans="1:25" ht="37.5" customHeight="1" x14ac:dyDescent="0.2">
      <c r="A385" s="165" t="s">
        <v>193</v>
      </c>
      <c r="B385" s="129" t="s">
        <v>131</v>
      </c>
      <c r="C385" s="41" t="s">
        <v>11</v>
      </c>
      <c r="D385" s="79" t="s">
        <v>373</v>
      </c>
      <c r="E385" s="76" t="s">
        <v>669</v>
      </c>
      <c r="F385" s="42" t="s">
        <v>181</v>
      </c>
      <c r="G385" s="42" t="s">
        <v>56</v>
      </c>
      <c r="H385" s="42" t="s">
        <v>1230</v>
      </c>
      <c r="I385" s="177" t="s">
        <v>29</v>
      </c>
      <c r="J385" s="54" t="s">
        <v>330</v>
      </c>
      <c r="K385" s="44"/>
      <c r="L385" s="54"/>
      <c r="M385" s="44"/>
      <c r="N385" s="45"/>
      <c r="O385" s="188"/>
      <c r="P385" s="45"/>
      <c r="Q385" s="48" t="s">
        <v>1279</v>
      </c>
      <c r="R385" s="48" t="s">
        <v>1941</v>
      </c>
      <c r="S385" s="46" t="s">
        <v>8</v>
      </c>
      <c r="T385" s="166" t="s">
        <v>120</v>
      </c>
      <c r="U385" s="178"/>
      <c r="V385" s="178"/>
      <c r="W385" s="107" t="str">
        <f>VLOOKUP(TRIM(X385),X10:Y276,2,FALSE)</f>
        <v>Georg</v>
      </c>
      <c r="X385" s="94" t="str">
        <f t="shared" si="17"/>
        <v>16.2</v>
      </c>
      <c r="Y385" s="78"/>
    </row>
    <row r="386" spans="1:25" ht="37.5" customHeight="1" x14ac:dyDescent="0.2">
      <c r="A386" s="165" t="s">
        <v>193</v>
      </c>
      <c r="B386" s="129" t="s">
        <v>131</v>
      </c>
      <c r="C386" s="41" t="s">
        <v>11</v>
      </c>
      <c r="D386" s="79" t="s">
        <v>373</v>
      </c>
      <c r="E386" s="76" t="s">
        <v>670</v>
      </c>
      <c r="F386" s="42" t="s">
        <v>181</v>
      </c>
      <c r="G386" s="42" t="s">
        <v>56</v>
      </c>
      <c r="H386" s="42" t="s">
        <v>1231</v>
      </c>
      <c r="I386" s="177" t="s">
        <v>29</v>
      </c>
      <c r="J386" s="54" t="s">
        <v>449</v>
      </c>
      <c r="K386" s="44"/>
      <c r="L386" s="54"/>
      <c r="M386" s="44"/>
      <c r="N386" s="45"/>
      <c r="O386" s="188"/>
      <c r="P386" s="45"/>
      <c r="Q386" s="48" t="s">
        <v>1280</v>
      </c>
      <c r="R386" s="48" t="s">
        <v>1941</v>
      </c>
      <c r="S386" s="46" t="s">
        <v>8</v>
      </c>
      <c r="T386" s="166" t="s">
        <v>120</v>
      </c>
      <c r="U386" s="178"/>
      <c r="V386" s="178"/>
      <c r="W386" s="107" t="str">
        <f>VLOOKUP(TRIM(X386),X10:Y276,2,FALSE)</f>
        <v>Georg</v>
      </c>
      <c r="X386" s="94" t="str">
        <f t="shared" si="17"/>
        <v>16.2</v>
      </c>
      <c r="Y386" s="78"/>
    </row>
    <row r="387" spans="1:25" ht="37.5" customHeight="1" x14ac:dyDescent="0.2">
      <c r="A387" s="165" t="s">
        <v>193</v>
      </c>
      <c r="B387" s="129" t="s">
        <v>131</v>
      </c>
      <c r="C387" s="41" t="s">
        <v>11</v>
      </c>
      <c r="D387" s="79" t="s">
        <v>373</v>
      </c>
      <c r="E387" s="76" t="s">
        <v>671</v>
      </c>
      <c r="F387" s="42" t="s">
        <v>181</v>
      </c>
      <c r="G387" s="42" t="s">
        <v>56</v>
      </c>
      <c r="H387" s="42" t="s">
        <v>1232</v>
      </c>
      <c r="I387" s="177" t="s">
        <v>29</v>
      </c>
      <c r="J387" s="54" t="s">
        <v>450</v>
      </c>
      <c r="K387" s="44"/>
      <c r="L387" s="54"/>
      <c r="M387" s="44"/>
      <c r="N387" s="45"/>
      <c r="O387" s="188"/>
      <c r="P387" s="45"/>
      <c r="Q387" s="48" t="s">
        <v>1281</v>
      </c>
      <c r="R387" s="48" t="s">
        <v>1943</v>
      </c>
      <c r="S387" s="46" t="s">
        <v>31</v>
      </c>
      <c r="T387" s="166" t="s">
        <v>120</v>
      </c>
      <c r="U387" s="178"/>
      <c r="V387" s="178"/>
      <c r="W387" s="107" t="str">
        <f>VLOOKUP(TRIM(X387),X10:Y276,2,FALSE)</f>
        <v>Georg</v>
      </c>
      <c r="X387" s="94" t="str">
        <f t="shared" si="17"/>
        <v>16.2</v>
      </c>
      <c r="Y387" s="78"/>
    </row>
    <row r="388" spans="1:25" ht="37.5" customHeight="1" x14ac:dyDescent="0.2">
      <c r="A388" s="165" t="s">
        <v>193</v>
      </c>
      <c r="B388" s="129" t="s">
        <v>131</v>
      </c>
      <c r="C388" s="41" t="s">
        <v>11</v>
      </c>
      <c r="D388" s="79" t="s">
        <v>373</v>
      </c>
      <c r="E388" s="76" t="s">
        <v>672</v>
      </c>
      <c r="F388" s="42" t="s">
        <v>181</v>
      </c>
      <c r="G388" s="42" t="s">
        <v>56</v>
      </c>
      <c r="H388" s="42" t="s">
        <v>1233</v>
      </c>
      <c r="I388" s="177" t="s">
        <v>29</v>
      </c>
      <c r="J388" s="54" t="s">
        <v>330</v>
      </c>
      <c r="K388" s="44"/>
      <c r="L388" s="54"/>
      <c r="M388" s="44"/>
      <c r="N388" s="45"/>
      <c r="O388" s="188"/>
      <c r="P388" s="45"/>
      <c r="Q388" s="48" t="s">
        <v>1282</v>
      </c>
      <c r="R388" s="48" t="s">
        <v>1941</v>
      </c>
      <c r="S388" s="46" t="s">
        <v>8</v>
      </c>
      <c r="T388" s="166" t="s">
        <v>120</v>
      </c>
      <c r="U388" s="178"/>
      <c r="V388" s="178"/>
      <c r="W388" s="107" t="str">
        <f>VLOOKUP(TRIM(X388),X10:Y276,2,FALSE)</f>
        <v>Georg</v>
      </c>
      <c r="X388" s="94" t="str">
        <f t="shared" si="17"/>
        <v>16.2</v>
      </c>
      <c r="Y388" s="78"/>
    </row>
    <row r="389" spans="1:25" ht="37.5" customHeight="1" x14ac:dyDescent="0.2">
      <c r="A389" s="165" t="s">
        <v>193</v>
      </c>
      <c r="B389" s="129" t="s">
        <v>131</v>
      </c>
      <c r="C389" s="41" t="s">
        <v>11</v>
      </c>
      <c r="D389" s="79" t="s">
        <v>373</v>
      </c>
      <c r="E389" s="76" t="s">
        <v>673</v>
      </c>
      <c r="F389" s="42" t="s">
        <v>181</v>
      </c>
      <c r="G389" s="42" t="s">
        <v>56</v>
      </c>
      <c r="H389" s="42" t="s">
        <v>1234</v>
      </c>
      <c r="I389" s="177" t="s">
        <v>29</v>
      </c>
      <c r="J389" s="54" t="s">
        <v>220</v>
      </c>
      <c r="K389" s="44"/>
      <c r="L389" s="54"/>
      <c r="M389" s="44"/>
      <c r="N389" s="45"/>
      <c r="O389" s="188"/>
      <c r="P389" s="45"/>
      <c r="Q389" s="48" t="s">
        <v>1283</v>
      </c>
      <c r="R389" s="48" t="s">
        <v>1942</v>
      </c>
      <c r="S389" s="46" t="s">
        <v>8</v>
      </c>
      <c r="T389" s="166" t="s">
        <v>120</v>
      </c>
      <c r="U389" s="178"/>
      <c r="V389" s="178"/>
      <c r="W389" s="107" t="str">
        <f>VLOOKUP(TRIM(X389),X10:Y276,2,FALSE)</f>
        <v>Georg</v>
      </c>
      <c r="X389" s="94" t="str">
        <f t="shared" si="17"/>
        <v>16.2</v>
      </c>
      <c r="Y389" s="78"/>
    </row>
    <row r="390" spans="1:25" ht="37.5" customHeight="1" x14ac:dyDescent="0.2">
      <c r="A390" s="165" t="s">
        <v>193</v>
      </c>
      <c r="B390" s="129" t="s">
        <v>131</v>
      </c>
      <c r="C390" s="41" t="s">
        <v>11</v>
      </c>
      <c r="D390" s="79" t="s">
        <v>157</v>
      </c>
      <c r="E390" s="76" t="s">
        <v>674</v>
      </c>
      <c r="F390" s="42" t="s">
        <v>181</v>
      </c>
      <c r="G390" s="42" t="s">
        <v>56</v>
      </c>
      <c r="H390" s="42" t="s">
        <v>1235</v>
      </c>
      <c r="I390" s="177" t="s">
        <v>29</v>
      </c>
      <c r="J390" s="54" t="s">
        <v>1278</v>
      </c>
      <c r="K390" s="44"/>
      <c r="L390" s="54"/>
      <c r="M390" s="44"/>
      <c r="N390" s="45"/>
      <c r="O390" s="188"/>
      <c r="P390" s="45"/>
      <c r="Q390" s="48" t="s">
        <v>1284</v>
      </c>
      <c r="R390" s="48" t="s">
        <v>2121</v>
      </c>
      <c r="S390" s="46" t="s">
        <v>8</v>
      </c>
      <c r="T390" s="166" t="s">
        <v>120</v>
      </c>
      <c r="U390" s="178"/>
      <c r="V390" s="178" t="s">
        <v>172</v>
      </c>
      <c r="W390" s="107" t="str">
        <f>VLOOKUP(TRIM(X390),X10:Y276,2,FALSE)</f>
        <v>Georg</v>
      </c>
      <c r="X390" s="94" t="str">
        <f t="shared" si="17"/>
        <v>13</v>
      </c>
      <c r="Y390" s="78"/>
    </row>
    <row r="391" spans="1:25" ht="37.5" customHeight="1" x14ac:dyDescent="0.2">
      <c r="A391" s="165" t="s">
        <v>193</v>
      </c>
      <c r="B391" s="129" t="s">
        <v>131</v>
      </c>
      <c r="C391" s="41" t="s">
        <v>11</v>
      </c>
      <c r="D391" s="79" t="s">
        <v>158</v>
      </c>
      <c r="E391" s="76" t="s">
        <v>675</v>
      </c>
      <c r="F391" s="42" t="s">
        <v>181</v>
      </c>
      <c r="G391" s="42" t="s">
        <v>56</v>
      </c>
      <c r="H391" s="42" t="s">
        <v>1236</v>
      </c>
      <c r="I391" s="177" t="s">
        <v>29</v>
      </c>
      <c r="J391" s="54" t="s">
        <v>1285</v>
      </c>
      <c r="K391" s="44"/>
      <c r="L391" s="54"/>
      <c r="M391" s="44"/>
      <c r="N391" s="45"/>
      <c r="O391" s="188"/>
      <c r="P391" s="45"/>
      <c r="Q391" s="48" t="s">
        <v>1286</v>
      </c>
      <c r="R391" s="48" t="s">
        <v>2121</v>
      </c>
      <c r="S391" s="46" t="s">
        <v>8</v>
      </c>
      <c r="T391" s="166" t="s">
        <v>120</v>
      </c>
      <c r="U391" s="178"/>
      <c r="V391" s="178" t="s">
        <v>172</v>
      </c>
      <c r="W391" s="107" t="str">
        <f>VLOOKUP(TRIM(X391),X10:Y276,2,FALSE)</f>
        <v>Georg</v>
      </c>
      <c r="X391" s="94" t="str">
        <f t="shared" si="17"/>
        <v>14</v>
      </c>
      <c r="Y391" s="78"/>
    </row>
    <row r="392" spans="1:25" ht="37.5" customHeight="1" x14ac:dyDescent="0.2">
      <c r="A392" s="165" t="s">
        <v>193</v>
      </c>
      <c r="B392" s="129" t="s">
        <v>131</v>
      </c>
      <c r="C392" s="41" t="s">
        <v>11</v>
      </c>
      <c r="D392" s="79" t="s">
        <v>134</v>
      </c>
      <c r="E392" s="76" t="s">
        <v>676</v>
      </c>
      <c r="F392" s="42" t="s">
        <v>181</v>
      </c>
      <c r="G392" s="42" t="s">
        <v>56</v>
      </c>
      <c r="H392" s="42" t="s">
        <v>1237</v>
      </c>
      <c r="I392" s="177" t="s">
        <v>29</v>
      </c>
      <c r="J392" s="54" t="s">
        <v>1287</v>
      </c>
      <c r="K392" s="44"/>
      <c r="L392" s="54"/>
      <c r="M392" s="44"/>
      <c r="N392" s="45"/>
      <c r="O392" s="188"/>
      <c r="P392" s="45"/>
      <c r="Q392" s="48" t="s">
        <v>1288</v>
      </c>
      <c r="R392" s="48" t="s">
        <v>2121</v>
      </c>
      <c r="S392" s="46" t="s">
        <v>8</v>
      </c>
      <c r="T392" s="166" t="s">
        <v>120</v>
      </c>
      <c r="U392" s="178"/>
      <c r="V392" s="178" t="s">
        <v>172</v>
      </c>
      <c r="W392" s="107" t="str">
        <f>VLOOKUP(TRIM(X392),X10:Y276,2,FALSE)</f>
        <v>Georg</v>
      </c>
      <c r="X392" s="94" t="str">
        <f t="shared" si="17"/>
        <v>15</v>
      </c>
      <c r="Y392" s="78"/>
    </row>
    <row r="393" spans="1:25" ht="37.5" customHeight="1" x14ac:dyDescent="0.2">
      <c r="A393" s="165" t="s">
        <v>193</v>
      </c>
      <c r="B393" s="129" t="s">
        <v>131</v>
      </c>
      <c r="C393" s="41" t="s">
        <v>11</v>
      </c>
      <c r="D393" s="79" t="s">
        <v>373</v>
      </c>
      <c r="E393" s="76" t="s">
        <v>677</v>
      </c>
      <c r="F393" s="42" t="s">
        <v>181</v>
      </c>
      <c r="G393" s="42" t="s">
        <v>56</v>
      </c>
      <c r="H393" s="42" t="s">
        <v>1238</v>
      </c>
      <c r="I393" s="177" t="s">
        <v>29</v>
      </c>
      <c r="J393" s="54" t="s">
        <v>212</v>
      </c>
      <c r="K393" s="44"/>
      <c r="L393" s="54"/>
      <c r="M393" s="44"/>
      <c r="N393" s="45"/>
      <c r="O393" s="188"/>
      <c r="P393" s="45"/>
      <c r="Q393" s="48" t="s">
        <v>1812</v>
      </c>
      <c r="R393" s="48" t="s">
        <v>2121</v>
      </c>
      <c r="S393" s="46" t="s">
        <v>8</v>
      </c>
      <c r="T393" s="166" t="s">
        <v>120</v>
      </c>
      <c r="U393" s="178"/>
      <c r="V393" s="178" t="s">
        <v>172</v>
      </c>
      <c r="W393" s="107" t="str">
        <f>VLOOKUP(TRIM(X393),X10:Y276,2,FALSE)</f>
        <v>Georg</v>
      </c>
      <c r="X393" s="94" t="str">
        <f t="shared" si="17"/>
        <v>16.2</v>
      </c>
      <c r="Y393" s="78"/>
    </row>
    <row r="394" spans="1:25" ht="37.5" customHeight="1" x14ac:dyDescent="0.2">
      <c r="A394" s="165" t="s">
        <v>193</v>
      </c>
      <c r="B394" s="129" t="s">
        <v>131</v>
      </c>
      <c r="C394" s="41" t="s">
        <v>11</v>
      </c>
      <c r="D394" s="79" t="s">
        <v>373</v>
      </c>
      <c r="E394" s="76" t="s">
        <v>678</v>
      </c>
      <c r="F394" s="42" t="s">
        <v>181</v>
      </c>
      <c r="G394" s="42" t="s">
        <v>56</v>
      </c>
      <c r="H394" s="42" t="s">
        <v>1239</v>
      </c>
      <c r="I394" s="177" t="s">
        <v>29</v>
      </c>
      <c r="J394" s="54" t="s">
        <v>330</v>
      </c>
      <c r="K394" s="44"/>
      <c r="L394" s="54"/>
      <c r="M394" s="44"/>
      <c r="N394" s="45"/>
      <c r="O394" s="188"/>
      <c r="P394" s="45"/>
      <c r="Q394" s="48" t="s">
        <v>1811</v>
      </c>
      <c r="R394" s="48" t="s">
        <v>2121</v>
      </c>
      <c r="S394" s="46" t="s">
        <v>8</v>
      </c>
      <c r="T394" s="166" t="s">
        <v>120</v>
      </c>
      <c r="U394" s="178"/>
      <c r="V394" s="178" t="s">
        <v>172</v>
      </c>
      <c r="W394" s="107" t="str">
        <f>VLOOKUP(TRIM(X394),X10:Y276,2,FALSE)</f>
        <v>Georg</v>
      </c>
      <c r="X394" s="94" t="str">
        <f t="shared" si="17"/>
        <v>16.2</v>
      </c>
      <c r="Y394" s="78"/>
    </row>
    <row r="395" spans="1:25" ht="37.5" customHeight="1" x14ac:dyDescent="0.2">
      <c r="A395" s="165" t="s">
        <v>193</v>
      </c>
      <c r="B395" s="129" t="s">
        <v>131</v>
      </c>
      <c r="C395" s="41" t="s">
        <v>11</v>
      </c>
      <c r="D395" s="79" t="s">
        <v>373</v>
      </c>
      <c r="E395" s="76" t="s">
        <v>679</v>
      </c>
      <c r="F395" s="42" t="s">
        <v>181</v>
      </c>
      <c r="G395" s="42" t="s">
        <v>56</v>
      </c>
      <c r="H395" s="42" t="s">
        <v>1240</v>
      </c>
      <c r="I395" s="177" t="s">
        <v>29</v>
      </c>
      <c r="J395" s="54" t="s">
        <v>449</v>
      </c>
      <c r="K395" s="44"/>
      <c r="L395" s="54"/>
      <c r="M395" s="44"/>
      <c r="N395" s="45"/>
      <c r="O395" s="188"/>
      <c r="P395" s="45"/>
      <c r="Q395" s="48" t="s">
        <v>1810</v>
      </c>
      <c r="R395" s="48" t="s">
        <v>2121</v>
      </c>
      <c r="S395" s="46" t="s">
        <v>8</v>
      </c>
      <c r="T395" s="166" t="s">
        <v>120</v>
      </c>
      <c r="U395" s="178"/>
      <c r="V395" s="178" t="s">
        <v>172</v>
      </c>
      <c r="W395" s="107" t="str">
        <f>VLOOKUP(TRIM(X395),X10:Y276,2,FALSE)</f>
        <v>Georg</v>
      </c>
      <c r="X395" s="94" t="str">
        <f t="shared" si="17"/>
        <v>16.2</v>
      </c>
      <c r="Y395" s="78"/>
    </row>
    <row r="396" spans="1:25" ht="37.5" customHeight="1" x14ac:dyDescent="0.2">
      <c r="A396" s="165" t="s">
        <v>193</v>
      </c>
      <c r="B396" s="129" t="s">
        <v>131</v>
      </c>
      <c r="C396" s="41" t="s">
        <v>11</v>
      </c>
      <c r="D396" s="79" t="s">
        <v>373</v>
      </c>
      <c r="E396" s="76" t="s">
        <v>680</v>
      </c>
      <c r="F396" s="42" t="s">
        <v>181</v>
      </c>
      <c r="G396" s="42" t="s">
        <v>56</v>
      </c>
      <c r="H396" s="42" t="s">
        <v>1241</v>
      </c>
      <c r="I396" s="177" t="s">
        <v>29</v>
      </c>
      <c r="J396" s="54" t="s">
        <v>449</v>
      </c>
      <c r="K396" s="44"/>
      <c r="L396" s="54"/>
      <c r="M396" s="44"/>
      <c r="N396" s="45"/>
      <c r="O396" s="188"/>
      <c r="P396" s="45"/>
      <c r="Q396" s="48" t="s">
        <v>1809</v>
      </c>
      <c r="R396" s="48" t="s">
        <v>2121</v>
      </c>
      <c r="S396" s="46" t="s">
        <v>8</v>
      </c>
      <c r="T396" s="166" t="s">
        <v>120</v>
      </c>
      <c r="U396" s="178"/>
      <c r="V396" s="178" t="s">
        <v>172</v>
      </c>
      <c r="W396" s="107" t="str">
        <f>VLOOKUP(TRIM(X396),X10:Y276,2,FALSE)</f>
        <v>Georg</v>
      </c>
      <c r="X396" s="94" t="str">
        <f t="shared" si="17"/>
        <v>16.2</v>
      </c>
      <c r="Y396" s="78"/>
    </row>
    <row r="397" spans="1:25" ht="37.5" customHeight="1" x14ac:dyDescent="0.2">
      <c r="A397" s="165" t="s">
        <v>193</v>
      </c>
      <c r="B397" s="129" t="s">
        <v>131</v>
      </c>
      <c r="C397" s="41" t="s">
        <v>11</v>
      </c>
      <c r="D397" s="79" t="s">
        <v>373</v>
      </c>
      <c r="E397" s="76" t="s">
        <v>681</v>
      </c>
      <c r="F397" s="42" t="s">
        <v>181</v>
      </c>
      <c r="G397" s="42" t="s">
        <v>56</v>
      </c>
      <c r="H397" s="42" t="s">
        <v>1242</v>
      </c>
      <c r="I397" s="177" t="s">
        <v>29</v>
      </c>
      <c r="J397" s="54" t="s">
        <v>1289</v>
      </c>
      <c r="K397" s="44"/>
      <c r="L397" s="54"/>
      <c r="M397" s="44"/>
      <c r="N397" s="45"/>
      <c r="O397" s="188"/>
      <c r="P397" s="45"/>
      <c r="Q397" s="48" t="s">
        <v>1290</v>
      </c>
      <c r="R397" s="48" t="s">
        <v>2121</v>
      </c>
      <c r="S397" s="46" t="s">
        <v>8</v>
      </c>
      <c r="T397" s="166" t="s">
        <v>120</v>
      </c>
      <c r="U397" s="178"/>
      <c r="V397" s="178" t="s">
        <v>172</v>
      </c>
      <c r="W397" s="107" t="str">
        <f>VLOOKUP(TRIM(X397),X10:Y276,2,FALSE)</f>
        <v>Georg</v>
      </c>
      <c r="X397" s="94" t="str">
        <f t="shared" si="17"/>
        <v>16.2</v>
      </c>
      <c r="Y397" s="78"/>
    </row>
    <row r="398" spans="1:25" ht="37.5" customHeight="1" x14ac:dyDescent="0.2">
      <c r="A398" s="165" t="s">
        <v>193</v>
      </c>
      <c r="B398" s="129" t="s">
        <v>131</v>
      </c>
      <c r="C398" s="41" t="s">
        <v>11</v>
      </c>
      <c r="D398" s="79" t="s">
        <v>373</v>
      </c>
      <c r="E398" s="76" t="s">
        <v>682</v>
      </c>
      <c r="F398" s="42" t="s">
        <v>181</v>
      </c>
      <c r="G398" s="42" t="s">
        <v>56</v>
      </c>
      <c r="H398" s="42" t="s">
        <v>1243</v>
      </c>
      <c r="I398" s="177" t="s">
        <v>29</v>
      </c>
      <c r="J398" s="54" t="s">
        <v>212</v>
      </c>
      <c r="K398" s="44"/>
      <c r="L398" s="54"/>
      <c r="M398" s="44"/>
      <c r="N398" s="45"/>
      <c r="O398" s="188"/>
      <c r="P398" s="45"/>
      <c r="Q398" s="48" t="s">
        <v>1291</v>
      </c>
      <c r="R398" s="48" t="s">
        <v>2121</v>
      </c>
      <c r="S398" s="46" t="s">
        <v>8</v>
      </c>
      <c r="T398" s="166" t="s">
        <v>120</v>
      </c>
      <c r="U398" s="178"/>
      <c r="V398" s="178" t="s">
        <v>172</v>
      </c>
      <c r="W398" s="107" t="str">
        <f>VLOOKUP(TRIM(X398),X10:Y276,2,FALSE)</f>
        <v>Georg</v>
      </c>
      <c r="X398" s="94" t="str">
        <f t="shared" si="17"/>
        <v>16.2</v>
      </c>
      <c r="Y398" s="78"/>
    </row>
    <row r="399" spans="1:25" ht="37.5" customHeight="1" x14ac:dyDescent="0.2">
      <c r="A399" s="165" t="s">
        <v>193</v>
      </c>
      <c r="B399" s="129" t="s">
        <v>131</v>
      </c>
      <c r="C399" s="41" t="s">
        <v>11</v>
      </c>
      <c r="D399" s="79" t="s">
        <v>134</v>
      </c>
      <c r="E399" s="76" t="s">
        <v>683</v>
      </c>
      <c r="F399" s="42" t="s">
        <v>181</v>
      </c>
      <c r="G399" s="42" t="s">
        <v>56</v>
      </c>
      <c r="H399" s="42" t="s">
        <v>1244</v>
      </c>
      <c r="I399" s="177" t="s">
        <v>29</v>
      </c>
      <c r="J399" s="54" t="s">
        <v>212</v>
      </c>
      <c r="K399" s="44"/>
      <c r="L399" s="54"/>
      <c r="M399" s="44"/>
      <c r="N399" s="45"/>
      <c r="O399" s="188"/>
      <c r="P399" s="45"/>
      <c r="Q399" s="48" t="s">
        <v>1808</v>
      </c>
      <c r="R399" s="48" t="s">
        <v>2121</v>
      </c>
      <c r="S399" s="46" t="s">
        <v>8</v>
      </c>
      <c r="T399" s="166" t="s">
        <v>120</v>
      </c>
      <c r="U399" s="178"/>
      <c r="V399" s="178" t="s">
        <v>172</v>
      </c>
      <c r="W399" s="107" t="str">
        <f>VLOOKUP(TRIM(X399),X10:Y276,2,FALSE)</f>
        <v>Georg</v>
      </c>
      <c r="X399" s="94" t="str">
        <f t="shared" si="17"/>
        <v>15</v>
      </c>
      <c r="Y399" s="78"/>
    </row>
    <row r="400" spans="1:25" ht="37.5" customHeight="1" x14ac:dyDescent="0.2">
      <c r="A400" s="165" t="s">
        <v>193</v>
      </c>
      <c r="B400" s="129" t="s">
        <v>131</v>
      </c>
      <c r="C400" s="41" t="s">
        <v>11</v>
      </c>
      <c r="D400" s="79" t="s">
        <v>134</v>
      </c>
      <c r="E400" s="76" t="s">
        <v>684</v>
      </c>
      <c r="F400" s="42" t="s">
        <v>181</v>
      </c>
      <c r="G400" s="42" t="s">
        <v>56</v>
      </c>
      <c r="H400" s="42" t="s">
        <v>1245</v>
      </c>
      <c r="I400" s="177" t="s">
        <v>29</v>
      </c>
      <c r="J400" s="54" t="s">
        <v>330</v>
      </c>
      <c r="K400" s="44"/>
      <c r="L400" s="54"/>
      <c r="M400" s="44"/>
      <c r="N400" s="45"/>
      <c r="O400" s="188"/>
      <c r="P400" s="45"/>
      <c r="Q400" s="48" t="s">
        <v>1807</v>
      </c>
      <c r="R400" s="48" t="s">
        <v>2121</v>
      </c>
      <c r="S400" s="46" t="s">
        <v>8</v>
      </c>
      <c r="T400" s="166" t="s">
        <v>120</v>
      </c>
      <c r="U400" s="178"/>
      <c r="V400" s="178" t="s">
        <v>172</v>
      </c>
      <c r="W400" s="107" t="str">
        <f>VLOOKUP(TRIM(X400),X10:Y276,2,FALSE)</f>
        <v>Georg</v>
      </c>
      <c r="X400" s="94" t="str">
        <f t="shared" si="17"/>
        <v>15</v>
      </c>
      <c r="Y400" s="78"/>
    </row>
    <row r="401" spans="1:25" ht="37.5" customHeight="1" x14ac:dyDescent="0.2">
      <c r="A401" s="165" t="s">
        <v>193</v>
      </c>
      <c r="B401" s="129" t="s">
        <v>131</v>
      </c>
      <c r="C401" s="41" t="s">
        <v>11</v>
      </c>
      <c r="D401" s="79" t="s">
        <v>373</v>
      </c>
      <c r="E401" s="76" t="s">
        <v>685</v>
      </c>
      <c r="F401" s="42" t="s">
        <v>181</v>
      </c>
      <c r="G401" s="42" t="s">
        <v>56</v>
      </c>
      <c r="H401" s="42" t="s">
        <v>1246</v>
      </c>
      <c r="I401" s="177" t="s">
        <v>29</v>
      </c>
      <c r="J401" s="54" t="s">
        <v>446</v>
      </c>
      <c r="K401" s="44"/>
      <c r="L401" s="54"/>
      <c r="M401" s="44"/>
      <c r="N401" s="45"/>
      <c r="O401" s="188"/>
      <c r="P401" s="45"/>
      <c r="Q401" s="48" t="s">
        <v>1806</v>
      </c>
      <c r="R401" s="48" t="s">
        <v>2121</v>
      </c>
      <c r="S401" s="46" t="s">
        <v>8</v>
      </c>
      <c r="T401" s="166" t="s">
        <v>120</v>
      </c>
      <c r="U401" s="178"/>
      <c r="V401" s="178" t="s">
        <v>172</v>
      </c>
      <c r="W401" s="107" t="str">
        <f>VLOOKUP(TRIM(X401),X10:Y276,2,FALSE)</f>
        <v>Georg</v>
      </c>
      <c r="X401" s="94" t="str">
        <f t="shared" si="17"/>
        <v>16.2</v>
      </c>
      <c r="Y401" s="78"/>
    </row>
    <row r="402" spans="1:25" ht="37.5" customHeight="1" x14ac:dyDescent="0.2">
      <c r="A402" s="165" t="s">
        <v>193</v>
      </c>
      <c r="B402" s="129" t="s">
        <v>131</v>
      </c>
      <c r="C402" s="41" t="s">
        <v>11</v>
      </c>
      <c r="D402" s="79" t="s">
        <v>373</v>
      </c>
      <c r="E402" s="76" t="s">
        <v>686</v>
      </c>
      <c r="F402" s="42" t="s">
        <v>181</v>
      </c>
      <c r="G402" s="42" t="s">
        <v>56</v>
      </c>
      <c r="H402" s="42" t="s">
        <v>1247</v>
      </c>
      <c r="I402" s="177" t="s">
        <v>29</v>
      </c>
      <c r="J402" s="54" t="s">
        <v>212</v>
      </c>
      <c r="K402" s="44"/>
      <c r="L402" s="54"/>
      <c r="M402" s="44"/>
      <c r="N402" s="45"/>
      <c r="O402" s="188"/>
      <c r="P402" s="45"/>
      <c r="Q402" s="48" t="s">
        <v>1805</v>
      </c>
      <c r="R402" s="48" t="s">
        <v>2121</v>
      </c>
      <c r="S402" s="46" t="s">
        <v>8</v>
      </c>
      <c r="T402" s="166" t="s">
        <v>120</v>
      </c>
      <c r="U402" s="178"/>
      <c r="V402" s="178" t="s">
        <v>172</v>
      </c>
      <c r="W402" s="107" t="str">
        <f>VLOOKUP(TRIM(X402),X10:Y276,2,FALSE)</f>
        <v>Georg</v>
      </c>
      <c r="X402" s="94" t="str">
        <f t="shared" si="17"/>
        <v>16.2</v>
      </c>
      <c r="Y402" s="78"/>
    </row>
    <row r="403" spans="1:25" ht="37.5" customHeight="1" x14ac:dyDescent="0.2">
      <c r="A403" s="165" t="s">
        <v>193</v>
      </c>
      <c r="B403" s="129" t="s">
        <v>131</v>
      </c>
      <c r="C403" s="41" t="s">
        <v>11</v>
      </c>
      <c r="D403" s="79" t="s">
        <v>373</v>
      </c>
      <c r="E403" s="76" t="s">
        <v>687</v>
      </c>
      <c r="F403" s="42" t="s">
        <v>181</v>
      </c>
      <c r="G403" s="42" t="s">
        <v>56</v>
      </c>
      <c r="H403" s="42" t="s">
        <v>1248</v>
      </c>
      <c r="I403" s="177" t="s">
        <v>29</v>
      </c>
      <c r="J403" s="54" t="s">
        <v>1292</v>
      </c>
      <c r="K403" s="44"/>
      <c r="L403" s="54"/>
      <c r="M403" s="44"/>
      <c r="N403" s="45"/>
      <c r="O403" s="188"/>
      <c r="P403" s="45"/>
      <c r="Q403" s="48" t="s">
        <v>1293</v>
      </c>
      <c r="R403" s="48" t="s">
        <v>2121</v>
      </c>
      <c r="S403" s="46" t="s">
        <v>8</v>
      </c>
      <c r="T403" s="166" t="s">
        <v>120</v>
      </c>
      <c r="U403" s="178"/>
      <c r="V403" s="178" t="s">
        <v>172</v>
      </c>
      <c r="W403" s="107" t="str">
        <f>VLOOKUP(TRIM(X403),X10:Y276,2,FALSE)</f>
        <v>Georg</v>
      </c>
      <c r="X403" s="94" t="str">
        <f t="shared" si="17"/>
        <v>16.2</v>
      </c>
      <c r="Y403" s="78"/>
    </row>
    <row r="404" spans="1:25" ht="37.5" customHeight="1" x14ac:dyDescent="0.2">
      <c r="A404" s="165" t="s">
        <v>193</v>
      </c>
      <c r="B404" s="129" t="s">
        <v>131</v>
      </c>
      <c r="C404" s="41" t="s">
        <v>11</v>
      </c>
      <c r="D404" s="79" t="s">
        <v>373</v>
      </c>
      <c r="E404" s="76" t="s">
        <v>688</v>
      </c>
      <c r="F404" s="42" t="s">
        <v>181</v>
      </c>
      <c r="G404" s="42" t="s">
        <v>56</v>
      </c>
      <c r="H404" s="42" t="s">
        <v>1249</v>
      </c>
      <c r="I404" s="177" t="s">
        <v>29</v>
      </c>
      <c r="J404" s="54" t="s">
        <v>450</v>
      </c>
      <c r="K404" s="44"/>
      <c r="L404" s="54"/>
      <c r="M404" s="44"/>
      <c r="N404" s="45"/>
      <c r="O404" s="188"/>
      <c r="P404" s="45"/>
      <c r="Q404" s="48" t="s">
        <v>1804</v>
      </c>
      <c r="R404" s="48" t="s">
        <v>2117</v>
      </c>
      <c r="S404" s="46" t="s">
        <v>244</v>
      </c>
      <c r="T404" s="166" t="s">
        <v>120</v>
      </c>
      <c r="U404" s="178"/>
      <c r="V404" s="178"/>
      <c r="W404" s="107" t="str">
        <f>VLOOKUP(TRIM(X404),X10:Y276,2,FALSE)</f>
        <v>Georg</v>
      </c>
      <c r="X404" s="94" t="str">
        <f t="shared" si="17"/>
        <v>16.2</v>
      </c>
      <c r="Y404" s="78"/>
    </row>
    <row r="405" spans="1:25" ht="37.5" customHeight="1" x14ac:dyDescent="0.2">
      <c r="A405" s="165" t="s">
        <v>193</v>
      </c>
      <c r="B405" s="129" t="s">
        <v>131</v>
      </c>
      <c r="C405" s="41" t="s">
        <v>11</v>
      </c>
      <c r="D405" s="79" t="s">
        <v>373</v>
      </c>
      <c r="E405" s="76" t="s">
        <v>689</v>
      </c>
      <c r="F405" s="42" t="s">
        <v>181</v>
      </c>
      <c r="G405" s="42" t="s">
        <v>56</v>
      </c>
      <c r="H405" s="42" t="s">
        <v>1250</v>
      </c>
      <c r="I405" s="177" t="s">
        <v>29</v>
      </c>
      <c r="J405" s="54" t="s">
        <v>212</v>
      </c>
      <c r="K405" s="44"/>
      <c r="L405" s="54"/>
      <c r="M405" s="44"/>
      <c r="N405" s="45"/>
      <c r="O405" s="188"/>
      <c r="P405" s="45"/>
      <c r="Q405" s="48" t="s">
        <v>1803</v>
      </c>
      <c r="R405" s="48" t="s">
        <v>2121</v>
      </c>
      <c r="S405" s="46" t="s">
        <v>8</v>
      </c>
      <c r="T405" s="166" t="s">
        <v>120</v>
      </c>
      <c r="U405" s="178"/>
      <c r="V405" s="178" t="s">
        <v>172</v>
      </c>
      <c r="W405" s="107" t="str">
        <f>VLOOKUP(TRIM(X405),X10:Y276,2,FALSE)</f>
        <v>Georg</v>
      </c>
      <c r="X405" s="94" t="str">
        <f t="shared" si="17"/>
        <v>16.2</v>
      </c>
      <c r="Y405" s="78"/>
    </row>
    <row r="406" spans="1:25" ht="37.5" customHeight="1" x14ac:dyDescent="0.2">
      <c r="A406" s="165" t="s">
        <v>193</v>
      </c>
      <c r="B406" s="129" t="s">
        <v>131</v>
      </c>
      <c r="C406" s="41" t="s">
        <v>11</v>
      </c>
      <c r="D406" s="79" t="s">
        <v>373</v>
      </c>
      <c r="E406" s="76" t="s">
        <v>690</v>
      </c>
      <c r="F406" s="42" t="s">
        <v>181</v>
      </c>
      <c r="G406" s="42" t="s">
        <v>56</v>
      </c>
      <c r="H406" s="42" t="s">
        <v>1251</v>
      </c>
      <c r="I406" s="177" t="s">
        <v>29</v>
      </c>
      <c r="J406" s="54" t="s">
        <v>212</v>
      </c>
      <c r="K406" s="44"/>
      <c r="L406" s="54"/>
      <c r="M406" s="44"/>
      <c r="N406" s="45"/>
      <c r="O406" s="188"/>
      <c r="P406" s="45"/>
      <c r="Q406" s="48" t="s">
        <v>1294</v>
      </c>
      <c r="R406" s="48" t="s">
        <v>2121</v>
      </c>
      <c r="S406" s="46" t="s">
        <v>8</v>
      </c>
      <c r="T406" s="166" t="s">
        <v>120</v>
      </c>
      <c r="U406" s="178"/>
      <c r="V406" s="178" t="s">
        <v>172</v>
      </c>
      <c r="W406" s="107" t="str">
        <f>VLOOKUP(TRIM(X406),X10:Y276,2,FALSE)</f>
        <v>Georg</v>
      </c>
      <c r="X406" s="94" t="str">
        <f t="shared" ref="X406:X469" si="18">IF(ISNONTEXT(D406),"" &amp; D406 &amp;"",T(D406))</f>
        <v>16.2</v>
      </c>
      <c r="Y406" s="78"/>
    </row>
    <row r="407" spans="1:25" ht="37.5" customHeight="1" x14ac:dyDescent="0.2">
      <c r="A407" s="165" t="s">
        <v>193</v>
      </c>
      <c r="B407" s="129" t="s">
        <v>131</v>
      </c>
      <c r="C407" s="41" t="s">
        <v>11</v>
      </c>
      <c r="D407" s="79" t="s">
        <v>373</v>
      </c>
      <c r="E407" s="76" t="s">
        <v>691</v>
      </c>
      <c r="F407" s="42" t="s">
        <v>181</v>
      </c>
      <c r="G407" s="42" t="s">
        <v>56</v>
      </c>
      <c r="H407" s="42" t="s">
        <v>1252</v>
      </c>
      <c r="I407" s="177" t="s">
        <v>29</v>
      </c>
      <c r="J407" s="54" t="s">
        <v>212</v>
      </c>
      <c r="K407" s="44"/>
      <c r="L407" s="54"/>
      <c r="M407" s="44"/>
      <c r="N407" s="45"/>
      <c r="O407" s="188"/>
      <c r="P407" s="45"/>
      <c r="Q407" s="48" t="s">
        <v>1295</v>
      </c>
      <c r="R407" s="48" t="s">
        <v>2121</v>
      </c>
      <c r="S407" s="46" t="s">
        <v>8</v>
      </c>
      <c r="T407" s="166" t="s">
        <v>120</v>
      </c>
      <c r="U407" s="178"/>
      <c r="V407" s="178" t="s">
        <v>172</v>
      </c>
      <c r="W407" s="107" t="str">
        <f>VLOOKUP(TRIM(X407),X10:Y276,2,FALSE)</f>
        <v>Georg</v>
      </c>
      <c r="X407" s="94" t="str">
        <f t="shared" si="18"/>
        <v>16.2</v>
      </c>
      <c r="Y407" s="78"/>
    </row>
    <row r="408" spans="1:25" ht="37.5" customHeight="1" x14ac:dyDescent="0.2">
      <c r="A408" s="165" t="s">
        <v>193</v>
      </c>
      <c r="B408" s="129" t="s">
        <v>131</v>
      </c>
      <c r="C408" s="41" t="s">
        <v>11</v>
      </c>
      <c r="D408" s="79" t="s">
        <v>373</v>
      </c>
      <c r="E408" s="76" t="s">
        <v>692</v>
      </c>
      <c r="F408" s="42" t="s">
        <v>181</v>
      </c>
      <c r="G408" s="42" t="s">
        <v>56</v>
      </c>
      <c r="H408" s="42" t="s">
        <v>1253</v>
      </c>
      <c r="I408" s="177" t="s">
        <v>29</v>
      </c>
      <c r="J408" s="54" t="s">
        <v>1285</v>
      </c>
      <c r="K408" s="44"/>
      <c r="L408" s="54"/>
      <c r="M408" s="44"/>
      <c r="N408" s="45"/>
      <c r="O408" s="188"/>
      <c r="P408" s="45"/>
      <c r="Q408" s="48" t="s">
        <v>1802</v>
      </c>
      <c r="R408" s="48" t="s">
        <v>2121</v>
      </c>
      <c r="S408" s="46" t="s">
        <v>8</v>
      </c>
      <c r="T408" s="166" t="s">
        <v>120</v>
      </c>
      <c r="U408" s="178"/>
      <c r="V408" s="178" t="s">
        <v>172</v>
      </c>
      <c r="W408" s="107" t="str">
        <f>VLOOKUP(TRIM(X408),X10:Y276,2,FALSE)</f>
        <v>Georg</v>
      </c>
      <c r="X408" s="94" t="str">
        <f t="shared" si="18"/>
        <v>16.2</v>
      </c>
      <c r="Y408" s="78"/>
    </row>
    <row r="409" spans="1:25" ht="37.5" customHeight="1" x14ac:dyDescent="0.2">
      <c r="A409" s="165" t="s">
        <v>193</v>
      </c>
      <c r="B409" s="129" t="s">
        <v>131</v>
      </c>
      <c r="C409" s="41" t="s">
        <v>11</v>
      </c>
      <c r="D409" s="79" t="s">
        <v>373</v>
      </c>
      <c r="E409" s="76" t="s">
        <v>693</v>
      </c>
      <c r="F409" s="42" t="s">
        <v>181</v>
      </c>
      <c r="G409" s="42" t="s">
        <v>56</v>
      </c>
      <c r="H409" s="42" t="s">
        <v>1254</v>
      </c>
      <c r="I409" s="177" t="s">
        <v>29</v>
      </c>
      <c r="J409" s="54" t="s">
        <v>212</v>
      </c>
      <c r="K409" s="44"/>
      <c r="L409" s="54"/>
      <c r="M409" s="44"/>
      <c r="N409" s="45"/>
      <c r="O409" s="188"/>
      <c r="P409" s="45"/>
      <c r="Q409" s="48" t="s">
        <v>1296</v>
      </c>
      <c r="R409" s="48" t="s">
        <v>2121</v>
      </c>
      <c r="S409" s="46" t="s">
        <v>8</v>
      </c>
      <c r="T409" s="166" t="s">
        <v>120</v>
      </c>
      <c r="U409" s="178"/>
      <c r="V409" s="178" t="s">
        <v>172</v>
      </c>
      <c r="W409" s="107" t="str">
        <f>VLOOKUP(TRIM(X409),X10:Y276,2,FALSE)</f>
        <v>Georg</v>
      </c>
      <c r="X409" s="94" t="str">
        <f t="shared" si="18"/>
        <v>16.2</v>
      </c>
      <c r="Y409" s="78"/>
    </row>
    <row r="410" spans="1:25" ht="37.5" customHeight="1" x14ac:dyDescent="0.2">
      <c r="A410" s="165" t="s">
        <v>193</v>
      </c>
      <c r="B410" s="129" t="s">
        <v>131</v>
      </c>
      <c r="C410" s="41" t="s">
        <v>11</v>
      </c>
      <c r="D410" s="79" t="s">
        <v>373</v>
      </c>
      <c r="E410" s="76" t="s">
        <v>694</v>
      </c>
      <c r="F410" s="42" t="s">
        <v>181</v>
      </c>
      <c r="G410" s="42" t="s">
        <v>56</v>
      </c>
      <c r="H410" s="42" t="s">
        <v>1255</v>
      </c>
      <c r="I410" s="177" t="s">
        <v>29</v>
      </c>
      <c r="J410" s="54" t="s">
        <v>330</v>
      </c>
      <c r="K410" s="44"/>
      <c r="L410" s="54"/>
      <c r="M410" s="44"/>
      <c r="N410" s="45"/>
      <c r="O410" s="188"/>
      <c r="P410" s="45"/>
      <c r="Q410" s="48" t="s">
        <v>1297</v>
      </c>
      <c r="R410" s="48" t="s">
        <v>2121</v>
      </c>
      <c r="S410" s="46" t="s">
        <v>8</v>
      </c>
      <c r="T410" s="166" t="s">
        <v>120</v>
      </c>
      <c r="U410" s="178"/>
      <c r="V410" s="178" t="s">
        <v>172</v>
      </c>
      <c r="W410" s="107" t="str">
        <f>VLOOKUP(TRIM(X410),X10:Y276,2,FALSE)</f>
        <v>Georg</v>
      </c>
      <c r="X410" s="94" t="str">
        <f t="shared" si="18"/>
        <v>16.2</v>
      </c>
      <c r="Y410" s="78"/>
    </row>
    <row r="411" spans="1:25" ht="37.5" customHeight="1" x14ac:dyDescent="0.2">
      <c r="A411" s="165" t="s">
        <v>193</v>
      </c>
      <c r="B411" s="129" t="s">
        <v>131</v>
      </c>
      <c r="C411" s="41" t="s">
        <v>11</v>
      </c>
      <c r="D411" s="79" t="s">
        <v>373</v>
      </c>
      <c r="E411" s="76" t="s">
        <v>695</v>
      </c>
      <c r="F411" s="42" t="s">
        <v>181</v>
      </c>
      <c r="G411" s="42" t="s">
        <v>56</v>
      </c>
      <c r="H411" s="42" t="s">
        <v>1256</v>
      </c>
      <c r="I411" s="177" t="s">
        <v>29</v>
      </c>
      <c r="J411" s="54" t="s">
        <v>1278</v>
      </c>
      <c r="K411" s="44"/>
      <c r="L411" s="54"/>
      <c r="M411" s="44"/>
      <c r="N411" s="45"/>
      <c r="O411" s="188"/>
      <c r="P411" s="45"/>
      <c r="Q411" s="48" t="s">
        <v>1298</v>
      </c>
      <c r="R411" s="48" t="s">
        <v>2121</v>
      </c>
      <c r="S411" s="46" t="s">
        <v>8</v>
      </c>
      <c r="T411" s="166" t="s">
        <v>120</v>
      </c>
      <c r="U411" s="178"/>
      <c r="V411" s="178" t="s">
        <v>172</v>
      </c>
      <c r="W411" s="107" t="str">
        <f>VLOOKUP(TRIM(X411),X10:Y276,2,FALSE)</f>
        <v>Georg</v>
      </c>
      <c r="X411" s="94" t="str">
        <f t="shared" si="18"/>
        <v>16.2</v>
      </c>
      <c r="Y411" s="78"/>
    </row>
    <row r="412" spans="1:25" ht="37.5" customHeight="1" x14ac:dyDescent="0.2">
      <c r="A412" s="165" t="s">
        <v>193</v>
      </c>
      <c r="B412" s="129" t="s">
        <v>131</v>
      </c>
      <c r="C412" s="41" t="s">
        <v>11</v>
      </c>
      <c r="D412" s="79" t="s">
        <v>373</v>
      </c>
      <c r="E412" s="76" t="s">
        <v>696</v>
      </c>
      <c r="F412" s="42" t="s">
        <v>181</v>
      </c>
      <c r="G412" s="42" t="s">
        <v>56</v>
      </c>
      <c r="H412" s="42" t="s">
        <v>1257</v>
      </c>
      <c r="I412" s="177" t="s">
        <v>29</v>
      </c>
      <c r="J412" s="54" t="s">
        <v>1292</v>
      </c>
      <c r="K412" s="44"/>
      <c r="L412" s="54"/>
      <c r="M412" s="44"/>
      <c r="N412" s="45"/>
      <c r="O412" s="188"/>
      <c r="P412" s="45"/>
      <c r="Q412" s="48" t="s">
        <v>1299</v>
      </c>
      <c r="R412" s="48" t="s">
        <v>2121</v>
      </c>
      <c r="S412" s="46" t="s">
        <v>8</v>
      </c>
      <c r="T412" s="166" t="s">
        <v>120</v>
      </c>
      <c r="U412" s="178"/>
      <c r="V412" s="178" t="s">
        <v>172</v>
      </c>
      <c r="W412" s="107" t="str">
        <f>VLOOKUP(TRIM(X412),X10:Y276,2,FALSE)</f>
        <v>Georg</v>
      </c>
      <c r="X412" s="94" t="str">
        <f t="shared" si="18"/>
        <v>16.2</v>
      </c>
      <c r="Y412" s="78"/>
    </row>
    <row r="413" spans="1:25" ht="37.5" customHeight="1" x14ac:dyDescent="0.2">
      <c r="A413" s="165" t="s">
        <v>193</v>
      </c>
      <c r="B413" s="129" t="s">
        <v>131</v>
      </c>
      <c r="C413" s="41" t="s">
        <v>11</v>
      </c>
      <c r="D413" s="79" t="s">
        <v>373</v>
      </c>
      <c r="E413" s="76" t="s">
        <v>697</v>
      </c>
      <c r="F413" s="42" t="s">
        <v>181</v>
      </c>
      <c r="G413" s="42" t="s">
        <v>56</v>
      </c>
      <c r="H413" s="42" t="s">
        <v>1258</v>
      </c>
      <c r="I413" s="177" t="s">
        <v>29</v>
      </c>
      <c r="J413" s="54" t="s">
        <v>1278</v>
      </c>
      <c r="K413" s="44"/>
      <c r="L413" s="54"/>
      <c r="M413" s="44"/>
      <c r="N413" s="45"/>
      <c r="O413" s="188"/>
      <c r="P413" s="45"/>
      <c r="Q413" s="48" t="s">
        <v>1801</v>
      </c>
      <c r="R413" s="48" t="s">
        <v>2120</v>
      </c>
      <c r="S413" s="46" t="s">
        <v>244</v>
      </c>
      <c r="T413" s="166" t="s">
        <v>120</v>
      </c>
      <c r="U413" s="178"/>
      <c r="V413" s="178"/>
      <c r="W413" s="107" t="str">
        <f>VLOOKUP(TRIM(X413),X10:Y276,2,FALSE)</f>
        <v>Georg</v>
      </c>
      <c r="X413" s="94" t="str">
        <f t="shared" si="18"/>
        <v>16.2</v>
      </c>
      <c r="Y413" s="78"/>
    </row>
    <row r="414" spans="1:25" ht="37.5" customHeight="1" x14ac:dyDescent="0.2">
      <c r="A414" s="165" t="s">
        <v>193</v>
      </c>
      <c r="B414" s="129" t="s">
        <v>131</v>
      </c>
      <c r="C414" s="41" t="s">
        <v>11</v>
      </c>
      <c r="D414" s="79" t="s">
        <v>373</v>
      </c>
      <c r="E414" s="76" t="s">
        <v>698</v>
      </c>
      <c r="F414" s="42" t="s">
        <v>181</v>
      </c>
      <c r="G414" s="42" t="s">
        <v>56</v>
      </c>
      <c r="H414" s="42" t="s">
        <v>1259</v>
      </c>
      <c r="I414" s="177" t="s">
        <v>29</v>
      </c>
      <c r="J414" s="54" t="s">
        <v>1300</v>
      </c>
      <c r="K414" s="44"/>
      <c r="L414" s="54"/>
      <c r="M414" s="44"/>
      <c r="N414" s="45"/>
      <c r="O414" s="188"/>
      <c r="P414" s="45"/>
      <c r="Q414" s="48" t="s">
        <v>1800</v>
      </c>
      <c r="R414" s="48" t="s">
        <v>2121</v>
      </c>
      <c r="S414" s="46" t="s">
        <v>8</v>
      </c>
      <c r="T414" s="166" t="s">
        <v>120</v>
      </c>
      <c r="U414" s="178"/>
      <c r="V414" s="178" t="s">
        <v>172</v>
      </c>
      <c r="W414" s="107" t="str">
        <f>VLOOKUP(TRIM(X414),X10:Y276,2,FALSE)</f>
        <v>Georg</v>
      </c>
      <c r="X414" s="94" t="str">
        <f t="shared" si="18"/>
        <v>16.2</v>
      </c>
      <c r="Y414" s="78"/>
    </row>
    <row r="415" spans="1:25" ht="37.5" customHeight="1" x14ac:dyDescent="0.2">
      <c r="A415" s="165" t="s">
        <v>193</v>
      </c>
      <c r="B415" s="129" t="s">
        <v>131</v>
      </c>
      <c r="C415" s="41" t="s">
        <v>11</v>
      </c>
      <c r="D415" s="79" t="s">
        <v>373</v>
      </c>
      <c r="E415" s="76" t="s">
        <v>699</v>
      </c>
      <c r="F415" s="42" t="s">
        <v>181</v>
      </c>
      <c r="G415" s="42" t="s">
        <v>56</v>
      </c>
      <c r="H415" s="42" t="s">
        <v>1260</v>
      </c>
      <c r="I415" s="177" t="s">
        <v>29</v>
      </c>
      <c r="J415" s="54" t="s">
        <v>212</v>
      </c>
      <c r="K415" s="44"/>
      <c r="L415" s="54"/>
      <c r="M415" s="44"/>
      <c r="N415" s="45"/>
      <c r="O415" s="188"/>
      <c r="P415" s="45"/>
      <c r="Q415" s="48" t="s">
        <v>1799</v>
      </c>
      <c r="R415" s="48" t="s">
        <v>2112</v>
      </c>
      <c r="S415" s="46" t="s">
        <v>244</v>
      </c>
      <c r="T415" s="166" t="s">
        <v>120</v>
      </c>
      <c r="U415" s="178"/>
      <c r="V415" s="178"/>
      <c r="W415" s="107" t="str">
        <f>VLOOKUP(TRIM(X415),X10:Y276,2,FALSE)</f>
        <v>Georg</v>
      </c>
      <c r="X415" s="94" t="str">
        <f t="shared" si="18"/>
        <v>16.2</v>
      </c>
      <c r="Y415" s="78"/>
    </row>
    <row r="416" spans="1:25" ht="37.5" customHeight="1" x14ac:dyDescent="0.2">
      <c r="A416" s="165" t="s">
        <v>193</v>
      </c>
      <c r="B416" s="129" t="s">
        <v>131</v>
      </c>
      <c r="C416" s="41" t="s">
        <v>11</v>
      </c>
      <c r="D416" s="79" t="s">
        <v>373</v>
      </c>
      <c r="E416" s="76" t="s">
        <v>700</v>
      </c>
      <c r="F416" s="42" t="s">
        <v>181</v>
      </c>
      <c r="G416" s="42" t="s">
        <v>56</v>
      </c>
      <c r="H416" s="42" t="s">
        <v>1261</v>
      </c>
      <c r="I416" s="177" t="s">
        <v>29</v>
      </c>
      <c r="J416" s="54" t="s">
        <v>330</v>
      </c>
      <c r="K416" s="44"/>
      <c r="L416" s="54"/>
      <c r="M416" s="44"/>
      <c r="N416" s="45"/>
      <c r="O416" s="188"/>
      <c r="P416" s="45"/>
      <c r="Q416" s="48" t="s">
        <v>1798</v>
      </c>
      <c r="R416" s="48" t="s">
        <v>2021</v>
      </c>
      <c r="S416" s="46" t="s">
        <v>244</v>
      </c>
      <c r="T416" s="166" t="s">
        <v>120</v>
      </c>
      <c r="U416" s="178"/>
      <c r="V416" s="178"/>
      <c r="W416" s="107" t="str">
        <f>VLOOKUP(TRIM(X416),X10:Y276,2,FALSE)</f>
        <v>Georg</v>
      </c>
      <c r="X416" s="94" t="str">
        <f t="shared" si="18"/>
        <v>16.2</v>
      </c>
      <c r="Y416" s="78"/>
    </row>
    <row r="417" spans="1:25" ht="37.5" customHeight="1" x14ac:dyDescent="0.2">
      <c r="A417" s="165" t="s">
        <v>193</v>
      </c>
      <c r="B417" s="129" t="s">
        <v>131</v>
      </c>
      <c r="C417" s="41" t="s">
        <v>11</v>
      </c>
      <c r="D417" s="79" t="s">
        <v>373</v>
      </c>
      <c r="E417" s="76" t="s">
        <v>701</v>
      </c>
      <c r="F417" s="42" t="s">
        <v>181</v>
      </c>
      <c r="G417" s="42" t="s">
        <v>56</v>
      </c>
      <c r="H417" s="42" t="s">
        <v>1262</v>
      </c>
      <c r="I417" s="177" t="s">
        <v>29</v>
      </c>
      <c r="J417" s="54" t="s">
        <v>212</v>
      </c>
      <c r="K417" s="44"/>
      <c r="L417" s="54"/>
      <c r="M417" s="44"/>
      <c r="N417" s="45"/>
      <c r="O417" s="188"/>
      <c r="P417" s="45"/>
      <c r="Q417" s="48" t="s">
        <v>1813</v>
      </c>
      <c r="R417" s="48" t="s">
        <v>2121</v>
      </c>
      <c r="S417" s="46" t="s">
        <v>8</v>
      </c>
      <c r="T417" s="166" t="s">
        <v>120</v>
      </c>
      <c r="U417" s="178"/>
      <c r="V417" s="178" t="s">
        <v>172</v>
      </c>
      <c r="W417" s="107" t="str">
        <f>VLOOKUP(TRIM(X417),X10:Y276,2,FALSE)</f>
        <v>Georg</v>
      </c>
      <c r="X417" s="94" t="str">
        <f t="shared" si="18"/>
        <v>16.2</v>
      </c>
      <c r="Y417" s="78"/>
    </row>
    <row r="418" spans="1:25" ht="37.5" customHeight="1" x14ac:dyDescent="0.2">
      <c r="A418" s="165" t="s">
        <v>193</v>
      </c>
      <c r="B418" s="129" t="s">
        <v>131</v>
      </c>
      <c r="C418" s="41" t="s">
        <v>11</v>
      </c>
      <c r="D418" s="79" t="s">
        <v>373</v>
      </c>
      <c r="E418" s="76" t="s">
        <v>702</v>
      </c>
      <c r="F418" s="42" t="s">
        <v>181</v>
      </c>
      <c r="G418" s="42" t="s">
        <v>56</v>
      </c>
      <c r="H418" s="42" t="s">
        <v>1263</v>
      </c>
      <c r="I418" s="177" t="s">
        <v>29</v>
      </c>
      <c r="J418" s="54" t="s">
        <v>330</v>
      </c>
      <c r="K418" s="44"/>
      <c r="L418" s="54"/>
      <c r="M418" s="44"/>
      <c r="N418" s="45"/>
      <c r="O418" s="188"/>
      <c r="P418" s="45"/>
      <c r="Q418" s="48" t="s">
        <v>1301</v>
      </c>
      <c r="R418" s="48" t="s">
        <v>2121</v>
      </c>
      <c r="S418" s="46" t="s">
        <v>8</v>
      </c>
      <c r="T418" s="166" t="s">
        <v>120</v>
      </c>
      <c r="U418" s="178"/>
      <c r="V418" s="178" t="s">
        <v>172</v>
      </c>
      <c r="W418" s="107" t="str">
        <f>VLOOKUP(TRIM(X418),X10:Y276,2,FALSE)</f>
        <v>Georg</v>
      </c>
      <c r="X418" s="94" t="str">
        <f t="shared" si="18"/>
        <v>16.2</v>
      </c>
      <c r="Y418" s="78"/>
    </row>
    <row r="419" spans="1:25" ht="37.5" customHeight="1" x14ac:dyDescent="0.2">
      <c r="A419" s="165" t="s">
        <v>193</v>
      </c>
      <c r="B419" s="129" t="s">
        <v>131</v>
      </c>
      <c r="C419" s="41" t="s">
        <v>11</v>
      </c>
      <c r="D419" s="79" t="s">
        <v>973</v>
      </c>
      <c r="E419" s="76" t="s">
        <v>703</v>
      </c>
      <c r="F419" s="42" t="s">
        <v>182</v>
      </c>
      <c r="G419" s="42" t="s">
        <v>56</v>
      </c>
      <c r="H419" s="42" t="s">
        <v>1264</v>
      </c>
      <c r="I419" s="177" t="s">
        <v>29</v>
      </c>
      <c r="J419" s="54" t="s">
        <v>320</v>
      </c>
      <c r="K419" s="44"/>
      <c r="L419" s="54"/>
      <c r="M419" s="44"/>
      <c r="N419" s="45" t="s">
        <v>177</v>
      </c>
      <c r="O419" s="188" t="s">
        <v>252</v>
      </c>
      <c r="P419" s="45" t="s">
        <v>321</v>
      </c>
      <c r="Q419" s="48" t="s">
        <v>1340</v>
      </c>
      <c r="R419" s="48" t="s">
        <v>2121</v>
      </c>
      <c r="S419" s="46" t="s">
        <v>8</v>
      </c>
      <c r="T419" s="166" t="s">
        <v>120</v>
      </c>
      <c r="U419" s="178"/>
      <c r="V419" s="178" t="s">
        <v>172</v>
      </c>
      <c r="W419" s="107" t="str">
        <f>VLOOKUP(TRIM(X419),X10:Y276,2,FALSE)</f>
        <v>Georg</v>
      </c>
      <c r="X419" s="94" t="str">
        <f t="shared" si="18"/>
        <v>6.10</v>
      </c>
      <c r="Y419" s="78"/>
    </row>
    <row r="420" spans="1:25" ht="37.5" customHeight="1" x14ac:dyDescent="0.2">
      <c r="A420" s="165" t="s">
        <v>193</v>
      </c>
      <c r="B420" s="129" t="s">
        <v>131</v>
      </c>
      <c r="C420" s="41" t="s">
        <v>11</v>
      </c>
      <c r="D420" s="79" t="s">
        <v>973</v>
      </c>
      <c r="E420" s="76" t="s">
        <v>704</v>
      </c>
      <c r="F420" s="42" t="s">
        <v>182</v>
      </c>
      <c r="G420" s="42" t="s">
        <v>56</v>
      </c>
      <c r="H420" s="42" t="s">
        <v>1265</v>
      </c>
      <c r="I420" s="177" t="s">
        <v>29</v>
      </c>
      <c r="J420" s="54" t="s">
        <v>474</v>
      </c>
      <c r="K420" s="44"/>
      <c r="L420" s="54"/>
      <c r="M420" s="44"/>
      <c r="N420" s="45" t="s">
        <v>177</v>
      </c>
      <c r="O420" s="188" t="s">
        <v>252</v>
      </c>
      <c r="P420" s="45" t="s">
        <v>256</v>
      </c>
      <c r="Q420" s="48" t="s">
        <v>1341</v>
      </c>
      <c r="R420" s="48" t="s">
        <v>2121</v>
      </c>
      <c r="S420" s="46" t="s">
        <v>8</v>
      </c>
      <c r="T420" s="166" t="s">
        <v>120</v>
      </c>
      <c r="U420" s="178"/>
      <c r="V420" s="178" t="s">
        <v>172</v>
      </c>
      <c r="W420" s="107" t="str">
        <f>VLOOKUP(TRIM(X420),X10:Y276,2,FALSE)</f>
        <v>Georg</v>
      </c>
      <c r="X420" s="94" t="str">
        <f t="shared" si="18"/>
        <v>6.10</v>
      </c>
      <c r="Y420" s="78"/>
    </row>
    <row r="421" spans="1:25" ht="37.5" customHeight="1" x14ac:dyDescent="0.2">
      <c r="A421" s="165" t="s">
        <v>193</v>
      </c>
      <c r="B421" s="129" t="s">
        <v>131</v>
      </c>
      <c r="C421" s="41" t="s">
        <v>11</v>
      </c>
      <c r="D421" s="79" t="s">
        <v>369</v>
      </c>
      <c r="E421" s="76" t="s">
        <v>705</v>
      </c>
      <c r="F421" s="42" t="s">
        <v>194</v>
      </c>
      <c r="G421" s="42" t="s">
        <v>56</v>
      </c>
      <c r="H421" s="42" t="s">
        <v>1266</v>
      </c>
      <c r="I421" s="177" t="s">
        <v>29</v>
      </c>
      <c r="J421" s="54"/>
      <c r="K421" s="44"/>
      <c r="L421" s="54"/>
      <c r="M421" s="44"/>
      <c r="N421" s="45"/>
      <c r="O421" s="188" t="s">
        <v>252</v>
      </c>
      <c r="P421" s="45" t="s">
        <v>448</v>
      </c>
      <c r="Q421" s="48" t="s">
        <v>1302</v>
      </c>
      <c r="R421" s="48" t="s">
        <v>73</v>
      </c>
      <c r="S421" s="83" t="s">
        <v>73</v>
      </c>
      <c r="T421" s="166" t="s">
        <v>120</v>
      </c>
      <c r="U421" s="178"/>
      <c r="V421" s="178"/>
      <c r="W421" s="107" t="str">
        <f>VLOOKUP(TRIM(X421),X10:Y276,2,FALSE)</f>
        <v>Georg</v>
      </c>
      <c r="X421" s="94" t="str">
        <f t="shared" si="18"/>
        <v>6.5</v>
      </c>
      <c r="Y421" s="78"/>
    </row>
    <row r="422" spans="1:25" ht="37.5" customHeight="1" x14ac:dyDescent="0.2">
      <c r="A422" s="165" t="s">
        <v>193</v>
      </c>
      <c r="B422" s="129" t="s">
        <v>131</v>
      </c>
      <c r="C422" s="41" t="s">
        <v>11</v>
      </c>
      <c r="D422" s="79" t="s">
        <v>369</v>
      </c>
      <c r="E422" s="76" t="s">
        <v>706</v>
      </c>
      <c r="F422" s="42" t="s">
        <v>194</v>
      </c>
      <c r="G422" s="42" t="s">
        <v>56</v>
      </c>
      <c r="H422" s="42" t="s">
        <v>1267</v>
      </c>
      <c r="I422" s="177" t="s">
        <v>29</v>
      </c>
      <c r="J422" s="54"/>
      <c r="K422" s="44"/>
      <c r="L422" s="54"/>
      <c r="M422" s="44"/>
      <c r="N422" s="45"/>
      <c r="O422" s="188" t="s">
        <v>252</v>
      </c>
      <c r="P422" s="45" t="s">
        <v>473</v>
      </c>
      <c r="Q422" s="48" t="s">
        <v>1303</v>
      </c>
      <c r="R422" s="48" t="s">
        <v>73</v>
      </c>
      <c r="S422" s="83" t="s">
        <v>73</v>
      </c>
      <c r="T422" s="166" t="s">
        <v>120</v>
      </c>
      <c r="U422" s="178"/>
      <c r="V422" s="178"/>
      <c r="W422" s="107" t="str">
        <f>VLOOKUP(TRIM(X422),X10:Y276,2,FALSE)</f>
        <v>Georg</v>
      </c>
      <c r="X422" s="94" t="str">
        <f t="shared" si="18"/>
        <v>6.5</v>
      </c>
      <c r="Y422" s="78"/>
    </row>
    <row r="423" spans="1:25" ht="37.5" customHeight="1" x14ac:dyDescent="0.2">
      <c r="A423" s="165" t="s">
        <v>193</v>
      </c>
      <c r="B423" s="129" t="s">
        <v>131</v>
      </c>
      <c r="C423" s="41" t="s">
        <v>11</v>
      </c>
      <c r="D423" s="79" t="s">
        <v>369</v>
      </c>
      <c r="E423" s="76" t="s">
        <v>707</v>
      </c>
      <c r="F423" s="42" t="s">
        <v>194</v>
      </c>
      <c r="G423" s="42" t="s">
        <v>56</v>
      </c>
      <c r="H423" s="42" t="s">
        <v>1268</v>
      </c>
      <c r="I423" s="177" t="s">
        <v>29</v>
      </c>
      <c r="J423" s="54"/>
      <c r="K423" s="44"/>
      <c r="L423" s="54"/>
      <c r="M423" s="44"/>
      <c r="N423" s="45"/>
      <c r="O423" s="188" t="s">
        <v>252</v>
      </c>
      <c r="P423" s="45" t="s">
        <v>1304</v>
      </c>
      <c r="Q423" s="48" t="s">
        <v>1305</v>
      </c>
      <c r="R423" s="48" t="s">
        <v>73</v>
      </c>
      <c r="S423" s="83" t="s">
        <v>73</v>
      </c>
      <c r="T423" s="166" t="s">
        <v>120</v>
      </c>
      <c r="U423" s="178"/>
      <c r="V423" s="178"/>
      <c r="W423" s="107" t="str">
        <f>VLOOKUP(TRIM(X423),X10:Y276,2,FALSE)</f>
        <v>Georg</v>
      </c>
      <c r="X423" s="94" t="str">
        <f t="shared" si="18"/>
        <v>6.5</v>
      </c>
      <c r="Y423" s="78"/>
    </row>
    <row r="424" spans="1:25" ht="37.5" customHeight="1" x14ac:dyDescent="0.2">
      <c r="A424" s="165" t="s">
        <v>193</v>
      </c>
      <c r="B424" s="129" t="s">
        <v>131</v>
      </c>
      <c r="C424" s="41" t="s">
        <v>11</v>
      </c>
      <c r="D424" s="79" t="s">
        <v>369</v>
      </c>
      <c r="E424" s="76" t="s">
        <v>708</v>
      </c>
      <c r="F424" s="42" t="s">
        <v>194</v>
      </c>
      <c r="G424" s="42" t="s">
        <v>56</v>
      </c>
      <c r="H424" s="42" t="s">
        <v>1269</v>
      </c>
      <c r="I424" s="177" t="s">
        <v>29</v>
      </c>
      <c r="J424" s="54"/>
      <c r="K424" s="44"/>
      <c r="L424" s="54"/>
      <c r="M424" s="44"/>
      <c r="N424" s="45"/>
      <c r="O424" s="188" t="s">
        <v>252</v>
      </c>
      <c r="P424" s="45" t="s">
        <v>1306</v>
      </c>
      <c r="Q424" s="48" t="s">
        <v>1307</v>
      </c>
      <c r="R424" s="48" t="s">
        <v>73</v>
      </c>
      <c r="S424" s="83" t="s">
        <v>73</v>
      </c>
      <c r="T424" s="166" t="s">
        <v>120</v>
      </c>
      <c r="U424" s="178"/>
      <c r="V424" s="178"/>
      <c r="W424" s="107" t="str">
        <f>VLOOKUP(TRIM(X424),X10:Y276,2,FALSE)</f>
        <v>Georg</v>
      </c>
      <c r="X424" s="94" t="str">
        <f t="shared" si="18"/>
        <v>6.5</v>
      </c>
      <c r="Y424" s="78"/>
    </row>
    <row r="425" spans="1:25" ht="37.5" customHeight="1" x14ac:dyDescent="0.2">
      <c r="A425" s="165" t="s">
        <v>193</v>
      </c>
      <c r="B425" s="129" t="s">
        <v>131</v>
      </c>
      <c r="C425" s="41" t="s">
        <v>11</v>
      </c>
      <c r="D425" s="79" t="s">
        <v>369</v>
      </c>
      <c r="E425" s="76" t="s">
        <v>709</v>
      </c>
      <c r="F425" s="42" t="s">
        <v>194</v>
      </c>
      <c r="G425" s="42" t="s">
        <v>56</v>
      </c>
      <c r="H425" s="42" t="s">
        <v>1270</v>
      </c>
      <c r="I425" s="177" t="s">
        <v>29</v>
      </c>
      <c r="J425" s="54"/>
      <c r="K425" s="44"/>
      <c r="L425" s="54"/>
      <c r="M425" s="44"/>
      <c r="N425" s="45"/>
      <c r="O425" s="188" t="s">
        <v>252</v>
      </c>
      <c r="P425" s="45" t="s">
        <v>1308</v>
      </c>
      <c r="Q425" s="48" t="s">
        <v>1309</v>
      </c>
      <c r="R425" s="48" t="s">
        <v>73</v>
      </c>
      <c r="S425" s="83" t="s">
        <v>73</v>
      </c>
      <c r="T425" s="166" t="s">
        <v>120</v>
      </c>
      <c r="U425" s="178"/>
      <c r="V425" s="178"/>
      <c r="W425" s="107" t="str">
        <f>VLOOKUP(TRIM(X425),X10:Y276,2,FALSE)</f>
        <v>Georg</v>
      </c>
      <c r="X425" s="94" t="str">
        <f t="shared" si="18"/>
        <v>6.5</v>
      </c>
      <c r="Y425" s="78"/>
    </row>
    <row r="426" spans="1:25" ht="37.5" customHeight="1" x14ac:dyDescent="0.2">
      <c r="A426" s="165" t="s">
        <v>193</v>
      </c>
      <c r="B426" s="129" t="s">
        <v>131</v>
      </c>
      <c r="C426" s="41" t="s">
        <v>11</v>
      </c>
      <c r="D426" s="79" t="s">
        <v>368</v>
      </c>
      <c r="E426" s="76" t="s">
        <v>710</v>
      </c>
      <c r="F426" s="42" t="s">
        <v>179</v>
      </c>
      <c r="G426" s="42" t="s">
        <v>56</v>
      </c>
      <c r="H426" s="42" t="s">
        <v>1271</v>
      </c>
      <c r="I426" s="177" t="s">
        <v>29</v>
      </c>
      <c r="J426" s="54"/>
      <c r="K426" s="44"/>
      <c r="L426" s="54"/>
      <c r="M426" s="44"/>
      <c r="N426" s="45"/>
      <c r="O426" s="188"/>
      <c r="P426" s="45"/>
      <c r="Q426" s="48" t="s">
        <v>1658</v>
      </c>
      <c r="R426" s="48" t="s">
        <v>1920</v>
      </c>
      <c r="S426" s="46" t="s">
        <v>1921</v>
      </c>
      <c r="T426" s="166" t="s">
        <v>120</v>
      </c>
      <c r="U426" s="178"/>
      <c r="V426" s="178"/>
      <c r="W426" s="107" t="str">
        <f>VLOOKUP(TRIM(X426),X10:Y276,2,FALSE)</f>
        <v>Georg</v>
      </c>
      <c r="X426" s="94" t="str">
        <f t="shared" si="18"/>
        <v>6.4</v>
      </c>
      <c r="Y426" s="78"/>
    </row>
    <row r="427" spans="1:25" ht="37.5" customHeight="1" x14ac:dyDescent="0.2">
      <c r="A427" s="165" t="s">
        <v>193</v>
      </c>
      <c r="B427" s="129" t="s">
        <v>131</v>
      </c>
      <c r="C427" s="41" t="s">
        <v>11</v>
      </c>
      <c r="D427" s="79" t="s">
        <v>361</v>
      </c>
      <c r="E427" s="76" t="s">
        <v>711</v>
      </c>
      <c r="F427" s="42" t="s">
        <v>37</v>
      </c>
      <c r="G427" s="42" t="s">
        <v>122</v>
      </c>
      <c r="H427" s="42" t="s">
        <v>1310</v>
      </c>
      <c r="I427" s="177" t="s">
        <v>187</v>
      </c>
      <c r="J427" s="54"/>
      <c r="K427" s="44"/>
      <c r="L427" s="54"/>
      <c r="M427" s="44"/>
      <c r="N427" s="45"/>
      <c r="O427" s="188"/>
      <c r="P427" s="45"/>
      <c r="Q427" s="48" t="s">
        <v>2066</v>
      </c>
      <c r="R427" s="48" t="s">
        <v>2071</v>
      </c>
      <c r="S427" s="46" t="s">
        <v>31</v>
      </c>
      <c r="T427" s="166" t="s">
        <v>165</v>
      </c>
      <c r="U427" s="178"/>
      <c r="V427" s="178"/>
      <c r="W427" s="107" t="str">
        <f>VLOOKUP(TRIM(X427),X10:Y276,2,FALSE)</f>
        <v>Georg</v>
      </c>
      <c r="X427" s="94" t="str">
        <f t="shared" si="18"/>
        <v>4.6</v>
      </c>
      <c r="Y427" s="78"/>
    </row>
    <row r="428" spans="1:25" ht="37.5" customHeight="1" x14ac:dyDescent="0.2">
      <c r="A428" s="165" t="s">
        <v>193</v>
      </c>
      <c r="B428" s="129" t="s">
        <v>131</v>
      </c>
      <c r="C428" s="41" t="s">
        <v>11</v>
      </c>
      <c r="D428" s="79" t="s">
        <v>973</v>
      </c>
      <c r="E428" s="76" t="s">
        <v>712</v>
      </c>
      <c r="F428" s="42" t="s">
        <v>182</v>
      </c>
      <c r="G428" s="42" t="s">
        <v>56</v>
      </c>
      <c r="H428" s="42" t="s">
        <v>1311</v>
      </c>
      <c r="I428" s="177" t="s">
        <v>140</v>
      </c>
      <c r="J428" s="54" t="s">
        <v>496</v>
      </c>
      <c r="K428" s="44"/>
      <c r="L428" s="54"/>
      <c r="M428" s="44"/>
      <c r="N428" s="45" t="s">
        <v>177</v>
      </c>
      <c r="O428" s="188" t="s">
        <v>252</v>
      </c>
      <c r="P428" s="45" t="s">
        <v>483</v>
      </c>
      <c r="Q428" s="48" t="s">
        <v>1659</v>
      </c>
      <c r="R428" s="48" t="s">
        <v>2121</v>
      </c>
      <c r="S428" s="46" t="s">
        <v>8</v>
      </c>
      <c r="T428" s="166" t="s">
        <v>165</v>
      </c>
      <c r="U428" s="178"/>
      <c r="V428" s="178" t="s">
        <v>172</v>
      </c>
      <c r="W428" s="107" t="str">
        <f>VLOOKUP(TRIM(X428),X10:Y276,2,FALSE)</f>
        <v>Georg</v>
      </c>
      <c r="X428" s="94" t="str">
        <f t="shared" si="18"/>
        <v>6.10</v>
      </c>
      <c r="Y428" s="78"/>
    </row>
    <row r="429" spans="1:25" ht="37.5" customHeight="1" x14ac:dyDescent="0.2">
      <c r="A429" s="165" t="s">
        <v>193</v>
      </c>
      <c r="B429" s="129" t="s">
        <v>131</v>
      </c>
      <c r="C429" s="41" t="s">
        <v>11</v>
      </c>
      <c r="D429" s="79" t="s">
        <v>369</v>
      </c>
      <c r="E429" s="76" t="s">
        <v>713</v>
      </c>
      <c r="F429" s="42" t="s">
        <v>184</v>
      </c>
      <c r="G429" s="42" t="s">
        <v>56</v>
      </c>
      <c r="H429" s="42" t="s">
        <v>1312</v>
      </c>
      <c r="I429" s="177" t="s">
        <v>140</v>
      </c>
      <c r="J429" s="54"/>
      <c r="K429" s="44"/>
      <c r="L429" s="54"/>
      <c r="M429" s="44"/>
      <c r="N429" s="45"/>
      <c r="O429" s="188" t="s">
        <v>252</v>
      </c>
      <c r="P429" s="45" t="s">
        <v>1313</v>
      </c>
      <c r="Q429" s="48" t="s">
        <v>1660</v>
      </c>
      <c r="R429" s="48" t="s">
        <v>467</v>
      </c>
      <c r="S429" s="46" t="s">
        <v>8</v>
      </c>
      <c r="T429" s="166" t="s">
        <v>165</v>
      </c>
      <c r="U429" s="178"/>
      <c r="V429" s="178"/>
      <c r="W429" s="107" t="str">
        <f>VLOOKUP(TRIM(X429),X10:Y276,2,FALSE)</f>
        <v>Georg</v>
      </c>
      <c r="X429" s="94" t="str">
        <f t="shared" si="18"/>
        <v>6.5</v>
      </c>
      <c r="Y429" s="78"/>
    </row>
    <row r="430" spans="1:25" ht="37.5" customHeight="1" x14ac:dyDescent="0.2">
      <c r="A430" s="165" t="s">
        <v>193</v>
      </c>
      <c r="B430" s="129" t="s">
        <v>131</v>
      </c>
      <c r="C430" s="41" t="s">
        <v>11</v>
      </c>
      <c r="D430" s="79" t="s">
        <v>368</v>
      </c>
      <c r="E430" s="76" t="s">
        <v>714</v>
      </c>
      <c r="F430" s="42" t="s">
        <v>179</v>
      </c>
      <c r="G430" s="42" t="s">
        <v>56</v>
      </c>
      <c r="H430" s="42" t="s">
        <v>1314</v>
      </c>
      <c r="I430" s="177" t="s">
        <v>140</v>
      </c>
      <c r="J430" s="54"/>
      <c r="K430" s="44"/>
      <c r="L430" s="54"/>
      <c r="M430" s="44"/>
      <c r="N430" s="45"/>
      <c r="O430" s="188"/>
      <c r="P430" s="45"/>
      <c r="Q430" s="48" t="s">
        <v>1661</v>
      </c>
      <c r="R430" s="48" t="s">
        <v>1926</v>
      </c>
      <c r="S430" s="46" t="s">
        <v>1922</v>
      </c>
      <c r="T430" s="166" t="s">
        <v>165</v>
      </c>
      <c r="U430" s="178"/>
      <c r="V430" s="178"/>
      <c r="W430" s="107" t="str">
        <f>VLOOKUP(TRIM(X430),X10:Y276,2,FALSE)</f>
        <v>Georg</v>
      </c>
      <c r="X430" s="94" t="str">
        <f t="shared" si="18"/>
        <v>6.4</v>
      </c>
      <c r="Y430" s="78"/>
    </row>
    <row r="431" spans="1:25" ht="37.5" customHeight="1" x14ac:dyDescent="0.2">
      <c r="A431" s="165" t="s">
        <v>193</v>
      </c>
      <c r="B431" s="129" t="s">
        <v>131</v>
      </c>
      <c r="C431" s="41" t="s">
        <v>11</v>
      </c>
      <c r="D431" s="79" t="s">
        <v>368</v>
      </c>
      <c r="E431" s="76" t="s">
        <v>715</v>
      </c>
      <c r="F431" s="42" t="s">
        <v>179</v>
      </c>
      <c r="G431" s="42" t="s">
        <v>56</v>
      </c>
      <c r="H431" s="42" t="s">
        <v>1315</v>
      </c>
      <c r="I431" s="177" t="s">
        <v>140</v>
      </c>
      <c r="J431" s="54"/>
      <c r="K431" s="44"/>
      <c r="L431" s="54"/>
      <c r="M431" s="44"/>
      <c r="N431" s="45"/>
      <c r="O431" s="188"/>
      <c r="P431" s="45"/>
      <c r="Q431" s="48" t="s">
        <v>1662</v>
      </c>
      <c r="R431" s="48" t="s">
        <v>466</v>
      </c>
      <c r="S431" s="46" t="s">
        <v>8</v>
      </c>
      <c r="T431" s="166" t="s">
        <v>165</v>
      </c>
      <c r="U431" s="178"/>
      <c r="V431" s="178"/>
      <c r="W431" s="107" t="str">
        <f>VLOOKUP(TRIM(X431),X10:Y276,2,FALSE)</f>
        <v>Georg</v>
      </c>
      <c r="X431" s="94" t="str">
        <f t="shared" si="18"/>
        <v>6.4</v>
      </c>
      <c r="Y431" s="78"/>
    </row>
    <row r="432" spans="1:25" ht="37.5" customHeight="1" x14ac:dyDescent="0.2">
      <c r="A432" s="165" t="s">
        <v>193</v>
      </c>
      <c r="B432" s="129" t="s">
        <v>131</v>
      </c>
      <c r="C432" s="41" t="s">
        <v>11</v>
      </c>
      <c r="D432" s="79" t="s">
        <v>377</v>
      </c>
      <c r="E432" s="76" t="s">
        <v>716</v>
      </c>
      <c r="F432" s="42" t="s">
        <v>181</v>
      </c>
      <c r="G432" s="42" t="s">
        <v>56</v>
      </c>
      <c r="H432" s="42" t="s">
        <v>303</v>
      </c>
      <c r="I432" s="177" t="s">
        <v>140</v>
      </c>
      <c r="J432" s="54" t="s">
        <v>304</v>
      </c>
      <c r="K432" s="44"/>
      <c r="L432" s="54"/>
      <c r="M432" s="44"/>
      <c r="N432" s="45"/>
      <c r="O432" s="188"/>
      <c r="P432" s="45"/>
      <c r="Q432" s="48" t="s">
        <v>1497</v>
      </c>
      <c r="R432" s="48" t="s">
        <v>2121</v>
      </c>
      <c r="S432" s="46" t="s">
        <v>8</v>
      </c>
      <c r="T432" s="166" t="s">
        <v>165</v>
      </c>
      <c r="U432" s="178"/>
      <c r="V432" s="178" t="s">
        <v>172</v>
      </c>
      <c r="W432" s="107" t="str">
        <f>VLOOKUP(TRIM(X432),X10:Y276,2,FALSE)</f>
        <v>Georg</v>
      </c>
      <c r="X432" s="94" t="str">
        <f t="shared" si="18"/>
        <v>16.6</v>
      </c>
      <c r="Y432" s="78"/>
    </row>
    <row r="433" spans="1:25" ht="37.5" customHeight="1" x14ac:dyDescent="0.2">
      <c r="A433" s="165" t="s">
        <v>193</v>
      </c>
      <c r="B433" s="129" t="s">
        <v>131</v>
      </c>
      <c r="C433" s="41" t="s">
        <v>11</v>
      </c>
      <c r="D433" s="79" t="s">
        <v>377</v>
      </c>
      <c r="E433" s="76" t="s">
        <v>717</v>
      </c>
      <c r="F433" s="42" t="s">
        <v>181</v>
      </c>
      <c r="G433" s="42" t="s">
        <v>56</v>
      </c>
      <c r="H433" s="42" t="s">
        <v>305</v>
      </c>
      <c r="I433" s="177" t="s">
        <v>140</v>
      </c>
      <c r="J433" s="54" t="s">
        <v>306</v>
      </c>
      <c r="K433" s="44"/>
      <c r="L433" s="54"/>
      <c r="M433" s="44"/>
      <c r="N433" s="45"/>
      <c r="O433" s="188"/>
      <c r="P433" s="45"/>
      <c r="Q433" s="48" t="s">
        <v>1498</v>
      </c>
      <c r="R433" s="48" t="s">
        <v>2121</v>
      </c>
      <c r="S433" s="46" t="s">
        <v>8</v>
      </c>
      <c r="T433" s="166" t="s">
        <v>165</v>
      </c>
      <c r="U433" s="178"/>
      <c r="V433" s="178" t="s">
        <v>172</v>
      </c>
      <c r="W433" s="107" t="str">
        <f>VLOOKUP(TRIM(X433),X10:Y276,2,FALSE)</f>
        <v>Georg</v>
      </c>
      <c r="X433" s="94" t="str">
        <f t="shared" si="18"/>
        <v>16.6</v>
      </c>
      <c r="Y433" s="78"/>
    </row>
    <row r="434" spans="1:25" ht="37.5" customHeight="1" x14ac:dyDescent="0.2">
      <c r="A434" s="165" t="s">
        <v>193</v>
      </c>
      <c r="B434" s="129" t="s">
        <v>131</v>
      </c>
      <c r="C434" s="41" t="s">
        <v>11</v>
      </c>
      <c r="D434" s="79" t="s">
        <v>377</v>
      </c>
      <c r="E434" s="76" t="s">
        <v>718</v>
      </c>
      <c r="F434" s="42" t="s">
        <v>181</v>
      </c>
      <c r="G434" s="42" t="s">
        <v>56</v>
      </c>
      <c r="H434" s="42" t="s">
        <v>1316</v>
      </c>
      <c r="I434" s="177" t="s">
        <v>140</v>
      </c>
      <c r="J434" s="54" t="s">
        <v>302</v>
      </c>
      <c r="K434" s="44"/>
      <c r="L434" s="54"/>
      <c r="M434" s="44"/>
      <c r="N434" s="45"/>
      <c r="O434" s="188"/>
      <c r="P434" s="45"/>
      <c r="Q434" s="48" t="s">
        <v>1499</v>
      </c>
      <c r="R434" s="48" t="s">
        <v>2121</v>
      </c>
      <c r="S434" s="46" t="s">
        <v>8</v>
      </c>
      <c r="T434" s="166" t="s">
        <v>165</v>
      </c>
      <c r="U434" s="178"/>
      <c r="V434" s="178" t="s">
        <v>172</v>
      </c>
      <c r="W434" s="107" t="str">
        <f>VLOOKUP(TRIM(X434),X10:Y276,2,FALSE)</f>
        <v>Georg</v>
      </c>
      <c r="X434" s="94" t="str">
        <f t="shared" si="18"/>
        <v>16.6</v>
      </c>
      <c r="Y434" s="78"/>
    </row>
    <row r="435" spans="1:25" ht="37.5" customHeight="1" x14ac:dyDescent="0.2">
      <c r="A435" s="165" t="s">
        <v>193</v>
      </c>
      <c r="B435" s="129" t="s">
        <v>131</v>
      </c>
      <c r="C435" s="41" t="s">
        <v>11</v>
      </c>
      <c r="D435" s="79" t="s">
        <v>377</v>
      </c>
      <c r="E435" s="76" t="s">
        <v>719</v>
      </c>
      <c r="F435" s="42" t="s">
        <v>181</v>
      </c>
      <c r="G435" s="42" t="s">
        <v>56</v>
      </c>
      <c r="H435" s="42" t="s">
        <v>1317</v>
      </c>
      <c r="I435" s="177" t="s">
        <v>140</v>
      </c>
      <c r="J435" s="54" t="s">
        <v>1318</v>
      </c>
      <c r="K435" s="44"/>
      <c r="L435" s="54"/>
      <c r="M435" s="44"/>
      <c r="N435" s="45"/>
      <c r="O435" s="188"/>
      <c r="P435" s="45"/>
      <c r="Q435" s="48" t="s">
        <v>1500</v>
      </c>
      <c r="R435" s="48" t="s">
        <v>2121</v>
      </c>
      <c r="S435" s="46" t="s">
        <v>8</v>
      </c>
      <c r="T435" s="166" t="s">
        <v>165</v>
      </c>
      <c r="U435" s="178"/>
      <c r="V435" s="178" t="s">
        <v>172</v>
      </c>
      <c r="W435" s="107" t="str">
        <f>VLOOKUP(TRIM(X435),X10:Y276,2,FALSE)</f>
        <v>Georg</v>
      </c>
      <c r="X435" s="94" t="str">
        <f t="shared" si="18"/>
        <v>16.6</v>
      </c>
      <c r="Y435" s="78"/>
    </row>
    <row r="436" spans="1:25" ht="37.5" customHeight="1" x14ac:dyDescent="0.2">
      <c r="A436" s="165" t="s">
        <v>193</v>
      </c>
      <c r="B436" s="129" t="s">
        <v>131</v>
      </c>
      <c r="C436" s="41" t="s">
        <v>11</v>
      </c>
      <c r="D436" s="79" t="s">
        <v>377</v>
      </c>
      <c r="E436" s="76" t="s">
        <v>720</v>
      </c>
      <c r="F436" s="42" t="s">
        <v>181</v>
      </c>
      <c r="G436" s="42" t="s">
        <v>56</v>
      </c>
      <c r="H436" s="42" t="s">
        <v>541</v>
      </c>
      <c r="I436" s="177" t="s">
        <v>140</v>
      </c>
      <c r="J436" s="54" t="s">
        <v>300</v>
      </c>
      <c r="K436" s="44"/>
      <c r="L436" s="54"/>
      <c r="M436" s="44"/>
      <c r="N436" s="45"/>
      <c r="O436" s="188"/>
      <c r="P436" s="45"/>
      <c r="Q436" s="48" t="s">
        <v>1501</v>
      </c>
      <c r="R436" s="48" t="s">
        <v>2121</v>
      </c>
      <c r="S436" s="46" t="s">
        <v>8</v>
      </c>
      <c r="T436" s="166" t="s">
        <v>165</v>
      </c>
      <c r="U436" s="178"/>
      <c r="V436" s="178" t="s">
        <v>172</v>
      </c>
      <c r="W436" s="107" t="str">
        <f>VLOOKUP(TRIM(X436),X10:Y276,2,FALSE)</f>
        <v>Georg</v>
      </c>
      <c r="X436" s="94" t="str">
        <f t="shared" si="18"/>
        <v>16.6</v>
      </c>
      <c r="Y436" s="78"/>
    </row>
    <row r="437" spans="1:25" ht="37.5" customHeight="1" x14ac:dyDescent="0.2">
      <c r="A437" s="165" t="s">
        <v>193</v>
      </c>
      <c r="B437" s="129" t="s">
        <v>131</v>
      </c>
      <c r="C437" s="41" t="s">
        <v>11</v>
      </c>
      <c r="D437" s="79" t="s">
        <v>377</v>
      </c>
      <c r="E437" s="76" t="s">
        <v>721</v>
      </c>
      <c r="F437" s="42" t="s">
        <v>181</v>
      </c>
      <c r="G437" s="42" t="s">
        <v>56</v>
      </c>
      <c r="H437" s="42" t="s">
        <v>540</v>
      </c>
      <c r="I437" s="177" t="s">
        <v>140</v>
      </c>
      <c r="J437" s="54" t="s">
        <v>299</v>
      </c>
      <c r="K437" s="44"/>
      <c r="L437" s="54"/>
      <c r="M437" s="44"/>
      <c r="N437" s="45"/>
      <c r="O437" s="188"/>
      <c r="P437" s="45"/>
      <c r="Q437" s="48" t="s">
        <v>1502</v>
      </c>
      <c r="R437" s="48" t="s">
        <v>2121</v>
      </c>
      <c r="S437" s="46" t="s">
        <v>8</v>
      </c>
      <c r="T437" s="166" t="s">
        <v>165</v>
      </c>
      <c r="U437" s="178"/>
      <c r="V437" s="178" t="s">
        <v>172</v>
      </c>
      <c r="W437" s="107" t="str">
        <f>VLOOKUP(TRIM(X437),X10:Y276,2,FALSE)</f>
        <v>Georg</v>
      </c>
      <c r="X437" s="94" t="str">
        <f t="shared" si="18"/>
        <v>16.6</v>
      </c>
      <c r="Y437" s="78"/>
    </row>
    <row r="438" spans="1:25" ht="37.5" customHeight="1" x14ac:dyDescent="0.2">
      <c r="A438" s="165" t="s">
        <v>193</v>
      </c>
      <c r="B438" s="129" t="s">
        <v>131</v>
      </c>
      <c r="C438" s="41" t="s">
        <v>11</v>
      </c>
      <c r="D438" s="79" t="s">
        <v>383</v>
      </c>
      <c r="E438" s="76" t="s">
        <v>722</v>
      </c>
      <c r="F438" s="42" t="s">
        <v>181</v>
      </c>
      <c r="G438" s="42" t="s">
        <v>56</v>
      </c>
      <c r="H438" s="42" t="s">
        <v>539</v>
      </c>
      <c r="I438" s="177" t="s">
        <v>140</v>
      </c>
      <c r="J438" s="54" t="s">
        <v>302</v>
      </c>
      <c r="K438" s="44"/>
      <c r="L438" s="54"/>
      <c r="M438" s="44"/>
      <c r="N438" s="45"/>
      <c r="O438" s="188"/>
      <c r="P438" s="45"/>
      <c r="Q438" s="48" t="s">
        <v>1503</v>
      </c>
      <c r="R438" s="48" t="s">
        <v>2121</v>
      </c>
      <c r="S438" s="46" t="s">
        <v>8</v>
      </c>
      <c r="T438" s="166" t="s">
        <v>165</v>
      </c>
      <c r="U438" s="178"/>
      <c r="V438" s="178" t="s">
        <v>172</v>
      </c>
      <c r="W438" s="107" t="str">
        <f>VLOOKUP(TRIM(X438),X10:Y276,2,FALSE)</f>
        <v>Georg</v>
      </c>
      <c r="X438" s="94" t="str">
        <f t="shared" si="18"/>
        <v>17.6</v>
      </c>
      <c r="Y438" s="78"/>
    </row>
    <row r="439" spans="1:25" ht="37.5" customHeight="1" x14ac:dyDescent="0.2">
      <c r="A439" s="165" t="s">
        <v>193</v>
      </c>
      <c r="B439" s="129" t="s">
        <v>131</v>
      </c>
      <c r="C439" s="41" t="s">
        <v>11</v>
      </c>
      <c r="D439" s="79" t="s">
        <v>383</v>
      </c>
      <c r="E439" s="76" t="s">
        <v>723</v>
      </c>
      <c r="F439" s="42" t="s">
        <v>181</v>
      </c>
      <c r="G439" s="42" t="s">
        <v>56</v>
      </c>
      <c r="H439" s="42" t="s">
        <v>1319</v>
      </c>
      <c r="I439" s="177" t="s">
        <v>140</v>
      </c>
      <c r="J439" s="54" t="s">
        <v>302</v>
      </c>
      <c r="K439" s="44"/>
      <c r="L439" s="54"/>
      <c r="M439" s="44"/>
      <c r="N439" s="45"/>
      <c r="O439" s="188"/>
      <c r="P439" s="45"/>
      <c r="Q439" s="48" t="s">
        <v>1504</v>
      </c>
      <c r="R439" s="48" t="s">
        <v>2121</v>
      </c>
      <c r="S439" s="46" t="s">
        <v>8</v>
      </c>
      <c r="T439" s="166" t="s">
        <v>165</v>
      </c>
      <c r="U439" s="178"/>
      <c r="V439" s="178" t="s">
        <v>172</v>
      </c>
      <c r="W439" s="107" t="str">
        <f>VLOOKUP(TRIM(X439),X10:Y276,2,FALSE)</f>
        <v>Georg</v>
      </c>
      <c r="X439" s="94" t="str">
        <f t="shared" si="18"/>
        <v>17.6</v>
      </c>
      <c r="Y439" s="78"/>
    </row>
    <row r="440" spans="1:25" ht="37.5" customHeight="1" x14ac:dyDescent="0.2">
      <c r="A440" s="165" t="s">
        <v>193</v>
      </c>
      <c r="B440" s="129" t="s">
        <v>131</v>
      </c>
      <c r="C440" s="41" t="s">
        <v>11</v>
      </c>
      <c r="D440" s="79" t="s">
        <v>373</v>
      </c>
      <c r="E440" s="76" t="s">
        <v>724</v>
      </c>
      <c r="F440" s="42" t="s">
        <v>57</v>
      </c>
      <c r="G440" s="42" t="s">
        <v>56</v>
      </c>
      <c r="H440" s="42" t="s">
        <v>1320</v>
      </c>
      <c r="I440" s="177" t="s">
        <v>258</v>
      </c>
      <c r="J440" s="54" t="s">
        <v>330</v>
      </c>
      <c r="K440" s="44">
        <v>1875</v>
      </c>
      <c r="L440" s="54" t="s">
        <v>4</v>
      </c>
      <c r="M440" s="44" t="s">
        <v>5</v>
      </c>
      <c r="N440" s="45" t="s">
        <v>459</v>
      </c>
      <c r="O440" s="188" t="s">
        <v>213</v>
      </c>
      <c r="P440" s="45" t="s">
        <v>521</v>
      </c>
      <c r="Q440" s="48" t="s">
        <v>1321</v>
      </c>
      <c r="R440" s="48" t="s">
        <v>2025</v>
      </c>
      <c r="S440" s="46" t="s">
        <v>8</v>
      </c>
      <c r="T440" s="166" t="s">
        <v>1322</v>
      </c>
      <c r="U440" s="178"/>
      <c r="V440" s="178"/>
      <c r="W440" s="107" t="str">
        <f>VLOOKUP(TRIM(X440),X10:Y276,2,FALSE)</f>
        <v>Georg</v>
      </c>
      <c r="X440" s="94" t="str">
        <f t="shared" si="18"/>
        <v>16.2</v>
      </c>
      <c r="Y440" s="78"/>
    </row>
    <row r="441" spans="1:25" ht="37.5" customHeight="1" x14ac:dyDescent="0.2">
      <c r="A441" s="165" t="s">
        <v>193</v>
      </c>
      <c r="B441" s="129" t="s">
        <v>131</v>
      </c>
      <c r="C441" s="41" t="s">
        <v>11</v>
      </c>
      <c r="D441" s="79" t="s">
        <v>1</v>
      </c>
      <c r="E441" s="76" t="s">
        <v>725</v>
      </c>
      <c r="F441" s="42" t="s">
        <v>25</v>
      </c>
      <c r="G441" s="42" t="s">
        <v>207</v>
      </c>
      <c r="H441" s="42" t="s">
        <v>1323</v>
      </c>
      <c r="I441" s="177" t="s">
        <v>1324</v>
      </c>
      <c r="J441" s="54"/>
      <c r="K441" s="44"/>
      <c r="L441" s="54"/>
      <c r="M441" s="44"/>
      <c r="N441" s="45"/>
      <c r="O441" s="188" t="s">
        <v>252</v>
      </c>
      <c r="P441" s="45"/>
      <c r="Q441" s="48" t="s">
        <v>1325</v>
      </c>
      <c r="R441" s="48" t="s">
        <v>1839</v>
      </c>
      <c r="S441" s="46" t="s">
        <v>31</v>
      </c>
      <c r="T441" s="166" t="s">
        <v>494</v>
      </c>
      <c r="U441" s="178"/>
      <c r="V441" s="178"/>
      <c r="W441" s="107" t="str">
        <f>VLOOKUP(TRIM(X441),X10:Y276,2,FALSE)</f>
        <v>Georg</v>
      </c>
      <c r="X441" s="94" t="str">
        <f t="shared" si="18"/>
        <v>7.3</v>
      </c>
      <c r="Y441" s="78"/>
    </row>
    <row r="442" spans="1:25" ht="37.5" customHeight="1" x14ac:dyDescent="0.2">
      <c r="A442" s="165" t="s">
        <v>193</v>
      </c>
      <c r="B442" s="129" t="s">
        <v>131</v>
      </c>
      <c r="C442" s="41" t="s">
        <v>11</v>
      </c>
      <c r="D442" s="79" t="s">
        <v>362</v>
      </c>
      <c r="E442" s="76" t="s">
        <v>726</v>
      </c>
      <c r="F442" s="42" t="s">
        <v>192</v>
      </c>
      <c r="G442" s="42" t="s">
        <v>207</v>
      </c>
      <c r="H442" s="42" t="s">
        <v>1326</v>
      </c>
      <c r="I442" s="177" t="s">
        <v>235</v>
      </c>
      <c r="J442" s="54"/>
      <c r="K442" s="44"/>
      <c r="L442" s="54"/>
      <c r="M442" s="44"/>
      <c r="N442" s="45"/>
      <c r="O442" s="188"/>
      <c r="P442" s="45"/>
      <c r="Q442" s="48" t="s">
        <v>1327</v>
      </c>
      <c r="R442" s="48" t="s">
        <v>2072</v>
      </c>
      <c r="S442" s="46" t="s">
        <v>74</v>
      </c>
      <c r="T442" s="166" t="s">
        <v>119</v>
      </c>
      <c r="U442" s="178"/>
      <c r="V442" s="178"/>
      <c r="W442" s="107" t="str">
        <f>VLOOKUP(TRIM(X442),X10:Y276,2,FALSE)</f>
        <v>Georg</v>
      </c>
      <c r="X442" s="94" t="str">
        <f t="shared" si="18"/>
        <v>4.7</v>
      </c>
      <c r="Y442" s="78"/>
    </row>
    <row r="443" spans="1:25" ht="37.5" customHeight="1" x14ac:dyDescent="0.2">
      <c r="A443" s="165" t="s">
        <v>193</v>
      </c>
      <c r="B443" s="129" t="s">
        <v>131</v>
      </c>
      <c r="C443" s="41" t="s">
        <v>11</v>
      </c>
      <c r="D443" s="79" t="s">
        <v>351</v>
      </c>
      <c r="E443" s="76" t="s">
        <v>727</v>
      </c>
      <c r="F443" s="42" t="s">
        <v>23</v>
      </c>
      <c r="G443" s="42" t="s">
        <v>24</v>
      </c>
      <c r="H443" s="42" t="s">
        <v>1331</v>
      </c>
      <c r="I443" s="177" t="s">
        <v>1332</v>
      </c>
      <c r="J443" s="54"/>
      <c r="K443" s="44"/>
      <c r="L443" s="54"/>
      <c r="M443" s="44"/>
      <c r="N443" s="45"/>
      <c r="O443" s="188"/>
      <c r="P443" s="45"/>
      <c r="Q443" s="48" t="s">
        <v>1329</v>
      </c>
      <c r="R443" s="48" t="s">
        <v>171</v>
      </c>
      <c r="S443" s="46" t="s">
        <v>31</v>
      </c>
      <c r="T443" s="166" t="s">
        <v>1333</v>
      </c>
      <c r="U443" s="178"/>
      <c r="V443" s="178"/>
      <c r="W443" s="107" t="str">
        <f>VLOOKUP(TRIM(X443),X10:Y276,2,FALSE)</f>
        <v>Georg</v>
      </c>
      <c r="X443" s="94" t="str">
        <f t="shared" si="18"/>
        <v>2.2</v>
      </c>
      <c r="Y443" s="78"/>
    </row>
    <row r="444" spans="1:25" ht="37.5" customHeight="1" x14ac:dyDescent="0.2">
      <c r="A444" s="165" t="s">
        <v>193</v>
      </c>
      <c r="B444" s="129" t="s">
        <v>131</v>
      </c>
      <c r="C444" s="41" t="s">
        <v>11</v>
      </c>
      <c r="D444" s="79" t="s">
        <v>350</v>
      </c>
      <c r="E444" s="76" t="s">
        <v>728</v>
      </c>
      <c r="F444" s="42" t="s">
        <v>23</v>
      </c>
      <c r="G444" s="42" t="s">
        <v>26</v>
      </c>
      <c r="H444" s="42" t="s">
        <v>1334</v>
      </c>
      <c r="I444" s="177" t="s">
        <v>1335</v>
      </c>
      <c r="J444" s="54"/>
      <c r="K444" s="44"/>
      <c r="L444" s="54"/>
      <c r="M444" s="44"/>
      <c r="N444" s="45"/>
      <c r="O444" s="188" t="s">
        <v>213</v>
      </c>
      <c r="P444" s="45" t="s">
        <v>429</v>
      </c>
      <c r="Q444" s="48" t="s">
        <v>1330</v>
      </c>
      <c r="R444" s="48" t="s">
        <v>76</v>
      </c>
      <c r="S444" s="46" t="s">
        <v>31</v>
      </c>
      <c r="T444" s="166" t="s">
        <v>481</v>
      </c>
      <c r="U444" s="178"/>
      <c r="V444" s="178"/>
      <c r="W444" s="107" t="str">
        <f>VLOOKUP(TRIM(X444),X10:Y276,2,FALSE)</f>
        <v>Georg</v>
      </c>
      <c r="X444" s="94" t="str">
        <f t="shared" si="18"/>
        <v>2.1</v>
      </c>
      <c r="Y444" s="78"/>
    </row>
    <row r="445" spans="1:25" ht="37.5" customHeight="1" x14ac:dyDescent="0.2">
      <c r="A445" s="165" t="s">
        <v>193</v>
      </c>
      <c r="B445" s="129" t="s">
        <v>131</v>
      </c>
      <c r="C445" s="41" t="s">
        <v>11</v>
      </c>
      <c r="D445" s="79" t="s">
        <v>373</v>
      </c>
      <c r="E445" s="76" t="s">
        <v>729</v>
      </c>
      <c r="F445" s="42" t="s">
        <v>57</v>
      </c>
      <c r="G445" s="42" t="s">
        <v>56</v>
      </c>
      <c r="H445" s="42" t="s">
        <v>1336</v>
      </c>
      <c r="I445" s="177" t="s">
        <v>1337</v>
      </c>
      <c r="J445" s="54" t="s">
        <v>450</v>
      </c>
      <c r="K445" s="44">
        <v>95</v>
      </c>
      <c r="L445" s="54" t="s">
        <v>18</v>
      </c>
      <c r="M445" s="44" t="s">
        <v>5</v>
      </c>
      <c r="N445" s="45" t="s">
        <v>452</v>
      </c>
      <c r="O445" s="188" t="s">
        <v>213</v>
      </c>
      <c r="P445" s="45" t="s">
        <v>451</v>
      </c>
      <c r="Q445" s="48" t="s">
        <v>1338</v>
      </c>
      <c r="R445" s="48" t="s">
        <v>2020</v>
      </c>
      <c r="S445" s="46" t="s">
        <v>8</v>
      </c>
      <c r="T445" s="166" t="s">
        <v>1339</v>
      </c>
      <c r="U445" s="178"/>
      <c r="V445" s="178"/>
      <c r="W445" s="107" t="str">
        <f>VLOOKUP(TRIM(X445),X10:Y276,2,FALSE)</f>
        <v>Georg</v>
      </c>
      <c r="X445" s="94" t="str">
        <f t="shared" si="18"/>
        <v>16.2</v>
      </c>
      <c r="Y445" s="78"/>
    </row>
    <row r="446" spans="1:25" ht="37.5" customHeight="1" x14ac:dyDescent="0.2">
      <c r="A446" s="165" t="s">
        <v>193</v>
      </c>
      <c r="B446" s="129" t="s">
        <v>131</v>
      </c>
      <c r="C446" s="41" t="s">
        <v>11</v>
      </c>
      <c r="D446" s="79" t="s">
        <v>360</v>
      </c>
      <c r="E446" s="76" t="s">
        <v>730</v>
      </c>
      <c r="F446" s="42" t="s">
        <v>37</v>
      </c>
      <c r="G446" s="42" t="s">
        <v>122</v>
      </c>
      <c r="H446" s="42" t="s">
        <v>440</v>
      </c>
      <c r="I446" s="177" t="s">
        <v>142</v>
      </c>
      <c r="J446" s="54"/>
      <c r="K446" s="44"/>
      <c r="L446" s="54"/>
      <c r="M446" s="44"/>
      <c r="N446" s="45"/>
      <c r="O446" s="188"/>
      <c r="P446" s="45"/>
      <c r="Q446" s="48" t="s">
        <v>327</v>
      </c>
      <c r="R446" s="48" t="s">
        <v>1742</v>
      </c>
      <c r="S446" s="46" t="s">
        <v>243</v>
      </c>
      <c r="T446" s="166" t="s">
        <v>204</v>
      </c>
      <c r="U446" s="178"/>
      <c r="V446" s="178"/>
      <c r="W446" s="107" t="str">
        <f>VLOOKUP(TRIM(X446),X10:Y276,2,FALSE)</f>
        <v>Georg</v>
      </c>
      <c r="X446" s="94" t="str">
        <f t="shared" si="18"/>
        <v>4.5</v>
      </c>
      <c r="Y446" s="78"/>
    </row>
    <row r="447" spans="1:25" ht="37.5" customHeight="1" x14ac:dyDescent="0.2">
      <c r="A447" s="165" t="s">
        <v>193</v>
      </c>
      <c r="B447" s="129" t="s">
        <v>131</v>
      </c>
      <c r="C447" s="41" t="s">
        <v>11</v>
      </c>
      <c r="D447" s="79" t="s">
        <v>358</v>
      </c>
      <c r="E447" s="76" t="s">
        <v>731</v>
      </c>
      <c r="F447" s="42" t="s">
        <v>37</v>
      </c>
      <c r="G447" s="42" t="s">
        <v>122</v>
      </c>
      <c r="H447" s="42" t="s">
        <v>241</v>
      </c>
      <c r="I447" s="177" t="s">
        <v>493</v>
      </c>
      <c r="J447" s="54"/>
      <c r="K447" s="44"/>
      <c r="L447" s="54"/>
      <c r="M447" s="44"/>
      <c r="N447" s="45"/>
      <c r="O447" s="188"/>
      <c r="P447" s="45"/>
      <c r="Q447" s="48" t="s">
        <v>326</v>
      </c>
      <c r="R447" s="48" t="s">
        <v>1729</v>
      </c>
      <c r="S447" s="46" t="s">
        <v>243</v>
      </c>
      <c r="T447" s="166" t="s">
        <v>433</v>
      </c>
      <c r="U447" s="178"/>
      <c r="V447" s="178"/>
      <c r="W447" s="107" t="str">
        <f>VLOOKUP(TRIM(X447),X10:Y276,2,FALSE)</f>
        <v>Georg</v>
      </c>
      <c r="X447" s="94" t="str">
        <f t="shared" si="18"/>
        <v>4.3</v>
      </c>
      <c r="Y447" s="78"/>
    </row>
    <row r="448" spans="1:25" ht="37.5" customHeight="1" x14ac:dyDescent="0.2">
      <c r="A448" s="165" t="s">
        <v>193</v>
      </c>
      <c r="B448" s="129" t="s">
        <v>131</v>
      </c>
      <c r="C448" s="41" t="s">
        <v>11</v>
      </c>
      <c r="D448" s="79" t="s">
        <v>365</v>
      </c>
      <c r="E448" s="76" t="s">
        <v>732</v>
      </c>
      <c r="F448" s="42" t="s">
        <v>179</v>
      </c>
      <c r="G448" s="42" t="s">
        <v>56</v>
      </c>
      <c r="H448" s="42" t="s">
        <v>1346</v>
      </c>
      <c r="I448" s="177" t="s">
        <v>124</v>
      </c>
      <c r="J448" s="54"/>
      <c r="K448" s="44"/>
      <c r="L448" s="54"/>
      <c r="M448" s="44"/>
      <c r="N448" s="45"/>
      <c r="O448" s="188"/>
      <c r="P448" s="45"/>
      <c r="Q448" s="48" t="s">
        <v>1663</v>
      </c>
      <c r="R448" s="48" t="s">
        <v>466</v>
      </c>
      <c r="S448" s="46" t="s">
        <v>8</v>
      </c>
      <c r="T448" s="166" t="s">
        <v>167</v>
      </c>
      <c r="U448" s="178"/>
      <c r="V448" s="178"/>
      <c r="W448" s="107" t="str">
        <f>VLOOKUP(TRIM(X448),X10:Y276,2,FALSE)</f>
        <v>Georg</v>
      </c>
      <c r="X448" s="94" t="str">
        <f t="shared" si="18"/>
        <v>6.1</v>
      </c>
      <c r="Y448" s="78"/>
    </row>
    <row r="449" spans="1:25" ht="37.5" customHeight="1" x14ac:dyDescent="0.2">
      <c r="A449" s="165" t="s">
        <v>193</v>
      </c>
      <c r="B449" s="129" t="s">
        <v>131</v>
      </c>
      <c r="C449" s="41" t="s">
        <v>11</v>
      </c>
      <c r="D449" s="79" t="s">
        <v>365</v>
      </c>
      <c r="E449" s="76" t="s">
        <v>733</v>
      </c>
      <c r="F449" s="42" t="s">
        <v>181</v>
      </c>
      <c r="G449" s="42" t="s">
        <v>56</v>
      </c>
      <c r="H449" s="42" t="s">
        <v>1347</v>
      </c>
      <c r="I449" s="177" t="s">
        <v>124</v>
      </c>
      <c r="J449" s="54"/>
      <c r="K449" s="44"/>
      <c r="L449" s="54"/>
      <c r="M449" s="44"/>
      <c r="N449" s="45"/>
      <c r="O449" s="188"/>
      <c r="P449" s="45" t="s">
        <v>1348</v>
      </c>
      <c r="Q449" s="48" t="s">
        <v>1505</v>
      </c>
      <c r="R449" s="48" t="s">
        <v>2111</v>
      </c>
      <c r="S449" s="46" t="s">
        <v>73</v>
      </c>
      <c r="T449" s="166" t="s">
        <v>167</v>
      </c>
      <c r="U449" s="178"/>
      <c r="V449" s="178"/>
      <c r="W449" s="107" t="str">
        <f>VLOOKUP(TRIM(X449),X10:Y276,2,FALSE)</f>
        <v>Georg</v>
      </c>
      <c r="X449" s="94" t="str">
        <f t="shared" si="18"/>
        <v>6.1</v>
      </c>
      <c r="Y449" s="78"/>
    </row>
    <row r="450" spans="1:25" ht="37.5" customHeight="1" x14ac:dyDescent="0.2">
      <c r="A450" s="165" t="s">
        <v>193</v>
      </c>
      <c r="B450" s="129" t="s">
        <v>131</v>
      </c>
      <c r="C450" s="41" t="s">
        <v>11</v>
      </c>
      <c r="D450" s="79" t="s">
        <v>365</v>
      </c>
      <c r="E450" s="76" t="s">
        <v>734</v>
      </c>
      <c r="F450" s="42" t="s">
        <v>179</v>
      </c>
      <c r="G450" s="42" t="s">
        <v>56</v>
      </c>
      <c r="H450" s="42" t="s">
        <v>2176</v>
      </c>
      <c r="I450" s="177" t="s">
        <v>124</v>
      </c>
      <c r="J450" s="54"/>
      <c r="K450" s="44"/>
      <c r="L450" s="54"/>
      <c r="M450" s="44"/>
      <c r="N450" s="45"/>
      <c r="O450" s="188"/>
      <c r="P450" s="45"/>
      <c r="Q450" s="48" t="s">
        <v>1664</v>
      </c>
      <c r="R450" s="48" t="s">
        <v>466</v>
      </c>
      <c r="S450" s="46" t="s">
        <v>8</v>
      </c>
      <c r="T450" s="166" t="s">
        <v>167</v>
      </c>
      <c r="U450" s="178"/>
      <c r="V450" s="178"/>
      <c r="W450" s="107" t="str">
        <f>VLOOKUP(TRIM(X450),X10:Y276,2,FALSE)</f>
        <v>Georg</v>
      </c>
      <c r="X450" s="94" t="str">
        <f t="shared" si="18"/>
        <v>6.1</v>
      </c>
      <c r="Y450" s="78"/>
    </row>
    <row r="451" spans="1:25" ht="37.5" customHeight="1" x14ac:dyDescent="0.2">
      <c r="A451" s="165" t="s">
        <v>193</v>
      </c>
      <c r="B451" s="129" t="s">
        <v>131</v>
      </c>
      <c r="C451" s="41" t="s">
        <v>11</v>
      </c>
      <c r="D451" s="79" t="s">
        <v>365</v>
      </c>
      <c r="E451" s="76" t="s">
        <v>735</v>
      </c>
      <c r="F451" s="42" t="s">
        <v>179</v>
      </c>
      <c r="G451" s="42" t="s">
        <v>56</v>
      </c>
      <c r="H451" s="42" t="s">
        <v>1349</v>
      </c>
      <c r="I451" s="177" t="s">
        <v>124</v>
      </c>
      <c r="J451" s="54"/>
      <c r="K451" s="44"/>
      <c r="L451" s="54"/>
      <c r="M451" s="44"/>
      <c r="N451" s="45"/>
      <c r="O451" s="188"/>
      <c r="P451" s="45"/>
      <c r="Q451" s="48" t="s">
        <v>1665</v>
      </c>
      <c r="R451" s="48" t="s">
        <v>466</v>
      </c>
      <c r="S451" s="46" t="s">
        <v>8</v>
      </c>
      <c r="T451" s="166" t="s">
        <v>167</v>
      </c>
      <c r="U451" s="178"/>
      <c r="V451" s="178"/>
      <c r="W451" s="107" t="str">
        <f>VLOOKUP(TRIM(X451),X10:Y276,2,FALSE)</f>
        <v>Georg</v>
      </c>
      <c r="X451" s="94" t="str">
        <f t="shared" si="18"/>
        <v>6.1</v>
      </c>
      <c r="Y451" s="78"/>
    </row>
    <row r="452" spans="1:25" ht="37.5" customHeight="1" x14ac:dyDescent="0.2">
      <c r="A452" s="165" t="s">
        <v>193</v>
      </c>
      <c r="B452" s="129" t="s">
        <v>131</v>
      </c>
      <c r="C452" s="41" t="s">
        <v>11</v>
      </c>
      <c r="D452" s="79" t="s">
        <v>365</v>
      </c>
      <c r="E452" s="76" t="s">
        <v>736</v>
      </c>
      <c r="F452" s="42" t="s">
        <v>181</v>
      </c>
      <c r="G452" s="42" t="s">
        <v>56</v>
      </c>
      <c r="H452" s="42" t="s">
        <v>1350</v>
      </c>
      <c r="I452" s="177" t="s">
        <v>124</v>
      </c>
      <c r="J452" s="54"/>
      <c r="K452" s="44"/>
      <c r="L452" s="54"/>
      <c r="M452" s="44"/>
      <c r="N452" s="45"/>
      <c r="O452" s="188"/>
      <c r="P452" s="45" t="s">
        <v>1348</v>
      </c>
      <c r="Q452" s="48" t="s">
        <v>1506</v>
      </c>
      <c r="R452" s="48" t="s">
        <v>1919</v>
      </c>
      <c r="S452" s="46" t="s">
        <v>31</v>
      </c>
      <c r="T452" s="166" t="s">
        <v>167</v>
      </c>
      <c r="U452" s="178"/>
      <c r="V452" s="178"/>
      <c r="W452" s="107" t="str">
        <f>VLOOKUP(TRIM(X452),X10:Y276,2,FALSE)</f>
        <v>Georg</v>
      </c>
      <c r="X452" s="94" t="str">
        <f t="shared" si="18"/>
        <v>6.1</v>
      </c>
      <c r="Y452" s="78"/>
    </row>
    <row r="453" spans="1:25" ht="37.5" customHeight="1" x14ac:dyDescent="0.2">
      <c r="A453" s="165" t="s">
        <v>193</v>
      </c>
      <c r="B453" s="129" t="s">
        <v>131</v>
      </c>
      <c r="C453" s="41" t="s">
        <v>11</v>
      </c>
      <c r="D453" s="79" t="s">
        <v>368</v>
      </c>
      <c r="E453" s="76" t="s">
        <v>737</v>
      </c>
      <c r="F453" s="42" t="s">
        <v>179</v>
      </c>
      <c r="G453" s="42" t="s">
        <v>56</v>
      </c>
      <c r="H453" s="42" t="s">
        <v>1351</v>
      </c>
      <c r="I453" s="177" t="s">
        <v>124</v>
      </c>
      <c r="J453" s="54"/>
      <c r="K453" s="44"/>
      <c r="L453" s="54"/>
      <c r="M453" s="44"/>
      <c r="N453" s="45"/>
      <c r="O453" s="188"/>
      <c r="P453" s="45"/>
      <c r="Q453" s="48" t="s">
        <v>1666</v>
      </c>
      <c r="R453" s="48" t="s">
        <v>466</v>
      </c>
      <c r="S453" s="46" t="s">
        <v>8</v>
      </c>
      <c r="T453" s="166" t="s">
        <v>167</v>
      </c>
      <c r="U453" s="178"/>
      <c r="V453" s="178"/>
      <c r="W453" s="107" t="str">
        <f>VLOOKUP(TRIM(X453),X10:Y276,2,FALSE)</f>
        <v>Georg</v>
      </c>
      <c r="X453" s="94" t="str">
        <f t="shared" si="18"/>
        <v>6.4</v>
      </c>
      <c r="Y453" s="78"/>
    </row>
    <row r="454" spans="1:25" ht="37.5" customHeight="1" x14ac:dyDescent="0.2">
      <c r="A454" s="165" t="s">
        <v>193</v>
      </c>
      <c r="B454" s="129" t="s">
        <v>131</v>
      </c>
      <c r="C454" s="41" t="s">
        <v>11</v>
      </c>
      <c r="D454" s="79" t="s">
        <v>365</v>
      </c>
      <c r="E454" s="76" t="s">
        <v>738</v>
      </c>
      <c r="F454" s="42" t="s">
        <v>179</v>
      </c>
      <c r="G454" s="42" t="s">
        <v>56</v>
      </c>
      <c r="H454" s="42" t="s">
        <v>1352</v>
      </c>
      <c r="I454" s="177" t="s">
        <v>124</v>
      </c>
      <c r="J454" s="54"/>
      <c r="K454" s="44"/>
      <c r="L454" s="54"/>
      <c r="M454" s="44"/>
      <c r="N454" s="45"/>
      <c r="O454" s="188"/>
      <c r="P454" s="45"/>
      <c r="Q454" s="48" t="s">
        <v>1667</v>
      </c>
      <c r="R454" s="48" t="s">
        <v>466</v>
      </c>
      <c r="S454" s="46" t="s">
        <v>8</v>
      </c>
      <c r="T454" s="166" t="s">
        <v>167</v>
      </c>
      <c r="U454" s="178"/>
      <c r="V454" s="178"/>
      <c r="W454" s="107" t="str">
        <f>VLOOKUP(TRIM(X454),X10:Y276,2,FALSE)</f>
        <v>Georg</v>
      </c>
      <c r="X454" s="94" t="str">
        <f t="shared" si="18"/>
        <v>6.1</v>
      </c>
      <c r="Y454" s="78"/>
    </row>
    <row r="455" spans="1:25" ht="37.5" customHeight="1" x14ac:dyDescent="0.2">
      <c r="A455" s="165" t="s">
        <v>193</v>
      </c>
      <c r="B455" s="129" t="s">
        <v>131</v>
      </c>
      <c r="C455" s="41" t="s">
        <v>11</v>
      </c>
      <c r="D455" s="79" t="s">
        <v>365</v>
      </c>
      <c r="E455" s="76" t="s">
        <v>739</v>
      </c>
      <c r="F455" s="42" t="s">
        <v>184</v>
      </c>
      <c r="G455" s="42" t="s">
        <v>56</v>
      </c>
      <c r="H455" s="42" t="s">
        <v>1353</v>
      </c>
      <c r="I455" s="177" t="s">
        <v>124</v>
      </c>
      <c r="J455" s="54"/>
      <c r="K455" s="44"/>
      <c r="L455" s="54"/>
      <c r="M455" s="44"/>
      <c r="N455" s="45"/>
      <c r="O455" s="188" t="s">
        <v>213</v>
      </c>
      <c r="P455" s="45" t="s">
        <v>324</v>
      </c>
      <c r="Q455" s="48" t="s">
        <v>1660</v>
      </c>
      <c r="R455" s="48" t="s">
        <v>467</v>
      </c>
      <c r="S455" s="46" t="s">
        <v>8</v>
      </c>
      <c r="T455" s="166" t="s">
        <v>167</v>
      </c>
      <c r="U455" s="178"/>
      <c r="V455" s="178"/>
      <c r="W455" s="107" t="str">
        <f>VLOOKUP(TRIM(X455),X10:Y276,2,FALSE)</f>
        <v>Georg</v>
      </c>
      <c r="X455" s="94" t="str">
        <f t="shared" si="18"/>
        <v>6.1</v>
      </c>
      <c r="Y455" s="78"/>
    </row>
    <row r="456" spans="1:25" ht="37.5" customHeight="1" x14ac:dyDescent="0.2">
      <c r="A456" s="165" t="s">
        <v>193</v>
      </c>
      <c r="B456" s="129" t="s">
        <v>131</v>
      </c>
      <c r="C456" s="41" t="s">
        <v>11</v>
      </c>
      <c r="D456" s="79" t="s">
        <v>374</v>
      </c>
      <c r="E456" s="76" t="s">
        <v>740</v>
      </c>
      <c r="F456" s="42" t="s">
        <v>181</v>
      </c>
      <c r="G456" s="42" t="s">
        <v>56</v>
      </c>
      <c r="H456" s="42" t="s">
        <v>1354</v>
      </c>
      <c r="I456" s="177" t="s">
        <v>124</v>
      </c>
      <c r="J456" s="54"/>
      <c r="K456" s="44"/>
      <c r="L456" s="54"/>
      <c r="M456" s="44"/>
      <c r="N456" s="45"/>
      <c r="O456" s="188"/>
      <c r="P456" s="45" t="s">
        <v>324</v>
      </c>
      <c r="Q456" s="48" t="s">
        <v>1507</v>
      </c>
      <c r="R456" s="48" t="s">
        <v>2121</v>
      </c>
      <c r="S456" s="46" t="s">
        <v>8</v>
      </c>
      <c r="T456" s="166" t="s">
        <v>167</v>
      </c>
      <c r="U456" s="178"/>
      <c r="V456" s="178" t="s">
        <v>172</v>
      </c>
      <c r="W456" s="107" t="str">
        <f>VLOOKUP(TRIM(X456),X10:Y276,2,FALSE)</f>
        <v>Georg</v>
      </c>
      <c r="X456" s="94" t="str">
        <f t="shared" si="18"/>
        <v>16.3</v>
      </c>
      <c r="Y456" s="78"/>
    </row>
    <row r="457" spans="1:25" ht="37.5" customHeight="1" x14ac:dyDescent="0.2">
      <c r="A457" s="165" t="s">
        <v>193</v>
      </c>
      <c r="B457" s="129" t="s">
        <v>131</v>
      </c>
      <c r="C457" s="41" t="s">
        <v>11</v>
      </c>
      <c r="D457" s="79" t="s">
        <v>134</v>
      </c>
      <c r="E457" s="76" t="s">
        <v>741</v>
      </c>
      <c r="F457" s="42" t="s">
        <v>181</v>
      </c>
      <c r="G457" s="42" t="s">
        <v>56</v>
      </c>
      <c r="H457" s="42" t="s">
        <v>438</v>
      </c>
      <c r="I457" s="177" t="s">
        <v>124</v>
      </c>
      <c r="J457" s="54"/>
      <c r="K457" s="44"/>
      <c r="L457" s="54"/>
      <c r="M457" s="44"/>
      <c r="N457" s="45"/>
      <c r="O457" s="188"/>
      <c r="P457" s="45" t="s">
        <v>219</v>
      </c>
      <c r="Q457" s="48" t="s">
        <v>1508</v>
      </c>
      <c r="R457" s="48" t="s">
        <v>2121</v>
      </c>
      <c r="S457" s="46" t="s">
        <v>8</v>
      </c>
      <c r="T457" s="166" t="s">
        <v>167</v>
      </c>
      <c r="U457" s="178"/>
      <c r="V457" s="178" t="s">
        <v>172</v>
      </c>
      <c r="W457" s="107" t="str">
        <f>VLOOKUP(TRIM(X457),X10:Y276,2,FALSE)</f>
        <v>Georg</v>
      </c>
      <c r="X457" s="94" t="str">
        <f t="shared" si="18"/>
        <v>15</v>
      </c>
      <c r="Y457" s="78"/>
    </row>
    <row r="458" spans="1:25" ht="37.5" customHeight="1" x14ac:dyDescent="0.2">
      <c r="A458" s="165" t="s">
        <v>193</v>
      </c>
      <c r="B458" s="129" t="s">
        <v>131</v>
      </c>
      <c r="C458" s="41" t="s">
        <v>11</v>
      </c>
      <c r="D458" s="79" t="s">
        <v>374</v>
      </c>
      <c r="E458" s="76" t="s">
        <v>742</v>
      </c>
      <c r="F458" s="42" t="s">
        <v>181</v>
      </c>
      <c r="G458" s="42" t="s">
        <v>56</v>
      </c>
      <c r="H458" s="42" t="s">
        <v>485</v>
      </c>
      <c r="I458" s="177" t="s">
        <v>124</v>
      </c>
      <c r="J458" s="54"/>
      <c r="K458" s="44"/>
      <c r="L458" s="54"/>
      <c r="M458" s="44"/>
      <c r="N458" s="45"/>
      <c r="O458" s="188"/>
      <c r="P458" s="45" t="s">
        <v>439</v>
      </c>
      <c r="Q458" s="48" t="s">
        <v>1509</v>
      </c>
      <c r="R458" s="48" t="s">
        <v>2121</v>
      </c>
      <c r="S458" s="46" t="s">
        <v>8</v>
      </c>
      <c r="T458" s="166" t="s">
        <v>167</v>
      </c>
      <c r="U458" s="178"/>
      <c r="V458" s="178" t="s">
        <v>172</v>
      </c>
      <c r="W458" s="107" t="str">
        <f>VLOOKUP(TRIM(X458),X10:Y276,2,FALSE)</f>
        <v>Georg</v>
      </c>
      <c r="X458" s="94" t="str">
        <f t="shared" si="18"/>
        <v>16.3</v>
      </c>
      <c r="Y458" s="78"/>
    </row>
    <row r="459" spans="1:25" ht="37.5" customHeight="1" x14ac:dyDescent="0.2">
      <c r="A459" s="165" t="s">
        <v>193</v>
      </c>
      <c r="B459" s="129" t="s">
        <v>131</v>
      </c>
      <c r="C459" s="41" t="s">
        <v>11</v>
      </c>
      <c r="D459" s="79" t="s">
        <v>157</v>
      </c>
      <c r="E459" s="76" t="s">
        <v>743</v>
      </c>
      <c r="F459" s="42" t="s">
        <v>181</v>
      </c>
      <c r="G459" s="42" t="s">
        <v>56</v>
      </c>
      <c r="H459" s="42" t="s">
        <v>1355</v>
      </c>
      <c r="I459" s="177" t="s">
        <v>124</v>
      </c>
      <c r="J459" s="54"/>
      <c r="K459" s="44"/>
      <c r="L459" s="54"/>
      <c r="M459" s="44"/>
      <c r="N459" s="45"/>
      <c r="O459" s="188"/>
      <c r="P459" s="45" t="s">
        <v>308</v>
      </c>
      <c r="Q459" s="48" t="s">
        <v>1510</v>
      </c>
      <c r="R459" s="48" t="s">
        <v>2121</v>
      </c>
      <c r="S459" s="46" t="s">
        <v>8</v>
      </c>
      <c r="T459" s="166" t="s">
        <v>167</v>
      </c>
      <c r="U459" s="178"/>
      <c r="V459" s="178" t="s">
        <v>172</v>
      </c>
      <c r="W459" s="107" t="str">
        <f>VLOOKUP(TRIM(X459),X10:Y276,2,FALSE)</f>
        <v>Georg</v>
      </c>
      <c r="X459" s="94" t="str">
        <f t="shared" si="18"/>
        <v>13</v>
      </c>
      <c r="Y459" s="78"/>
    </row>
    <row r="460" spans="1:25" ht="37.5" customHeight="1" x14ac:dyDescent="0.2">
      <c r="A460" s="165" t="s">
        <v>193</v>
      </c>
      <c r="B460" s="129" t="s">
        <v>131</v>
      </c>
      <c r="C460" s="41" t="s">
        <v>11</v>
      </c>
      <c r="D460" s="79" t="s">
        <v>158</v>
      </c>
      <c r="E460" s="76" t="s">
        <v>744</v>
      </c>
      <c r="F460" s="42" t="s">
        <v>181</v>
      </c>
      <c r="G460" s="42" t="s">
        <v>56</v>
      </c>
      <c r="H460" s="42" t="s">
        <v>1356</v>
      </c>
      <c r="I460" s="177" t="s">
        <v>124</v>
      </c>
      <c r="J460" s="54"/>
      <c r="K460" s="44"/>
      <c r="L460" s="54"/>
      <c r="M460" s="44"/>
      <c r="N460" s="45"/>
      <c r="O460" s="188"/>
      <c r="P460" s="45" t="s">
        <v>309</v>
      </c>
      <c r="Q460" s="48" t="s">
        <v>1511</v>
      </c>
      <c r="R460" s="48" t="s">
        <v>1422</v>
      </c>
      <c r="S460" s="46" t="s">
        <v>243</v>
      </c>
      <c r="T460" s="166" t="s">
        <v>167</v>
      </c>
      <c r="U460" s="178"/>
      <c r="V460" s="178"/>
      <c r="W460" s="107" t="str">
        <f>VLOOKUP(TRIM(X460),X10:Y276,2,FALSE)</f>
        <v>Georg</v>
      </c>
      <c r="X460" s="94" t="str">
        <f t="shared" si="18"/>
        <v>14</v>
      </c>
      <c r="Y460" s="78"/>
    </row>
    <row r="461" spans="1:25" ht="37.5" customHeight="1" x14ac:dyDescent="0.2">
      <c r="A461" s="165" t="s">
        <v>193</v>
      </c>
      <c r="B461" s="129" t="s">
        <v>131</v>
      </c>
      <c r="C461" s="41" t="s">
        <v>11</v>
      </c>
      <c r="D461" s="79" t="s">
        <v>134</v>
      </c>
      <c r="E461" s="76" t="s">
        <v>745</v>
      </c>
      <c r="F461" s="42" t="s">
        <v>181</v>
      </c>
      <c r="G461" s="42" t="s">
        <v>56</v>
      </c>
      <c r="H461" s="42" t="s">
        <v>1357</v>
      </c>
      <c r="I461" s="177" t="s">
        <v>124</v>
      </c>
      <c r="J461" s="54"/>
      <c r="K461" s="44"/>
      <c r="L461" s="54"/>
      <c r="M461" s="44"/>
      <c r="N461" s="45"/>
      <c r="O461" s="188"/>
      <c r="P461" s="45" t="s">
        <v>486</v>
      </c>
      <c r="Q461" s="48" t="s">
        <v>1512</v>
      </c>
      <c r="R461" s="48" t="s">
        <v>2121</v>
      </c>
      <c r="S461" s="46" t="s">
        <v>8</v>
      </c>
      <c r="T461" s="166" t="s">
        <v>167</v>
      </c>
      <c r="U461" s="178"/>
      <c r="V461" s="178" t="s">
        <v>172</v>
      </c>
      <c r="W461" s="107" t="str">
        <f>VLOOKUP(TRIM(X461),X10:Y276,2,FALSE)</f>
        <v>Georg</v>
      </c>
      <c r="X461" s="94" t="str">
        <f t="shared" si="18"/>
        <v>15</v>
      </c>
      <c r="Y461" s="78"/>
    </row>
    <row r="462" spans="1:25" ht="37.5" customHeight="1" x14ac:dyDescent="0.2">
      <c r="A462" s="165"/>
      <c r="B462" s="129" t="s">
        <v>131</v>
      </c>
      <c r="C462" s="41" t="s">
        <v>55</v>
      </c>
      <c r="D462" s="79" t="s">
        <v>64</v>
      </c>
      <c r="E462" s="76" t="s">
        <v>746</v>
      </c>
      <c r="F462" s="42" t="s">
        <v>181</v>
      </c>
      <c r="G462" s="71" t="s">
        <v>56</v>
      </c>
      <c r="H462" s="71" t="s">
        <v>1358</v>
      </c>
      <c r="I462" s="72" t="s">
        <v>124</v>
      </c>
      <c r="J462" s="73"/>
      <c r="K462" s="150"/>
      <c r="L462" s="73"/>
      <c r="M462" s="150"/>
      <c r="N462" s="73"/>
      <c r="O462" s="191"/>
      <c r="P462" s="73" t="s">
        <v>437</v>
      </c>
      <c r="Q462" s="65" t="s">
        <v>453</v>
      </c>
      <c r="R462" s="65" t="s">
        <v>3</v>
      </c>
      <c r="S462" s="70"/>
      <c r="T462" s="166" t="s">
        <v>167</v>
      </c>
      <c r="U462" s="178"/>
      <c r="V462" s="178"/>
      <c r="W462" s="107" t="str">
        <f>VLOOKUP(TRIM(X462),X10:Y276,2,FALSE)</f>
        <v>Withdrawn</v>
      </c>
      <c r="X462" s="94" t="str">
        <f t="shared" si="18"/>
        <v>99</v>
      </c>
      <c r="Y462" s="78"/>
    </row>
    <row r="463" spans="1:25" ht="37.5" customHeight="1" x14ac:dyDescent="0.2">
      <c r="A463" s="165" t="s">
        <v>193</v>
      </c>
      <c r="B463" s="129" t="s">
        <v>131</v>
      </c>
      <c r="C463" s="41" t="s">
        <v>11</v>
      </c>
      <c r="D463" s="79" t="s">
        <v>374</v>
      </c>
      <c r="E463" s="76" t="s">
        <v>747</v>
      </c>
      <c r="F463" s="42" t="s">
        <v>181</v>
      </c>
      <c r="G463" s="42" t="s">
        <v>56</v>
      </c>
      <c r="H463" s="42" t="s">
        <v>1359</v>
      </c>
      <c r="I463" s="177" t="s">
        <v>124</v>
      </c>
      <c r="J463" s="54"/>
      <c r="K463" s="44"/>
      <c r="L463" s="54"/>
      <c r="M463" s="44"/>
      <c r="N463" s="45"/>
      <c r="O463" s="188"/>
      <c r="P463" s="45" t="s">
        <v>434</v>
      </c>
      <c r="Q463" s="48" t="s">
        <v>1513</v>
      </c>
      <c r="R463" s="48" t="s">
        <v>2121</v>
      </c>
      <c r="S463" s="46" t="s">
        <v>8</v>
      </c>
      <c r="T463" s="166" t="s">
        <v>167</v>
      </c>
      <c r="U463" s="178"/>
      <c r="V463" s="178" t="s">
        <v>172</v>
      </c>
      <c r="W463" s="107" t="str">
        <f>VLOOKUP(TRIM(X463),X10:Y276,2,FALSE)</f>
        <v>Georg</v>
      </c>
      <c r="X463" s="94" t="str">
        <f t="shared" si="18"/>
        <v>16.3</v>
      </c>
      <c r="Y463" s="78"/>
    </row>
    <row r="464" spans="1:25" ht="37.5" customHeight="1" x14ac:dyDescent="0.2">
      <c r="A464" s="165" t="s">
        <v>193</v>
      </c>
      <c r="B464" s="129" t="s">
        <v>131</v>
      </c>
      <c r="C464" s="41" t="s">
        <v>11</v>
      </c>
      <c r="D464" s="79" t="s">
        <v>134</v>
      </c>
      <c r="E464" s="76" t="s">
        <v>748</v>
      </c>
      <c r="F464" s="42" t="s">
        <v>181</v>
      </c>
      <c r="G464" s="42" t="s">
        <v>56</v>
      </c>
      <c r="H464" s="42" t="s">
        <v>1360</v>
      </c>
      <c r="I464" s="177" t="s">
        <v>124</v>
      </c>
      <c r="J464" s="54"/>
      <c r="K464" s="44"/>
      <c r="L464" s="54"/>
      <c r="M464" s="44"/>
      <c r="N464" s="45"/>
      <c r="O464" s="188"/>
      <c r="P464" s="45" t="s">
        <v>487</v>
      </c>
      <c r="Q464" s="48" t="s">
        <v>1514</v>
      </c>
      <c r="R464" s="48" t="s">
        <v>2121</v>
      </c>
      <c r="S464" s="46" t="s">
        <v>8</v>
      </c>
      <c r="T464" s="166" t="s">
        <v>167</v>
      </c>
      <c r="U464" s="178"/>
      <c r="V464" s="178" t="s">
        <v>172</v>
      </c>
      <c r="W464" s="107" t="str">
        <f>VLOOKUP(TRIM(X464),X10:Y276,2,FALSE)</f>
        <v>Georg</v>
      </c>
      <c r="X464" s="94" t="str">
        <f t="shared" si="18"/>
        <v>15</v>
      </c>
      <c r="Y464" s="78"/>
    </row>
    <row r="465" spans="1:25" ht="37.5" customHeight="1" x14ac:dyDescent="0.2">
      <c r="A465" s="165" t="s">
        <v>193</v>
      </c>
      <c r="B465" s="129" t="s">
        <v>131</v>
      </c>
      <c r="C465" s="41" t="s">
        <v>11</v>
      </c>
      <c r="D465" s="79" t="s">
        <v>134</v>
      </c>
      <c r="E465" s="76" t="s">
        <v>749</v>
      </c>
      <c r="F465" s="42" t="s">
        <v>181</v>
      </c>
      <c r="G465" s="42" t="s">
        <v>56</v>
      </c>
      <c r="H465" s="42" t="s">
        <v>1361</v>
      </c>
      <c r="I465" s="177" t="s">
        <v>124</v>
      </c>
      <c r="J465" s="54"/>
      <c r="K465" s="44"/>
      <c r="L465" s="54"/>
      <c r="M465" s="44"/>
      <c r="N465" s="45"/>
      <c r="O465" s="188"/>
      <c r="P465" s="45" t="s">
        <v>210</v>
      </c>
      <c r="Q465" s="48" t="s">
        <v>1515</v>
      </c>
      <c r="R465" s="48" t="s">
        <v>2121</v>
      </c>
      <c r="S465" s="46" t="s">
        <v>8</v>
      </c>
      <c r="T465" s="166" t="s">
        <v>167</v>
      </c>
      <c r="U465" s="178"/>
      <c r="V465" s="178" t="s">
        <v>172</v>
      </c>
      <c r="W465" s="107" t="str">
        <f>VLOOKUP(TRIM(X465),X10:Y276,2,FALSE)</f>
        <v>Georg</v>
      </c>
      <c r="X465" s="94" t="str">
        <f t="shared" si="18"/>
        <v>15</v>
      </c>
      <c r="Y465" s="78"/>
    </row>
    <row r="466" spans="1:25" ht="37.5" customHeight="1" x14ac:dyDescent="0.2">
      <c r="A466" s="165" t="s">
        <v>193</v>
      </c>
      <c r="B466" s="129" t="s">
        <v>131</v>
      </c>
      <c r="C466" s="41" t="s">
        <v>11</v>
      </c>
      <c r="D466" s="79" t="s">
        <v>374</v>
      </c>
      <c r="E466" s="76" t="s">
        <v>750</v>
      </c>
      <c r="F466" s="42" t="s">
        <v>181</v>
      </c>
      <c r="G466" s="42" t="s">
        <v>56</v>
      </c>
      <c r="H466" s="42" t="s">
        <v>489</v>
      </c>
      <c r="I466" s="177" t="s">
        <v>124</v>
      </c>
      <c r="J466" s="54"/>
      <c r="K466" s="44"/>
      <c r="L466" s="54"/>
      <c r="M466" s="44"/>
      <c r="N466" s="45"/>
      <c r="O466" s="188"/>
      <c r="P466" s="45" t="s">
        <v>490</v>
      </c>
      <c r="Q466" s="48" t="s">
        <v>1516</v>
      </c>
      <c r="R466" s="48" t="s">
        <v>2121</v>
      </c>
      <c r="S466" s="46" t="s">
        <v>8</v>
      </c>
      <c r="T466" s="166" t="s">
        <v>167</v>
      </c>
      <c r="U466" s="178"/>
      <c r="V466" s="178" t="s">
        <v>172</v>
      </c>
      <c r="W466" s="107" t="str">
        <f>VLOOKUP(TRIM(X466),X10:Y276,2,FALSE)</f>
        <v>Georg</v>
      </c>
      <c r="X466" s="94" t="str">
        <f t="shared" si="18"/>
        <v>16.3</v>
      </c>
      <c r="Y466" s="78"/>
    </row>
    <row r="467" spans="1:25" ht="37.5" customHeight="1" x14ac:dyDescent="0.2">
      <c r="A467" s="165" t="s">
        <v>193</v>
      </c>
      <c r="B467" s="129" t="s">
        <v>131</v>
      </c>
      <c r="C467" s="41" t="s">
        <v>11</v>
      </c>
      <c r="D467" s="79" t="s">
        <v>973</v>
      </c>
      <c r="E467" s="76" t="s">
        <v>751</v>
      </c>
      <c r="F467" s="42" t="s">
        <v>182</v>
      </c>
      <c r="G467" s="42" t="s">
        <v>56</v>
      </c>
      <c r="H467" s="42" t="s">
        <v>1362</v>
      </c>
      <c r="I467" s="177" t="s">
        <v>124</v>
      </c>
      <c r="J467" s="54" t="s">
        <v>491</v>
      </c>
      <c r="K467" s="44"/>
      <c r="L467" s="54"/>
      <c r="M467" s="44"/>
      <c r="N467" s="45" t="s">
        <v>177</v>
      </c>
      <c r="O467" s="188" t="s">
        <v>213</v>
      </c>
      <c r="P467" s="45" t="s">
        <v>492</v>
      </c>
      <c r="Q467" s="48" t="s">
        <v>1668</v>
      </c>
      <c r="R467" s="48" t="s">
        <v>2121</v>
      </c>
      <c r="S467" s="46" t="s">
        <v>8</v>
      </c>
      <c r="T467" s="166" t="s">
        <v>167</v>
      </c>
      <c r="U467" s="178"/>
      <c r="V467" s="178" t="s">
        <v>172</v>
      </c>
      <c r="W467" s="107" t="str">
        <f>VLOOKUP(TRIM(X467),X10:Y276,2,FALSE)</f>
        <v>Georg</v>
      </c>
      <c r="X467" s="94" t="str">
        <f t="shared" si="18"/>
        <v>6.10</v>
      </c>
      <c r="Y467" s="78"/>
    </row>
    <row r="468" spans="1:25" ht="37.5" customHeight="1" x14ac:dyDescent="0.2">
      <c r="A468" s="165" t="s">
        <v>193</v>
      </c>
      <c r="B468" s="129" t="s">
        <v>131</v>
      </c>
      <c r="C468" s="41" t="s">
        <v>11</v>
      </c>
      <c r="D468" s="79" t="s">
        <v>973</v>
      </c>
      <c r="E468" s="76" t="s">
        <v>752</v>
      </c>
      <c r="F468" s="42" t="s">
        <v>182</v>
      </c>
      <c r="G468" s="42" t="s">
        <v>56</v>
      </c>
      <c r="H468" s="42" t="s">
        <v>1363</v>
      </c>
      <c r="I468" s="177" t="s">
        <v>124</v>
      </c>
      <c r="J468" s="54" t="s">
        <v>435</v>
      </c>
      <c r="K468" s="44"/>
      <c r="L468" s="54"/>
      <c r="M468" s="44"/>
      <c r="N468" s="45" t="s">
        <v>177</v>
      </c>
      <c r="O468" s="188" t="s">
        <v>213</v>
      </c>
      <c r="P468" s="45" t="s">
        <v>436</v>
      </c>
      <c r="Q468" s="48" t="s">
        <v>1669</v>
      </c>
      <c r="R468" s="48" t="s">
        <v>2121</v>
      </c>
      <c r="S468" s="46" t="s">
        <v>8</v>
      </c>
      <c r="T468" s="166" t="s">
        <v>167</v>
      </c>
      <c r="U468" s="178"/>
      <c r="V468" s="178" t="s">
        <v>172</v>
      </c>
      <c r="W468" s="107" t="str">
        <f>VLOOKUP(TRIM(X468),X10:Y276,2,FALSE)</f>
        <v>Georg</v>
      </c>
      <c r="X468" s="94" t="str">
        <f t="shared" si="18"/>
        <v>6.10</v>
      </c>
      <c r="Y468" s="78"/>
    </row>
    <row r="469" spans="1:25" ht="37.5" customHeight="1" x14ac:dyDescent="0.2">
      <c r="A469" s="165" t="s">
        <v>193</v>
      </c>
      <c r="B469" s="129" t="s">
        <v>131</v>
      </c>
      <c r="C469" s="41" t="s">
        <v>11</v>
      </c>
      <c r="D469" s="79" t="s">
        <v>126</v>
      </c>
      <c r="E469" s="76" t="s">
        <v>753</v>
      </c>
      <c r="F469" s="42" t="s">
        <v>37</v>
      </c>
      <c r="G469" s="42" t="s">
        <v>122</v>
      </c>
      <c r="H469" s="42" t="s">
        <v>1364</v>
      </c>
      <c r="I469" s="177" t="s">
        <v>141</v>
      </c>
      <c r="J469" s="54"/>
      <c r="K469" s="44"/>
      <c r="L469" s="54"/>
      <c r="M469" s="44"/>
      <c r="N469" s="45"/>
      <c r="O469" s="188"/>
      <c r="P469" s="45"/>
      <c r="Q469" s="48" t="s">
        <v>2062</v>
      </c>
      <c r="R469" s="48" t="s">
        <v>1887</v>
      </c>
      <c r="S469" s="46" t="s">
        <v>31</v>
      </c>
      <c r="T469" s="166" t="s">
        <v>524</v>
      </c>
      <c r="U469" s="178"/>
      <c r="V469" s="178"/>
      <c r="W469" s="107" t="str">
        <f>VLOOKUP(TRIM(X469),X10:Y276,2,FALSE)</f>
        <v>Georg</v>
      </c>
      <c r="X469" s="94" t="str">
        <f t="shared" si="18"/>
        <v>4.1</v>
      </c>
      <c r="Y469" s="78"/>
    </row>
    <row r="470" spans="1:25" ht="37.5" customHeight="1" x14ac:dyDescent="0.2">
      <c r="A470" s="165" t="s">
        <v>193</v>
      </c>
      <c r="B470" s="129" t="s">
        <v>131</v>
      </c>
      <c r="C470" s="41" t="s">
        <v>11</v>
      </c>
      <c r="D470" s="79" t="s">
        <v>356</v>
      </c>
      <c r="E470" s="76" t="s">
        <v>754</v>
      </c>
      <c r="F470" s="42" t="s">
        <v>25</v>
      </c>
      <c r="G470" s="42" t="s">
        <v>432</v>
      </c>
      <c r="H470" s="42" t="s">
        <v>1365</v>
      </c>
      <c r="I470" s="177" t="s">
        <v>1366</v>
      </c>
      <c r="J470" s="54"/>
      <c r="K470" s="44"/>
      <c r="L470" s="54"/>
      <c r="M470" s="44"/>
      <c r="N470" s="45"/>
      <c r="O470" s="188" t="s">
        <v>252</v>
      </c>
      <c r="P470" s="45"/>
      <c r="Q470" s="48" t="s">
        <v>1367</v>
      </c>
      <c r="R470" s="48" t="s">
        <v>465</v>
      </c>
      <c r="S470" s="46" t="s">
        <v>31</v>
      </c>
      <c r="T470" s="166" t="s">
        <v>214</v>
      </c>
      <c r="U470" s="178"/>
      <c r="V470" s="178"/>
      <c r="W470" s="107" t="str">
        <f>VLOOKUP(TRIM(X470),X10:Y276,2,FALSE)</f>
        <v>Georg</v>
      </c>
      <c r="X470" s="94" t="str">
        <f t="shared" ref="X470:X533" si="19">IF(ISNONTEXT(D470),"" &amp; D470 &amp;"",T(D470))</f>
        <v>3.5</v>
      </c>
      <c r="Y470" s="78"/>
    </row>
    <row r="471" spans="1:25" ht="37.5" customHeight="1" x14ac:dyDescent="0.2">
      <c r="A471" s="165" t="s">
        <v>193</v>
      </c>
      <c r="B471" s="129" t="s">
        <v>131</v>
      </c>
      <c r="C471" s="41" t="s">
        <v>11</v>
      </c>
      <c r="D471" s="79" t="s">
        <v>369</v>
      </c>
      <c r="E471" s="76" t="s">
        <v>755</v>
      </c>
      <c r="F471" s="42" t="s">
        <v>194</v>
      </c>
      <c r="G471" s="42" t="s">
        <v>56</v>
      </c>
      <c r="H471" s="42" t="s">
        <v>319</v>
      </c>
      <c r="I471" s="177" t="s">
        <v>1366</v>
      </c>
      <c r="J471" s="54"/>
      <c r="K471" s="44"/>
      <c r="L471" s="54"/>
      <c r="M471" s="44"/>
      <c r="N471" s="45"/>
      <c r="O471" s="188" t="s">
        <v>252</v>
      </c>
      <c r="P471" s="45" t="s">
        <v>1219</v>
      </c>
      <c r="Q471" s="48" t="s">
        <v>1670</v>
      </c>
      <c r="R471" s="48" t="s">
        <v>2170</v>
      </c>
      <c r="S471" s="46" t="s">
        <v>31</v>
      </c>
      <c r="T471" s="166" t="s">
        <v>214</v>
      </c>
      <c r="U471" s="178"/>
      <c r="V471" s="178"/>
      <c r="W471" s="107" t="str">
        <f>VLOOKUP(TRIM(X471),X10:Y276,2,FALSE)</f>
        <v>Georg</v>
      </c>
      <c r="X471" s="94" t="str">
        <f t="shared" si="19"/>
        <v>6.5</v>
      </c>
      <c r="Y471" s="78"/>
    </row>
    <row r="472" spans="1:25" ht="37.5" customHeight="1" x14ac:dyDescent="0.2">
      <c r="A472" s="165" t="s">
        <v>193</v>
      </c>
      <c r="B472" s="129" t="s">
        <v>131</v>
      </c>
      <c r="C472" s="41" t="s">
        <v>11</v>
      </c>
      <c r="D472" s="79" t="s">
        <v>369</v>
      </c>
      <c r="E472" s="76" t="s">
        <v>756</v>
      </c>
      <c r="F472" s="42" t="s">
        <v>184</v>
      </c>
      <c r="G472" s="42" t="s">
        <v>56</v>
      </c>
      <c r="H472" s="42" t="s">
        <v>1368</v>
      </c>
      <c r="I472" s="177" t="s">
        <v>1366</v>
      </c>
      <c r="J472" s="54"/>
      <c r="K472" s="44"/>
      <c r="L472" s="54"/>
      <c r="M472" s="44"/>
      <c r="N472" s="45"/>
      <c r="O472" s="188" t="s">
        <v>252</v>
      </c>
      <c r="P472" s="45" t="s">
        <v>483</v>
      </c>
      <c r="Q472" s="48" t="s">
        <v>1671</v>
      </c>
      <c r="R472" s="48" t="s">
        <v>2170</v>
      </c>
      <c r="S472" s="46" t="s">
        <v>31</v>
      </c>
      <c r="T472" s="166" t="s">
        <v>214</v>
      </c>
      <c r="U472" s="178"/>
      <c r="V472" s="178"/>
      <c r="W472" s="107" t="str">
        <f>VLOOKUP(TRIM(X472),X10:Y276,2,FALSE)</f>
        <v>Georg</v>
      </c>
      <c r="X472" s="94" t="str">
        <f t="shared" si="19"/>
        <v>6.5</v>
      </c>
      <c r="Y472" s="78"/>
    </row>
    <row r="473" spans="1:25" ht="37.5" customHeight="1" x14ac:dyDescent="0.2">
      <c r="A473" s="165" t="s">
        <v>193</v>
      </c>
      <c r="B473" s="129" t="s">
        <v>131</v>
      </c>
      <c r="C473" s="41" t="s">
        <v>11</v>
      </c>
      <c r="D473" s="79" t="s">
        <v>351</v>
      </c>
      <c r="E473" s="76" t="s">
        <v>757</v>
      </c>
      <c r="F473" s="42" t="s">
        <v>30</v>
      </c>
      <c r="G473" s="42" t="s">
        <v>56</v>
      </c>
      <c r="H473" s="42" t="s">
        <v>1369</v>
      </c>
      <c r="I473" s="177" t="s">
        <v>1366</v>
      </c>
      <c r="J473" s="54"/>
      <c r="K473" s="44"/>
      <c r="L473" s="54"/>
      <c r="M473" s="44"/>
      <c r="N473" s="45"/>
      <c r="O473" s="188" t="s">
        <v>252</v>
      </c>
      <c r="P473" s="45" t="s">
        <v>1370</v>
      </c>
      <c r="Q473" s="48" t="s">
        <v>1672</v>
      </c>
      <c r="R473" s="48" t="s">
        <v>2037</v>
      </c>
      <c r="S473" s="46" t="s">
        <v>2036</v>
      </c>
      <c r="T473" s="166" t="s">
        <v>214</v>
      </c>
      <c r="U473" s="178"/>
      <c r="V473" s="178"/>
      <c r="W473" s="107" t="str">
        <f>VLOOKUP(TRIM(X473),X10:Y276,2,FALSE)</f>
        <v>Georg</v>
      </c>
      <c r="X473" s="94" t="str">
        <f t="shared" si="19"/>
        <v>2.2</v>
      </c>
      <c r="Y473" s="78"/>
    </row>
    <row r="474" spans="1:25" ht="37.5" customHeight="1" x14ac:dyDescent="0.2">
      <c r="A474" s="165" t="s">
        <v>193</v>
      </c>
      <c r="B474" s="129" t="s">
        <v>131</v>
      </c>
      <c r="C474" s="41" t="s">
        <v>11</v>
      </c>
      <c r="D474" s="79" t="s">
        <v>376</v>
      </c>
      <c r="E474" s="76" t="s">
        <v>758</v>
      </c>
      <c r="F474" s="42" t="s">
        <v>181</v>
      </c>
      <c r="G474" s="42" t="s">
        <v>56</v>
      </c>
      <c r="H474" s="42" t="s">
        <v>1372</v>
      </c>
      <c r="I474" s="177" t="s">
        <v>143</v>
      </c>
      <c r="J474" s="54"/>
      <c r="K474" s="44"/>
      <c r="L474" s="54"/>
      <c r="M474" s="44"/>
      <c r="N474" s="45"/>
      <c r="O474" s="188"/>
      <c r="P474" s="45" t="s">
        <v>253</v>
      </c>
      <c r="Q474" s="48" t="s">
        <v>1605</v>
      </c>
      <c r="R474" s="48" t="s">
        <v>2026</v>
      </c>
      <c r="S474" s="46" t="s">
        <v>244</v>
      </c>
      <c r="T474" s="166" t="s">
        <v>167</v>
      </c>
      <c r="U474" s="178"/>
      <c r="V474" s="178"/>
      <c r="W474" s="107" t="str">
        <f>VLOOKUP(TRIM(X474),X10:Y276,2,FALSE)</f>
        <v>Georg</v>
      </c>
      <c r="X474" s="94" t="str">
        <f t="shared" si="19"/>
        <v>16.5</v>
      </c>
      <c r="Y474" s="78"/>
    </row>
    <row r="475" spans="1:25" ht="37.5" customHeight="1" x14ac:dyDescent="0.2">
      <c r="A475" s="165" t="s">
        <v>193</v>
      </c>
      <c r="B475" s="129" t="s">
        <v>131</v>
      </c>
      <c r="C475" s="41" t="s">
        <v>11</v>
      </c>
      <c r="D475" s="79" t="s">
        <v>376</v>
      </c>
      <c r="E475" s="76" t="s">
        <v>759</v>
      </c>
      <c r="F475" s="42" t="s">
        <v>181</v>
      </c>
      <c r="G475" s="42" t="s">
        <v>56</v>
      </c>
      <c r="H475" s="42" t="s">
        <v>1373</v>
      </c>
      <c r="I475" s="177" t="s">
        <v>143</v>
      </c>
      <c r="J475" s="54"/>
      <c r="K475" s="44"/>
      <c r="L475" s="54"/>
      <c r="M475" s="44"/>
      <c r="N475" s="45"/>
      <c r="O475" s="188"/>
      <c r="P475" s="45" t="s">
        <v>1374</v>
      </c>
      <c r="Q475" s="48" t="s">
        <v>1606</v>
      </c>
      <c r="R475" s="48" t="s">
        <v>2121</v>
      </c>
      <c r="S475" s="46" t="s">
        <v>8</v>
      </c>
      <c r="T475" s="166" t="s">
        <v>167</v>
      </c>
      <c r="U475" s="178"/>
      <c r="V475" s="178" t="s">
        <v>172</v>
      </c>
      <c r="W475" s="107" t="str">
        <f>VLOOKUP(TRIM(X475),X10:Y276,2,FALSE)</f>
        <v>Georg</v>
      </c>
      <c r="X475" s="94" t="str">
        <f t="shared" si="19"/>
        <v>16.5</v>
      </c>
      <c r="Y475" s="78"/>
    </row>
    <row r="476" spans="1:25" ht="37.5" customHeight="1" x14ac:dyDescent="0.2">
      <c r="A476" s="165" t="s">
        <v>193</v>
      </c>
      <c r="B476" s="129" t="s">
        <v>131</v>
      </c>
      <c r="C476" s="41" t="s">
        <v>11</v>
      </c>
      <c r="D476" s="79" t="s">
        <v>376</v>
      </c>
      <c r="E476" s="76" t="s">
        <v>760</v>
      </c>
      <c r="F476" s="42" t="s">
        <v>181</v>
      </c>
      <c r="G476" s="42" t="s">
        <v>56</v>
      </c>
      <c r="H476" s="42" t="s">
        <v>508</v>
      </c>
      <c r="I476" s="177" t="s">
        <v>143</v>
      </c>
      <c r="J476" s="54"/>
      <c r="K476" s="44"/>
      <c r="L476" s="54"/>
      <c r="M476" s="44"/>
      <c r="N476" s="45"/>
      <c r="O476" s="188"/>
      <c r="P476" s="45" t="s">
        <v>310</v>
      </c>
      <c r="Q476" s="48" t="s">
        <v>1607</v>
      </c>
      <c r="R476" s="48" t="s">
        <v>2121</v>
      </c>
      <c r="S476" s="46" t="s">
        <v>8</v>
      </c>
      <c r="T476" s="166" t="s">
        <v>167</v>
      </c>
      <c r="U476" s="178"/>
      <c r="V476" s="178" t="s">
        <v>172</v>
      </c>
      <c r="W476" s="107" t="str">
        <f>VLOOKUP(TRIM(X476),X10:Y276,2,FALSE)</f>
        <v>Georg</v>
      </c>
      <c r="X476" s="94" t="str">
        <f t="shared" si="19"/>
        <v>16.5</v>
      </c>
      <c r="Y476" s="78"/>
    </row>
    <row r="477" spans="1:25" ht="37.5" customHeight="1" x14ac:dyDescent="0.2">
      <c r="A477" s="165" t="s">
        <v>193</v>
      </c>
      <c r="B477" s="129" t="s">
        <v>131</v>
      </c>
      <c r="C477" s="41" t="s">
        <v>11</v>
      </c>
      <c r="D477" s="79" t="s">
        <v>376</v>
      </c>
      <c r="E477" s="76" t="s">
        <v>761</v>
      </c>
      <c r="F477" s="42" t="s">
        <v>181</v>
      </c>
      <c r="G477" s="42" t="s">
        <v>56</v>
      </c>
      <c r="H477" s="42" t="s">
        <v>1375</v>
      </c>
      <c r="I477" s="177" t="s">
        <v>143</v>
      </c>
      <c r="J477" s="54"/>
      <c r="K477" s="44"/>
      <c r="L477" s="54"/>
      <c r="M477" s="44"/>
      <c r="N477" s="45"/>
      <c r="O477" s="188"/>
      <c r="P477" s="45" t="s">
        <v>505</v>
      </c>
      <c r="Q477" s="48" t="s">
        <v>1608</v>
      </c>
      <c r="R477" s="48" t="s">
        <v>2121</v>
      </c>
      <c r="S477" s="46" t="s">
        <v>8</v>
      </c>
      <c r="T477" s="166" t="s">
        <v>167</v>
      </c>
      <c r="U477" s="178"/>
      <c r="V477" s="178" t="s">
        <v>172</v>
      </c>
      <c r="W477" s="107" t="str">
        <f>VLOOKUP(TRIM(X477),X10:Y276,2,FALSE)</f>
        <v>Georg</v>
      </c>
      <c r="X477" s="94" t="str">
        <f t="shared" si="19"/>
        <v>16.5</v>
      </c>
      <c r="Y477" s="78"/>
    </row>
    <row r="478" spans="1:25" ht="37.5" customHeight="1" x14ac:dyDescent="0.2">
      <c r="A478" s="165" t="s">
        <v>193</v>
      </c>
      <c r="B478" s="129" t="s">
        <v>131</v>
      </c>
      <c r="C478" s="41" t="s">
        <v>11</v>
      </c>
      <c r="D478" s="79" t="s">
        <v>376</v>
      </c>
      <c r="E478" s="76" t="s">
        <v>762</v>
      </c>
      <c r="F478" s="42" t="s">
        <v>181</v>
      </c>
      <c r="G478" s="42" t="s">
        <v>56</v>
      </c>
      <c r="H478" s="42" t="s">
        <v>512</v>
      </c>
      <c r="I478" s="177" t="s">
        <v>143</v>
      </c>
      <c r="J478" s="54"/>
      <c r="K478" s="44"/>
      <c r="L478" s="54"/>
      <c r="M478" s="44"/>
      <c r="N478" s="45"/>
      <c r="O478" s="188"/>
      <c r="P478" s="45" t="s">
        <v>314</v>
      </c>
      <c r="Q478" s="48" t="s">
        <v>1609</v>
      </c>
      <c r="R478" s="48" t="s">
        <v>2121</v>
      </c>
      <c r="S478" s="46" t="s">
        <v>8</v>
      </c>
      <c r="T478" s="166" t="s">
        <v>167</v>
      </c>
      <c r="U478" s="178"/>
      <c r="V478" s="178" t="s">
        <v>172</v>
      </c>
      <c r="W478" s="107" t="str">
        <f>VLOOKUP(TRIM(X478),X10:Y276,2,FALSE)</f>
        <v>Georg</v>
      </c>
      <c r="X478" s="94" t="str">
        <f t="shared" si="19"/>
        <v>16.5</v>
      </c>
      <c r="Y478" s="78"/>
    </row>
    <row r="479" spans="1:25" ht="37.5" customHeight="1" x14ac:dyDescent="0.2">
      <c r="A479" s="165" t="s">
        <v>193</v>
      </c>
      <c r="B479" s="129" t="s">
        <v>131</v>
      </c>
      <c r="C479" s="41" t="s">
        <v>11</v>
      </c>
      <c r="D479" s="79" t="s">
        <v>376</v>
      </c>
      <c r="E479" s="76" t="s">
        <v>763</v>
      </c>
      <c r="F479" s="42" t="s">
        <v>181</v>
      </c>
      <c r="G479" s="42" t="s">
        <v>56</v>
      </c>
      <c r="H479" s="42" t="s">
        <v>507</v>
      </c>
      <c r="I479" s="177" t="s">
        <v>143</v>
      </c>
      <c r="J479" s="54"/>
      <c r="K479" s="44"/>
      <c r="L479" s="54"/>
      <c r="M479" s="44"/>
      <c r="N479" s="45"/>
      <c r="O479" s="188"/>
      <c r="P479" s="45" t="s">
        <v>311</v>
      </c>
      <c r="Q479" s="48" t="s">
        <v>1610</v>
      </c>
      <c r="R479" s="48" t="s">
        <v>2121</v>
      </c>
      <c r="S479" s="46" t="s">
        <v>8</v>
      </c>
      <c r="T479" s="166" t="s">
        <v>167</v>
      </c>
      <c r="U479" s="178"/>
      <c r="V479" s="178" t="s">
        <v>172</v>
      </c>
      <c r="W479" s="107" t="str">
        <f>VLOOKUP(TRIM(X479),X10:Y276,2,FALSE)</f>
        <v>Georg</v>
      </c>
      <c r="X479" s="94" t="str">
        <f t="shared" si="19"/>
        <v>16.5</v>
      </c>
      <c r="Y479" s="78"/>
    </row>
    <row r="480" spans="1:25" ht="37.5" customHeight="1" x14ac:dyDescent="0.2">
      <c r="A480" s="165" t="s">
        <v>193</v>
      </c>
      <c r="B480" s="129" t="s">
        <v>131</v>
      </c>
      <c r="C480" s="41" t="s">
        <v>11</v>
      </c>
      <c r="D480" s="79" t="s">
        <v>134</v>
      </c>
      <c r="E480" s="76" t="s">
        <v>764</v>
      </c>
      <c r="F480" s="42" t="s">
        <v>181</v>
      </c>
      <c r="G480" s="42" t="s">
        <v>56</v>
      </c>
      <c r="H480" s="42" t="s">
        <v>1376</v>
      </c>
      <c r="I480" s="177" t="s">
        <v>143</v>
      </c>
      <c r="J480" s="54"/>
      <c r="K480" s="44"/>
      <c r="L480" s="54"/>
      <c r="M480" s="44"/>
      <c r="N480" s="45"/>
      <c r="O480" s="188"/>
      <c r="P480" s="45" t="s">
        <v>224</v>
      </c>
      <c r="Q480" s="48" t="s">
        <v>1611</v>
      </c>
      <c r="R480" s="48" t="s">
        <v>2121</v>
      </c>
      <c r="S480" s="46" t="s">
        <v>8</v>
      </c>
      <c r="T480" s="166" t="s">
        <v>167</v>
      </c>
      <c r="U480" s="178"/>
      <c r="V480" s="178" t="s">
        <v>172</v>
      </c>
      <c r="W480" s="107" t="str">
        <f>VLOOKUP(TRIM(X480),X10:Y276,2,FALSE)</f>
        <v>Georg</v>
      </c>
      <c r="X480" s="94" t="str">
        <f t="shared" si="19"/>
        <v>15</v>
      </c>
      <c r="Y480" s="78"/>
    </row>
    <row r="481" spans="1:25" ht="37.5" customHeight="1" x14ac:dyDescent="0.2">
      <c r="A481" s="165" t="s">
        <v>193</v>
      </c>
      <c r="B481" s="129" t="s">
        <v>131</v>
      </c>
      <c r="C481" s="41" t="s">
        <v>11</v>
      </c>
      <c r="D481" s="79" t="s">
        <v>134</v>
      </c>
      <c r="E481" s="76" t="s">
        <v>765</v>
      </c>
      <c r="F481" s="42" t="s">
        <v>181</v>
      </c>
      <c r="G481" s="42" t="s">
        <v>56</v>
      </c>
      <c r="H481" s="42" t="s">
        <v>1377</v>
      </c>
      <c r="I481" s="177" t="s">
        <v>143</v>
      </c>
      <c r="J481" s="54"/>
      <c r="K481" s="44"/>
      <c r="L481" s="54"/>
      <c r="M481" s="44"/>
      <c r="N481" s="45"/>
      <c r="O481" s="188"/>
      <c r="P481" s="45" t="s">
        <v>224</v>
      </c>
      <c r="Q481" s="48" t="s">
        <v>1612</v>
      </c>
      <c r="R481" s="48" t="s">
        <v>2121</v>
      </c>
      <c r="S481" s="46" t="s">
        <v>8</v>
      </c>
      <c r="T481" s="166" t="s">
        <v>167</v>
      </c>
      <c r="U481" s="178"/>
      <c r="V481" s="178" t="s">
        <v>172</v>
      </c>
      <c r="W481" s="107" t="str">
        <f>VLOOKUP(TRIM(X481),X10:Y276,2,FALSE)</f>
        <v>Georg</v>
      </c>
      <c r="X481" s="94" t="str">
        <f t="shared" si="19"/>
        <v>15</v>
      </c>
      <c r="Y481" s="78"/>
    </row>
    <row r="482" spans="1:25" ht="37.5" customHeight="1" x14ac:dyDescent="0.2">
      <c r="A482" s="165" t="s">
        <v>193</v>
      </c>
      <c r="B482" s="129" t="s">
        <v>131</v>
      </c>
      <c r="C482" s="41" t="s">
        <v>11</v>
      </c>
      <c r="D482" s="79" t="s">
        <v>133</v>
      </c>
      <c r="E482" s="76" t="s">
        <v>766</v>
      </c>
      <c r="F482" s="42" t="s">
        <v>181</v>
      </c>
      <c r="G482" s="42" t="s">
        <v>56</v>
      </c>
      <c r="H482" s="42" t="s">
        <v>1378</v>
      </c>
      <c r="I482" s="177" t="s">
        <v>143</v>
      </c>
      <c r="J482" s="54"/>
      <c r="K482" s="44"/>
      <c r="L482" s="54"/>
      <c r="M482" s="44"/>
      <c r="N482" s="45"/>
      <c r="O482" s="188"/>
      <c r="P482" s="45" t="s">
        <v>316</v>
      </c>
      <c r="Q482" s="48" t="s">
        <v>1613</v>
      </c>
      <c r="R482" s="48" t="s">
        <v>2121</v>
      </c>
      <c r="S482" s="46" t="s">
        <v>8</v>
      </c>
      <c r="T482" s="166" t="s">
        <v>167</v>
      </c>
      <c r="U482" s="178"/>
      <c r="V482" s="178" t="s">
        <v>172</v>
      </c>
      <c r="W482" s="107" t="str">
        <f>VLOOKUP(TRIM(X482),X10:Y276,2,FALSE)</f>
        <v>Georg</v>
      </c>
      <c r="X482" s="94" t="str">
        <f t="shared" si="19"/>
        <v>11</v>
      </c>
      <c r="Y482" s="78"/>
    </row>
    <row r="483" spans="1:25" ht="37.5" customHeight="1" x14ac:dyDescent="0.2">
      <c r="A483" s="165" t="s">
        <v>193</v>
      </c>
      <c r="B483" s="129" t="s">
        <v>131</v>
      </c>
      <c r="C483" s="41" t="s">
        <v>11</v>
      </c>
      <c r="D483" s="79" t="s">
        <v>134</v>
      </c>
      <c r="E483" s="76" t="s">
        <v>767</v>
      </c>
      <c r="F483" s="42" t="s">
        <v>181</v>
      </c>
      <c r="G483" s="42" t="s">
        <v>56</v>
      </c>
      <c r="H483" s="42" t="s">
        <v>1361</v>
      </c>
      <c r="I483" s="177" t="s">
        <v>143</v>
      </c>
      <c r="J483" s="54"/>
      <c r="K483" s="44"/>
      <c r="L483" s="54"/>
      <c r="M483" s="44"/>
      <c r="N483" s="45"/>
      <c r="O483" s="188"/>
      <c r="P483" s="45" t="s">
        <v>210</v>
      </c>
      <c r="Q483" s="48" t="s">
        <v>1614</v>
      </c>
      <c r="R483" s="48" t="s">
        <v>2121</v>
      </c>
      <c r="S483" s="46" t="s">
        <v>8</v>
      </c>
      <c r="T483" s="166" t="s">
        <v>167</v>
      </c>
      <c r="U483" s="178"/>
      <c r="V483" s="178" t="s">
        <v>172</v>
      </c>
      <c r="W483" s="107" t="str">
        <f>VLOOKUP(TRIM(X483),X10:Y276,2,FALSE)</f>
        <v>Georg</v>
      </c>
      <c r="X483" s="94" t="str">
        <f t="shared" si="19"/>
        <v>15</v>
      </c>
      <c r="Y483" s="78"/>
    </row>
    <row r="484" spans="1:25" ht="37.5" customHeight="1" x14ac:dyDescent="0.2">
      <c r="A484" s="165" t="s">
        <v>193</v>
      </c>
      <c r="B484" s="129" t="s">
        <v>131</v>
      </c>
      <c r="C484" s="41" t="s">
        <v>11</v>
      </c>
      <c r="D484" s="79" t="s">
        <v>376</v>
      </c>
      <c r="E484" s="76" t="s">
        <v>768</v>
      </c>
      <c r="F484" s="42" t="s">
        <v>181</v>
      </c>
      <c r="G484" s="42" t="s">
        <v>56</v>
      </c>
      <c r="H484" s="42" t="s">
        <v>488</v>
      </c>
      <c r="I484" s="177" t="s">
        <v>143</v>
      </c>
      <c r="J484" s="54"/>
      <c r="K484" s="44"/>
      <c r="L484" s="54"/>
      <c r="M484" s="44"/>
      <c r="N484" s="45"/>
      <c r="O484" s="188"/>
      <c r="P484" s="45" t="s">
        <v>242</v>
      </c>
      <c r="Q484" s="48" t="s">
        <v>1615</v>
      </c>
      <c r="R484" s="48" t="s">
        <v>2121</v>
      </c>
      <c r="S484" s="46" t="s">
        <v>8</v>
      </c>
      <c r="T484" s="166" t="s">
        <v>167</v>
      </c>
      <c r="U484" s="178"/>
      <c r="V484" s="178" t="s">
        <v>172</v>
      </c>
      <c r="W484" s="107" t="str">
        <f>VLOOKUP(TRIM(X484),X10:Y276,2,FALSE)</f>
        <v>Georg</v>
      </c>
      <c r="X484" s="94" t="str">
        <f t="shared" si="19"/>
        <v>16.5</v>
      </c>
      <c r="Y484" s="78"/>
    </row>
    <row r="485" spans="1:25" ht="37.5" customHeight="1" x14ac:dyDescent="0.2">
      <c r="A485" s="165" t="s">
        <v>193</v>
      </c>
      <c r="B485" s="129" t="s">
        <v>131</v>
      </c>
      <c r="C485" s="41" t="s">
        <v>11</v>
      </c>
      <c r="D485" s="79" t="s">
        <v>134</v>
      </c>
      <c r="E485" s="76" t="s">
        <v>769</v>
      </c>
      <c r="F485" s="42" t="s">
        <v>181</v>
      </c>
      <c r="G485" s="42" t="s">
        <v>56</v>
      </c>
      <c r="H485" s="42" t="s">
        <v>510</v>
      </c>
      <c r="I485" s="177" t="s">
        <v>143</v>
      </c>
      <c r="J485" s="54"/>
      <c r="K485" s="44"/>
      <c r="L485" s="54"/>
      <c r="M485" s="44"/>
      <c r="N485" s="45"/>
      <c r="O485" s="188"/>
      <c r="P485" s="45" t="s">
        <v>226</v>
      </c>
      <c r="Q485" s="48" t="s">
        <v>1616</v>
      </c>
      <c r="R485" s="48" t="s">
        <v>2121</v>
      </c>
      <c r="S485" s="46" t="s">
        <v>8</v>
      </c>
      <c r="T485" s="166" t="s">
        <v>167</v>
      </c>
      <c r="U485" s="178"/>
      <c r="V485" s="178" t="s">
        <v>172</v>
      </c>
      <c r="W485" s="107" t="str">
        <f>VLOOKUP(TRIM(X485),X10:Y276,2,FALSE)</f>
        <v>Georg</v>
      </c>
      <c r="X485" s="94" t="str">
        <f t="shared" si="19"/>
        <v>15</v>
      </c>
      <c r="Y485" s="78"/>
    </row>
    <row r="486" spans="1:25" ht="37.5" customHeight="1" x14ac:dyDescent="0.2">
      <c r="A486" s="165" t="s">
        <v>193</v>
      </c>
      <c r="B486" s="129" t="s">
        <v>131</v>
      </c>
      <c r="C486" s="41" t="s">
        <v>11</v>
      </c>
      <c r="D486" s="79" t="s">
        <v>134</v>
      </c>
      <c r="E486" s="76" t="s">
        <v>770</v>
      </c>
      <c r="F486" s="42" t="s">
        <v>181</v>
      </c>
      <c r="G486" s="42" t="s">
        <v>56</v>
      </c>
      <c r="H486" s="42" t="s">
        <v>511</v>
      </c>
      <c r="I486" s="177" t="s">
        <v>143</v>
      </c>
      <c r="J486" s="54"/>
      <c r="K486" s="44"/>
      <c r="L486" s="54"/>
      <c r="M486" s="44"/>
      <c r="N486" s="45"/>
      <c r="O486" s="188"/>
      <c r="P486" s="45" t="s">
        <v>226</v>
      </c>
      <c r="Q486" s="48" t="s">
        <v>1617</v>
      </c>
      <c r="R486" s="48" t="s">
        <v>2121</v>
      </c>
      <c r="S486" s="46" t="s">
        <v>8</v>
      </c>
      <c r="T486" s="166" t="s">
        <v>167</v>
      </c>
      <c r="U486" s="178"/>
      <c r="V486" s="178" t="s">
        <v>172</v>
      </c>
      <c r="W486" s="107" t="str">
        <f>VLOOKUP(TRIM(X486),X10:Y276,2,FALSE)</f>
        <v>Georg</v>
      </c>
      <c r="X486" s="94" t="str">
        <f t="shared" si="19"/>
        <v>15</v>
      </c>
      <c r="Y486" s="78"/>
    </row>
    <row r="487" spans="1:25" ht="37.5" customHeight="1" x14ac:dyDescent="0.2">
      <c r="A487" s="165" t="s">
        <v>193</v>
      </c>
      <c r="B487" s="129" t="s">
        <v>131</v>
      </c>
      <c r="C487" s="41" t="s">
        <v>11</v>
      </c>
      <c r="D487" s="79" t="s">
        <v>134</v>
      </c>
      <c r="E487" s="76" t="s">
        <v>771</v>
      </c>
      <c r="F487" s="42" t="s">
        <v>181</v>
      </c>
      <c r="G487" s="42" t="s">
        <v>56</v>
      </c>
      <c r="H487" s="42" t="s">
        <v>537</v>
      </c>
      <c r="I487" s="177" t="s">
        <v>143</v>
      </c>
      <c r="J487" s="54"/>
      <c r="K487" s="44"/>
      <c r="L487" s="54"/>
      <c r="M487" s="44"/>
      <c r="N487" s="45"/>
      <c r="O487" s="188"/>
      <c r="P487" s="45" t="s">
        <v>226</v>
      </c>
      <c r="Q487" s="48" t="s">
        <v>1618</v>
      </c>
      <c r="R487" s="48" t="s">
        <v>2121</v>
      </c>
      <c r="S487" s="46" t="s">
        <v>8</v>
      </c>
      <c r="T487" s="166" t="s">
        <v>167</v>
      </c>
      <c r="U487" s="178"/>
      <c r="V487" s="178" t="s">
        <v>172</v>
      </c>
      <c r="W487" s="107" t="str">
        <f>VLOOKUP(TRIM(X487),X10:Y276,2,FALSE)</f>
        <v>Georg</v>
      </c>
      <c r="X487" s="94" t="str">
        <f t="shared" si="19"/>
        <v>15</v>
      </c>
      <c r="Y487" s="78"/>
    </row>
    <row r="488" spans="1:25" ht="37.5" customHeight="1" x14ac:dyDescent="0.2">
      <c r="A488" s="165" t="s">
        <v>193</v>
      </c>
      <c r="B488" s="129" t="s">
        <v>131</v>
      </c>
      <c r="C488" s="41" t="s">
        <v>11</v>
      </c>
      <c r="D488" s="79" t="s">
        <v>134</v>
      </c>
      <c r="E488" s="76" t="s">
        <v>772</v>
      </c>
      <c r="F488" s="42" t="s">
        <v>181</v>
      </c>
      <c r="G488" s="42" t="s">
        <v>56</v>
      </c>
      <c r="H488" s="42" t="s">
        <v>1379</v>
      </c>
      <c r="I488" s="177" t="s">
        <v>143</v>
      </c>
      <c r="J488" s="54"/>
      <c r="K488" s="44"/>
      <c r="L488" s="54"/>
      <c r="M488" s="44"/>
      <c r="N488" s="45"/>
      <c r="O488" s="188"/>
      <c r="P488" s="45" t="s">
        <v>257</v>
      </c>
      <c r="Q488" s="48" t="s">
        <v>1619</v>
      </c>
      <c r="R488" s="48" t="s">
        <v>2121</v>
      </c>
      <c r="S488" s="46" t="s">
        <v>8</v>
      </c>
      <c r="T488" s="166" t="s">
        <v>167</v>
      </c>
      <c r="U488" s="178"/>
      <c r="V488" s="178" t="s">
        <v>172</v>
      </c>
      <c r="W488" s="107" t="str">
        <f>VLOOKUP(TRIM(X488),X10:Y276,2,FALSE)</f>
        <v>Georg</v>
      </c>
      <c r="X488" s="94" t="str">
        <f t="shared" si="19"/>
        <v>15</v>
      </c>
      <c r="Y488" s="78"/>
    </row>
    <row r="489" spans="1:25" ht="37.5" customHeight="1" x14ac:dyDescent="0.2">
      <c r="A489" s="165" t="s">
        <v>193</v>
      </c>
      <c r="B489" s="129" t="s">
        <v>131</v>
      </c>
      <c r="C489" s="41" t="s">
        <v>11</v>
      </c>
      <c r="D489" s="79" t="s">
        <v>376</v>
      </c>
      <c r="E489" s="76" t="s">
        <v>773</v>
      </c>
      <c r="F489" s="42" t="s">
        <v>181</v>
      </c>
      <c r="G489" s="42" t="s">
        <v>56</v>
      </c>
      <c r="H489" s="42" t="s">
        <v>1380</v>
      </c>
      <c r="I489" s="177" t="s">
        <v>143</v>
      </c>
      <c r="J489" s="54"/>
      <c r="K489" s="44"/>
      <c r="L489" s="54"/>
      <c r="M489" s="44"/>
      <c r="N489" s="45"/>
      <c r="O489" s="188"/>
      <c r="P489" s="45" t="s">
        <v>1381</v>
      </c>
      <c r="Q489" s="48" t="s">
        <v>1620</v>
      </c>
      <c r="R489" s="48" t="s">
        <v>2121</v>
      </c>
      <c r="S489" s="46" t="s">
        <v>8</v>
      </c>
      <c r="T489" s="166" t="s">
        <v>167</v>
      </c>
      <c r="U489" s="178"/>
      <c r="V489" s="178" t="s">
        <v>172</v>
      </c>
      <c r="W489" s="107" t="str">
        <f>VLOOKUP(TRIM(X489),X10:Y276,2,FALSE)</f>
        <v>Georg</v>
      </c>
      <c r="X489" s="94" t="str">
        <f t="shared" si="19"/>
        <v>16.5</v>
      </c>
      <c r="Y489" s="78"/>
    </row>
    <row r="490" spans="1:25" ht="37.5" customHeight="1" x14ac:dyDescent="0.2">
      <c r="A490" s="165" t="s">
        <v>193</v>
      </c>
      <c r="B490" s="129" t="s">
        <v>131</v>
      </c>
      <c r="C490" s="41" t="s">
        <v>11</v>
      </c>
      <c r="D490" s="79" t="s">
        <v>376</v>
      </c>
      <c r="E490" s="76" t="s">
        <v>774</v>
      </c>
      <c r="F490" s="42" t="s">
        <v>181</v>
      </c>
      <c r="G490" s="42" t="s">
        <v>56</v>
      </c>
      <c r="H490" s="42" t="s">
        <v>1382</v>
      </c>
      <c r="I490" s="177" t="s">
        <v>143</v>
      </c>
      <c r="J490" s="54"/>
      <c r="K490" s="44"/>
      <c r="L490" s="54"/>
      <c r="M490" s="44"/>
      <c r="N490" s="45"/>
      <c r="O490" s="188"/>
      <c r="P490" s="45" t="s">
        <v>251</v>
      </c>
      <c r="Q490" s="48" t="s">
        <v>1621</v>
      </c>
      <c r="R490" s="48" t="s">
        <v>2121</v>
      </c>
      <c r="S490" s="46" t="s">
        <v>8</v>
      </c>
      <c r="T490" s="166" t="s">
        <v>167</v>
      </c>
      <c r="U490" s="178"/>
      <c r="V490" s="178" t="s">
        <v>172</v>
      </c>
      <c r="W490" s="107" t="str">
        <f>VLOOKUP(TRIM(X490),X10:Y276,2,FALSE)</f>
        <v>Georg</v>
      </c>
      <c r="X490" s="94" t="str">
        <f t="shared" si="19"/>
        <v>16.5</v>
      </c>
      <c r="Y490" s="78"/>
    </row>
    <row r="491" spans="1:25" ht="37.5" customHeight="1" x14ac:dyDescent="0.2">
      <c r="A491" s="165" t="s">
        <v>193</v>
      </c>
      <c r="B491" s="129" t="s">
        <v>131</v>
      </c>
      <c r="C491" s="41" t="s">
        <v>11</v>
      </c>
      <c r="D491" s="79" t="s">
        <v>376</v>
      </c>
      <c r="E491" s="76" t="s">
        <v>775</v>
      </c>
      <c r="F491" s="42" t="s">
        <v>181</v>
      </c>
      <c r="G491" s="42" t="s">
        <v>56</v>
      </c>
      <c r="H491" s="42" t="s">
        <v>503</v>
      </c>
      <c r="I491" s="177" t="s">
        <v>143</v>
      </c>
      <c r="J491" s="54"/>
      <c r="K491" s="44"/>
      <c r="L491" s="54"/>
      <c r="M491" s="44"/>
      <c r="N491" s="45"/>
      <c r="O491" s="188"/>
      <c r="P491" s="45" t="s">
        <v>317</v>
      </c>
      <c r="Q491" s="48" t="s">
        <v>1622</v>
      </c>
      <c r="R491" s="48" t="s">
        <v>2121</v>
      </c>
      <c r="S491" s="46" t="s">
        <v>8</v>
      </c>
      <c r="T491" s="166" t="s">
        <v>167</v>
      </c>
      <c r="U491" s="178"/>
      <c r="V491" s="178" t="s">
        <v>172</v>
      </c>
      <c r="W491" s="107" t="str">
        <f>VLOOKUP(TRIM(X491),X10:Y276,2,FALSE)</f>
        <v>Georg</v>
      </c>
      <c r="X491" s="94" t="str">
        <f t="shared" si="19"/>
        <v>16.5</v>
      </c>
      <c r="Y491" s="78"/>
    </row>
    <row r="492" spans="1:25" ht="37.5" customHeight="1" x14ac:dyDescent="0.2">
      <c r="A492" s="165" t="s">
        <v>193</v>
      </c>
      <c r="B492" s="129" t="s">
        <v>131</v>
      </c>
      <c r="C492" s="41" t="s">
        <v>11</v>
      </c>
      <c r="D492" s="79" t="s">
        <v>376</v>
      </c>
      <c r="E492" s="76" t="s">
        <v>776</v>
      </c>
      <c r="F492" s="42" t="s">
        <v>181</v>
      </c>
      <c r="G492" s="42" t="s">
        <v>56</v>
      </c>
      <c r="H492" s="42" t="s">
        <v>1383</v>
      </c>
      <c r="I492" s="177" t="s">
        <v>143</v>
      </c>
      <c r="J492" s="54"/>
      <c r="K492" s="44"/>
      <c r="L492" s="54"/>
      <c r="M492" s="44"/>
      <c r="N492" s="45"/>
      <c r="O492" s="188"/>
      <c r="P492" s="45" t="s">
        <v>1384</v>
      </c>
      <c r="Q492" s="48" t="s">
        <v>1623</v>
      </c>
      <c r="R492" s="48" t="s">
        <v>2121</v>
      </c>
      <c r="S492" s="46" t="s">
        <v>8</v>
      </c>
      <c r="T492" s="166" t="s">
        <v>167</v>
      </c>
      <c r="U492" s="178"/>
      <c r="V492" s="178" t="s">
        <v>172</v>
      </c>
      <c r="W492" s="107" t="str">
        <f>VLOOKUP(TRIM(X492),X10:Y276,2,FALSE)</f>
        <v>Georg</v>
      </c>
      <c r="X492" s="94" t="str">
        <f t="shared" si="19"/>
        <v>16.5</v>
      </c>
      <c r="Y492" s="78"/>
    </row>
    <row r="493" spans="1:25" ht="37.5" customHeight="1" x14ac:dyDescent="0.2">
      <c r="A493" s="165" t="s">
        <v>193</v>
      </c>
      <c r="B493" s="129" t="s">
        <v>131</v>
      </c>
      <c r="C493" s="41" t="s">
        <v>11</v>
      </c>
      <c r="D493" s="79" t="s">
        <v>376</v>
      </c>
      <c r="E493" s="76" t="s">
        <v>777</v>
      </c>
      <c r="F493" s="42" t="s">
        <v>181</v>
      </c>
      <c r="G493" s="42" t="s">
        <v>56</v>
      </c>
      <c r="H493" s="42" t="s">
        <v>1385</v>
      </c>
      <c r="I493" s="177" t="s">
        <v>143</v>
      </c>
      <c r="J493" s="54"/>
      <c r="K493" s="44"/>
      <c r="L493" s="54"/>
      <c r="M493" s="44"/>
      <c r="N493" s="45"/>
      <c r="O493" s="188"/>
      <c r="P493" s="45" t="s">
        <v>441</v>
      </c>
      <c r="Q493" s="48" t="s">
        <v>1624</v>
      </c>
      <c r="R493" s="48" t="s">
        <v>2121</v>
      </c>
      <c r="S493" s="46" t="s">
        <v>8</v>
      </c>
      <c r="T493" s="166" t="s">
        <v>167</v>
      </c>
      <c r="U493" s="178"/>
      <c r="V493" s="178" t="s">
        <v>172</v>
      </c>
      <c r="W493" s="107" t="str">
        <f>VLOOKUP(TRIM(X493),X10:Y276,2,FALSE)</f>
        <v>Georg</v>
      </c>
      <c r="X493" s="94" t="str">
        <f t="shared" si="19"/>
        <v>16.5</v>
      </c>
      <c r="Y493" s="78"/>
    </row>
    <row r="494" spans="1:25" ht="37.5" customHeight="1" x14ac:dyDescent="0.2">
      <c r="A494" s="165" t="s">
        <v>193</v>
      </c>
      <c r="B494" s="129" t="s">
        <v>131</v>
      </c>
      <c r="C494" s="41" t="s">
        <v>11</v>
      </c>
      <c r="D494" s="79" t="s">
        <v>376</v>
      </c>
      <c r="E494" s="76" t="s">
        <v>778</v>
      </c>
      <c r="F494" s="42" t="s">
        <v>181</v>
      </c>
      <c r="G494" s="42" t="s">
        <v>56</v>
      </c>
      <c r="H494" s="42" t="s">
        <v>1386</v>
      </c>
      <c r="I494" s="177" t="s">
        <v>143</v>
      </c>
      <c r="J494" s="54"/>
      <c r="K494" s="44"/>
      <c r="L494" s="54"/>
      <c r="M494" s="44"/>
      <c r="N494" s="45"/>
      <c r="O494" s="188"/>
      <c r="P494" s="45" t="s">
        <v>514</v>
      </c>
      <c r="Q494" s="48" t="s">
        <v>1625</v>
      </c>
      <c r="R494" s="48" t="s">
        <v>2121</v>
      </c>
      <c r="S494" s="46" t="s">
        <v>8</v>
      </c>
      <c r="T494" s="166" t="s">
        <v>167</v>
      </c>
      <c r="U494" s="178"/>
      <c r="V494" s="178" t="s">
        <v>172</v>
      </c>
      <c r="W494" s="107" t="str">
        <f>VLOOKUP(TRIM(X494),X10:Y276,2,FALSE)</f>
        <v>Georg</v>
      </c>
      <c r="X494" s="94" t="str">
        <f t="shared" si="19"/>
        <v>16.5</v>
      </c>
      <c r="Y494" s="78"/>
    </row>
    <row r="495" spans="1:25" ht="37.5" customHeight="1" x14ac:dyDescent="0.2">
      <c r="A495" s="165" t="s">
        <v>193</v>
      </c>
      <c r="B495" s="129" t="s">
        <v>131</v>
      </c>
      <c r="C495" s="41" t="s">
        <v>11</v>
      </c>
      <c r="D495" s="79" t="s">
        <v>376</v>
      </c>
      <c r="E495" s="76" t="s">
        <v>779</v>
      </c>
      <c r="F495" s="42" t="s">
        <v>181</v>
      </c>
      <c r="G495" s="42" t="s">
        <v>56</v>
      </c>
      <c r="H495" s="42" t="s">
        <v>1387</v>
      </c>
      <c r="I495" s="177" t="s">
        <v>143</v>
      </c>
      <c r="J495" s="54"/>
      <c r="K495" s="44"/>
      <c r="L495" s="54"/>
      <c r="M495" s="44"/>
      <c r="N495" s="45"/>
      <c r="O495" s="188"/>
      <c r="P495" s="45" t="s">
        <v>1106</v>
      </c>
      <c r="Q495" s="48" t="s">
        <v>1626</v>
      </c>
      <c r="R495" s="48" t="s">
        <v>2121</v>
      </c>
      <c r="S495" s="46" t="s">
        <v>8</v>
      </c>
      <c r="T495" s="166" t="s">
        <v>167</v>
      </c>
      <c r="U495" s="178"/>
      <c r="V495" s="178" t="s">
        <v>172</v>
      </c>
      <c r="W495" s="107" t="str">
        <f>VLOOKUP(TRIM(X495),X10:Y276,2,FALSE)</f>
        <v>Georg</v>
      </c>
      <c r="X495" s="94" t="str">
        <f t="shared" si="19"/>
        <v>16.5</v>
      </c>
      <c r="Y495" s="78"/>
    </row>
    <row r="496" spans="1:25" ht="37.5" customHeight="1" x14ac:dyDescent="0.2">
      <c r="A496" s="165" t="s">
        <v>193</v>
      </c>
      <c r="B496" s="129" t="s">
        <v>131</v>
      </c>
      <c r="C496" s="41" t="s">
        <v>11</v>
      </c>
      <c r="D496" s="79" t="s">
        <v>376</v>
      </c>
      <c r="E496" s="76" t="s">
        <v>780</v>
      </c>
      <c r="F496" s="42" t="s">
        <v>181</v>
      </c>
      <c r="G496" s="42" t="s">
        <v>56</v>
      </c>
      <c r="H496" s="42" t="s">
        <v>1388</v>
      </c>
      <c r="I496" s="177" t="s">
        <v>143</v>
      </c>
      <c r="J496" s="54"/>
      <c r="K496" s="44"/>
      <c r="L496" s="54"/>
      <c r="M496" s="44"/>
      <c r="N496" s="45"/>
      <c r="O496" s="188"/>
      <c r="P496" s="45" t="s">
        <v>1389</v>
      </c>
      <c r="Q496" s="48" t="s">
        <v>1627</v>
      </c>
      <c r="R496" s="48" t="s">
        <v>2121</v>
      </c>
      <c r="S496" s="46" t="s">
        <v>8</v>
      </c>
      <c r="T496" s="166" t="s">
        <v>167</v>
      </c>
      <c r="U496" s="178"/>
      <c r="V496" s="178" t="s">
        <v>172</v>
      </c>
      <c r="W496" s="107" t="str">
        <f>VLOOKUP(TRIM(X496),X10:Y276,2,FALSE)</f>
        <v>Georg</v>
      </c>
      <c r="X496" s="94" t="str">
        <f t="shared" si="19"/>
        <v>16.5</v>
      </c>
      <c r="Y496" s="78"/>
    </row>
    <row r="497" spans="1:25" ht="37.5" customHeight="1" x14ac:dyDescent="0.2">
      <c r="A497" s="165" t="s">
        <v>193</v>
      </c>
      <c r="B497" s="129" t="s">
        <v>131</v>
      </c>
      <c r="C497" s="41" t="s">
        <v>11</v>
      </c>
      <c r="D497" s="79" t="s">
        <v>376</v>
      </c>
      <c r="E497" s="76" t="s">
        <v>781</v>
      </c>
      <c r="F497" s="42" t="s">
        <v>181</v>
      </c>
      <c r="G497" s="42" t="s">
        <v>56</v>
      </c>
      <c r="H497" s="42" t="s">
        <v>1390</v>
      </c>
      <c r="I497" s="177" t="s">
        <v>143</v>
      </c>
      <c r="J497" s="54"/>
      <c r="K497" s="44"/>
      <c r="L497" s="54"/>
      <c r="M497" s="44"/>
      <c r="N497" s="45"/>
      <c r="O497" s="188"/>
      <c r="P497" s="45" t="s">
        <v>513</v>
      </c>
      <c r="Q497" s="48" t="s">
        <v>1628</v>
      </c>
      <c r="R497" s="48" t="s">
        <v>2121</v>
      </c>
      <c r="S497" s="46" t="s">
        <v>8</v>
      </c>
      <c r="T497" s="166" t="s">
        <v>167</v>
      </c>
      <c r="U497" s="178"/>
      <c r="V497" s="178" t="s">
        <v>172</v>
      </c>
      <c r="W497" s="107" t="str">
        <f>VLOOKUP(TRIM(X497),X10:Y276,2,FALSE)</f>
        <v>Georg</v>
      </c>
      <c r="X497" s="94" t="str">
        <f t="shared" si="19"/>
        <v>16.5</v>
      </c>
      <c r="Y497" s="78"/>
    </row>
    <row r="498" spans="1:25" ht="37.5" customHeight="1" x14ac:dyDescent="0.2">
      <c r="A498" s="165" t="s">
        <v>193</v>
      </c>
      <c r="B498" s="129" t="s">
        <v>131</v>
      </c>
      <c r="C498" s="41" t="s">
        <v>11</v>
      </c>
      <c r="D498" s="79" t="s">
        <v>134</v>
      </c>
      <c r="E498" s="76" t="s">
        <v>782</v>
      </c>
      <c r="F498" s="42" t="s">
        <v>181</v>
      </c>
      <c r="G498" s="42" t="s">
        <v>56</v>
      </c>
      <c r="H498" s="42" t="s">
        <v>1391</v>
      </c>
      <c r="I498" s="177" t="s">
        <v>143</v>
      </c>
      <c r="J498" s="54"/>
      <c r="K498" s="44"/>
      <c r="L498" s="54"/>
      <c r="M498" s="44"/>
      <c r="N498" s="45"/>
      <c r="O498" s="188"/>
      <c r="P498" s="45" t="s">
        <v>240</v>
      </c>
      <c r="Q498" s="48" t="s">
        <v>1629</v>
      </c>
      <c r="R498" s="48" t="s">
        <v>2121</v>
      </c>
      <c r="S498" s="46" t="s">
        <v>8</v>
      </c>
      <c r="T498" s="166" t="s">
        <v>167</v>
      </c>
      <c r="U498" s="178"/>
      <c r="V498" s="178" t="s">
        <v>172</v>
      </c>
      <c r="W498" s="107" t="str">
        <f>VLOOKUP(TRIM(X498),X10:Y276,2,FALSE)</f>
        <v>Georg</v>
      </c>
      <c r="X498" s="94" t="str">
        <f t="shared" si="19"/>
        <v>15</v>
      </c>
      <c r="Y498" s="78"/>
    </row>
    <row r="499" spans="1:25" ht="37.5" customHeight="1" x14ac:dyDescent="0.2">
      <c r="A499" s="165" t="s">
        <v>193</v>
      </c>
      <c r="B499" s="129" t="s">
        <v>131</v>
      </c>
      <c r="C499" s="41" t="s">
        <v>11</v>
      </c>
      <c r="D499" s="79" t="s">
        <v>134</v>
      </c>
      <c r="E499" s="76" t="s">
        <v>783</v>
      </c>
      <c r="F499" s="42" t="s">
        <v>181</v>
      </c>
      <c r="G499" s="42" t="s">
        <v>56</v>
      </c>
      <c r="H499" s="42" t="s">
        <v>504</v>
      </c>
      <c r="I499" s="177" t="s">
        <v>143</v>
      </c>
      <c r="J499" s="54"/>
      <c r="K499" s="44"/>
      <c r="L499" s="54"/>
      <c r="M499" s="44"/>
      <c r="N499" s="45"/>
      <c r="O499" s="188"/>
      <c r="P499" s="45" t="s">
        <v>239</v>
      </c>
      <c r="Q499" s="48" t="s">
        <v>1630</v>
      </c>
      <c r="R499" s="48" t="s">
        <v>2121</v>
      </c>
      <c r="S499" s="46" t="s">
        <v>8</v>
      </c>
      <c r="T499" s="166" t="s">
        <v>167</v>
      </c>
      <c r="U499" s="178"/>
      <c r="V499" s="178" t="s">
        <v>172</v>
      </c>
      <c r="W499" s="107" t="str">
        <f>VLOOKUP(TRIM(X499),X10:Y276,2,FALSE)</f>
        <v>Georg</v>
      </c>
      <c r="X499" s="94" t="str">
        <f t="shared" si="19"/>
        <v>15</v>
      </c>
      <c r="Y499" s="78"/>
    </row>
    <row r="500" spans="1:25" ht="37.5" customHeight="1" x14ac:dyDescent="0.2">
      <c r="A500" s="165" t="s">
        <v>193</v>
      </c>
      <c r="B500" s="129" t="s">
        <v>131</v>
      </c>
      <c r="C500" s="41" t="s">
        <v>11</v>
      </c>
      <c r="D500" s="79" t="s">
        <v>134</v>
      </c>
      <c r="E500" s="76" t="s">
        <v>784</v>
      </c>
      <c r="F500" s="42" t="s">
        <v>181</v>
      </c>
      <c r="G500" s="42" t="s">
        <v>56</v>
      </c>
      <c r="H500" s="42" t="s">
        <v>506</v>
      </c>
      <c r="I500" s="177" t="s">
        <v>143</v>
      </c>
      <c r="J500" s="54"/>
      <c r="K500" s="44"/>
      <c r="L500" s="54"/>
      <c r="M500" s="44"/>
      <c r="N500" s="45"/>
      <c r="O500" s="188"/>
      <c r="P500" s="45" t="s">
        <v>312</v>
      </c>
      <c r="Q500" s="48" t="s">
        <v>1631</v>
      </c>
      <c r="R500" s="48" t="s">
        <v>2121</v>
      </c>
      <c r="S500" s="46" t="s">
        <v>8</v>
      </c>
      <c r="T500" s="166" t="s">
        <v>167</v>
      </c>
      <c r="U500" s="178"/>
      <c r="V500" s="178" t="s">
        <v>172</v>
      </c>
      <c r="W500" s="107" t="str">
        <f>VLOOKUP(TRIM(X500),X10:Y276,2,FALSE)</f>
        <v>Georg</v>
      </c>
      <c r="X500" s="94" t="str">
        <f t="shared" si="19"/>
        <v>15</v>
      </c>
      <c r="Y500" s="78"/>
    </row>
    <row r="501" spans="1:25" ht="37.5" customHeight="1" x14ac:dyDescent="0.2">
      <c r="A501" s="165" t="s">
        <v>193</v>
      </c>
      <c r="B501" s="129" t="s">
        <v>131</v>
      </c>
      <c r="C501" s="41" t="s">
        <v>11</v>
      </c>
      <c r="D501" s="79" t="s">
        <v>376</v>
      </c>
      <c r="E501" s="76" t="s">
        <v>785</v>
      </c>
      <c r="F501" s="42" t="s">
        <v>181</v>
      </c>
      <c r="G501" s="42" t="s">
        <v>56</v>
      </c>
      <c r="H501" s="42" t="s">
        <v>1392</v>
      </c>
      <c r="I501" s="177" t="s">
        <v>143</v>
      </c>
      <c r="J501" s="54"/>
      <c r="K501" s="44"/>
      <c r="L501" s="54"/>
      <c r="M501" s="44"/>
      <c r="N501" s="45"/>
      <c r="O501" s="188"/>
      <c r="P501" s="45" t="s">
        <v>1393</v>
      </c>
      <c r="Q501" s="48" t="s">
        <v>1632</v>
      </c>
      <c r="R501" s="48" t="s">
        <v>2121</v>
      </c>
      <c r="S501" s="46" t="s">
        <v>8</v>
      </c>
      <c r="T501" s="166" t="s">
        <v>167</v>
      </c>
      <c r="U501" s="178"/>
      <c r="V501" s="178" t="s">
        <v>172</v>
      </c>
      <c r="W501" s="107" t="str">
        <f>VLOOKUP(TRIM(X501),X10:Y276,2,FALSE)</f>
        <v>Georg</v>
      </c>
      <c r="X501" s="94" t="str">
        <f t="shared" si="19"/>
        <v>16.5</v>
      </c>
      <c r="Y501" s="78"/>
    </row>
    <row r="502" spans="1:25" ht="37.5" customHeight="1" x14ac:dyDescent="0.2">
      <c r="A502" s="165" t="s">
        <v>193</v>
      </c>
      <c r="B502" s="129" t="s">
        <v>131</v>
      </c>
      <c r="C502" s="41" t="s">
        <v>11</v>
      </c>
      <c r="D502" s="79" t="s">
        <v>376</v>
      </c>
      <c r="E502" s="76" t="s">
        <v>786</v>
      </c>
      <c r="F502" s="42" t="s">
        <v>181</v>
      </c>
      <c r="G502" s="42" t="s">
        <v>56</v>
      </c>
      <c r="H502" s="42" t="s">
        <v>509</v>
      </c>
      <c r="I502" s="177" t="s">
        <v>143</v>
      </c>
      <c r="J502" s="54"/>
      <c r="K502" s="44"/>
      <c r="L502" s="54"/>
      <c r="M502" s="44"/>
      <c r="N502" s="45"/>
      <c r="O502" s="188"/>
      <c r="P502" s="45" t="s">
        <v>313</v>
      </c>
      <c r="Q502" s="48" t="s">
        <v>1633</v>
      </c>
      <c r="R502" s="48" t="s">
        <v>2121</v>
      </c>
      <c r="S502" s="46" t="s">
        <v>8</v>
      </c>
      <c r="T502" s="166" t="s">
        <v>167</v>
      </c>
      <c r="U502" s="178"/>
      <c r="V502" s="178" t="s">
        <v>172</v>
      </c>
      <c r="W502" s="107" t="str">
        <f>VLOOKUP(TRIM(X502),X10:Y276,2,FALSE)</f>
        <v>Georg</v>
      </c>
      <c r="X502" s="94" t="str">
        <f t="shared" si="19"/>
        <v>16.5</v>
      </c>
      <c r="Y502" s="78"/>
    </row>
    <row r="503" spans="1:25" ht="37.5" customHeight="1" x14ac:dyDescent="0.2">
      <c r="A503" s="165" t="s">
        <v>193</v>
      </c>
      <c r="B503" s="129" t="s">
        <v>131</v>
      </c>
      <c r="C503" s="41" t="s">
        <v>11</v>
      </c>
      <c r="D503" s="79" t="s">
        <v>376</v>
      </c>
      <c r="E503" s="76" t="s">
        <v>787</v>
      </c>
      <c r="F503" s="42" t="s">
        <v>181</v>
      </c>
      <c r="G503" s="42" t="s">
        <v>56</v>
      </c>
      <c r="H503" s="42" t="s">
        <v>1394</v>
      </c>
      <c r="I503" s="177" t="s">
        <v>143</v>
      </c>
      <c r="J503" s="54"/>
      <c r="K503" s="44"/>
      <c r="L503" s="54"/>
      <c r="M503" s="44"/>
      <c r="N503" s="45"/>
      <c r="O503" s="188"/>
      <c r="P503" s="45" t="s">
        <v>442</v>
      </c>
      <c r="Q503" s="48" t="s">
        <v>1634</v>
      </c>
      <c r="R503" s="48" t="s">
        <v>2121</v>
      </c>
      <c r="S503" s="46" t="s">
        <v>8</v>
      </c>
      <c r="T503" s="166" t="s">
        <v>167</v>
      </c>
      <c r="U503" s="178"/>
      <c r="V503" s="178" t="s">
        <v>172</v>
      </c>
      <c r="W503" s="107" t="str">
        <f>VLOOKUP(TRIM(X503),X10:Y276,2,FALSE)</f>
        <v>Georg</v>
      </c>
      <c r="X503" s="94" t="str">
        <f t="shared" si="19"/>
        <v>16.5</v>
      </c>
      <c r="Y503" s="78"/>
    </row>
    <row r="504" spans="1:25" ht="37.5" customHeight="1" x14ac:dyDescent="0.2">
      <c r="A504" s="165" t="s">
        <v>193</v>
      </c>
      <c r="B504" s="129" t="s">
        <v>131</v>
      </c>
      <c r="C504" s="41" t="s">
        <v>11</v>
      </c>
      <c r="D504" s="79" t="s">
        <v>376</v>
      </c>
      <c r="E504" s="76" t="s">
        <v>788</v>
      </c>
      <c r="F504" s="42" t="s">
        <v>181</v>
      </c>
      <c r="G504" s="42" t="s">
        <v>56</v>
      </c>
      <c r="H504" s="42" t="s">
        <v>1395</v>
      </c>
      <c r="I504" s="177" t="s">
        <v>143</v>
      </c>
      <c r="J504" s="54"/>
      <c r="K504" s="44"/>
      <c r="L504" s="54"/>
      <c r="M504" s="44"/>
      <c r="N504" s="45"/>
      <c r="O504" s="188"/>
      <c r="P504" s="45" t="s">
        <v>255</v>
      </c>
      <c r="Q504" s="48" t="s">
        <v>1635</v>
      </c>
      <c r="R504" s="48" t="s">
        <v>2121</v>
      </c>
      <c r="S504" s="46" t="s">
        <v>8</v>
      </c>
      <c r="T504" s="166" t="s">
        <v>167</v>
      </c>
      <c r="U504" s="178"/>
      <c r="V504" s="178" t="s">
        <v>172</v>
      </c>
      <c r="W504" s="107" t="str">
        <f>VLOOKUP(TRIM(X504),X10:Y276,2,FALSE)</f>
        <v>Georg</v>
      </c>
      <c r="X504" s="94" t="str">
        <f t="shared" si="19"/>
        <v>16.5</v>
      </c>
      <c r="Y504" s="78"/>
    </row>
    <row r="505" spans="1:25" ht="37.5" customHeight="1" x14ac:dyDescent="0.2">
      <c r="A505" s="165" t="s">
        <v>193</v>
      </c>
      <c r="B505" s="129" t="s">
        <v>131</v>
      </c>
      <c r="C505" s="41" t="s">
        <v>11</v>
      </c>
      <c r="D505" s="79" t="s">
        <v>376</v>
      </c>
      <c r="E505" s="76" t="s">
        <v>789</v>
      </c>
      <c r="F505" s="42" t="s">
        <v>181</v>
      </c>
      <c r="G505" s="42" t="s">
        <v>56</v>
      </c>
      <c r="H505" s="42" t="s">
        <v>1396</v>
      </c>
      <c r="I505" s="177" t="s">
        <v>143</v>
      </c>
      <c r="J505" s="54"/>
      <c r="K505" s="44"/>
      <c r="L505" s="54"/>
      <c r="M505" s="44"/>
      <c r="N505" s="45"/>
      <c r="O505" s="188"/>
      <c r="P505" s="45" t="s">
        <v>1397</v>
      </c>
      <c r="Q505" s="48" t="s">
        <v>1636</v>
      </c>
      <c r="R505" s="48" t="s">
        <v>2121</v>
      </c>
      <c r="S505" s="46" t="s">
        <v>8</v>
      </c>
      <c r="T505" s="166" t="s">
        <v>167</v>
      </c>
      <c r="U505" s="178"/>
      <c r="V505" s="178" t="s">
        <v>172</v>
      </c>
      <c r="W505" s="107" t="str">
        <f>VLOOKUP(TRIM(X505),X10:Y276,2,FALSE)</f>
        <v>Georg</v>
      </c>
      <c r="X505" s="94" t="str">
        <f t="shared" si="19"/>
        <v>16.5</v>
      </c>
      <c r="Y505" s="78"/>
    </row>
    <row r="506" spans="1:25" ht="37.5" customHeight="1" x14ac:dyDescent="0.2">
      <c r="A506" s="165" t="s">
        <v>193</v>
      </c>
      <c r="B506" s="129" t="s">
        <v>131</v>
      </c>
      <c r="C506" s="41" t="s">
        <v>11</v>
      </c>
      <c r="D506" s="79" t="s">
        <v>376</v>
      </c>
      <c r="E506" s="76" t="s">
        <v>790</v>
      </c>
      <c r="F506" s="42" t="s">
        <v>181</v>
      </c>
      <c r="G506" s="42" t="s">
        <v>56</v>
      </c>
      <c r="H506" s="42" t="s">
        <v>1398</v>
      </c>
      <c r="I506" s="177" t="s">
        <v>143</v>
      </c>
      <c r="J506" s="54"/>
      <c r="K506" s="44"/>
      <c r="L506" s="54"/>
      <c r="M506" s="44"/>
      <c r="N506" s="45"/>
      <c r="O506" s="188"/>
      <c r="P506" s="45" t="s">
        <v>1399</v>
      </c>
      <c r="Q506" s="48" t="s">
        <v>1637</v>
      </c>
      <c r="R506" s="48" t="s">
        <v>2121</v>
      </c>
      <c r="S506" s="46" t="s">
        <v>8</v>
      </c>
      <c r="T506" s="166" t="s">
        <v>167</v>
      </c>
      <c r="U506" s="178"/>
      <c r="V506" s="178" t="s">
        <v>172</v>
      </c>
      <c r="W506" s="107" t="str">
        <f>VLOOKUP(TRIM(X506),X10:Y276,2,FALSE)</f>
        <v>Georg</v>
      </c>
      <c r="X506" s="94" t="str">
        <f t="shared" si="19"/>
        <v>16.5</v>
      </c>
      <c r="Y506" s="78"/>
    </row>
    <row r="507" spans="1:25" ht="37.5" customHeight="1" x14ac:dyDescent="0.2">
      <c r="A507" s="165" t="s">
        <v>193</v>
      </c>
      <c r="B507" s="129" t="s">
        <v>131</v>
      </c>
      <c r="C507" s="41" t="s">
        <v>11</v>
      </c>
      <c r="D507" s="79" t="s">
        <v>376</v>
      </c>
      <c r="E507" s="76" t="s">
        <v>791</v>
      </c>
      <c r="F507" s="42" t="s">
        <v>181</v>
      </c>
      <c r="G507" s="42" t="s">
        <v>56</v>
      </c>
      <c r="H507" s="42" t="s">
        <v>1400</v>
      </c>
      <c r="I507" s="177" t="s">
        <v>143</v>
      </c>
      <c r="J507" s="54"/>
      <c r="K507" s="44"/>
      <c r="L507" s="54"/>
      <c r="M507" s="44"/>
      <c r="N507" s="45"/>
      <c r="O507" s="188"/>
      <c r="P507" s="45" t="s">
        <v>315</v>
      </c>
      <c r="Q507" s="48" t="s">
        <v>1638</v>
      </c>
      <c r="R507" s="48" t="s">
        <v>2121</v>
      </c>
      <c r="S507" s="46" t="s">
        <v>8</v>
      </c>
      <c r="T507" s="166" t="s">
        <v>167</v>
      </c>
      <c r="U507" s="178"/>
      <c r="V507" s="178" t="s">
        <v>172</v>
      </c>
      <c r="W507" s="107" t="str">
        <f>VLOOKUP(TRIM(X507),X10:Y276,2,FALSE)</f>
        <v>Georg</v>
      </c>
      <c r="X507" s="94" t="str">
        <f t="shared" si="19"/>
        <v>16.5</v>
      </c>
      <c r="Y507" s="78"/>
    </row>
    <row r="508" spans="1:25" ht="37.5" customHeight="1" x14ac:dyDescent="0.2">
      <c r="A508" s="165" t="s">
        <v>193</v>
      </c>
      <c r="B508" s="129" t="s">
        <v>131</v>
      </c>
      <c r="C508" s="41" t="s">
        <v>11</v>
      </c>
      <c r="D508" s="79" t="s">
        <v>973</v>
      </c>
      <c r="E508" s="76" t="s">
        <v>792</v>
      </c>
      <c r="F508" s="42" t="s">
        <v>183</v>
      </c>
      <c r="G508" s="42" t="s">
        <v>56</v>
      </c>
      <c r="H508" s="42" t="s">
        <v>1401</v>
      </c>
      <c r="I508" s="177" t="s">
        <v>143</v>
      </c>
      <c r="J508" s="54" t="s">
        <v>515</v>
      </c>
      <c r="K508" s="44"/>
      <c r="L508" s="54"/>
      <c r="M508" s="44"/>
      <c r="N508" s="45" t="s">
        <v>177</v>
      </c>
      <c r="O508" s="188" t="s">
        <v>213</v>
      </c>
      <c r="P508" s="45" t="s">
        <v>314</v>
      </c>
      <c r="Q508" s="48" t="s">
        <v>1673</v>
      </c>
      <c r="R508" s="48" t="s">
        <v>2121</v>
      </c>
      <c r="S508" s="46" t="s">
        <v>8</v>
      </c>
      <c r="T508" s="166" t="s">
        <v>167</v>
      </c>
      <c r="U508" s="178"/>
      <c r="V508" s="178" t="s">
        <v>172</v>
      </c>
      <c r="W508" s="107" t="str">
        <f>VLOOKUP(TRIM(X508),X10:Y276,2,FALSE)</f>
        <v>Georg</v>
      </c>
      <c r="X508" s="94" t="str">
        <f t="shared" si="19"/>
        <v>6.10</v>
      </c>
      <c r="Y508" s="78"/>
    </row>
    <row r="509" spans="1:25" ht="37.5" customHeight="1" x14ac:dyDescent="0.2">
      <c r="A509" s="165" t="s">
        <v>193</v>
      </c>
      <c r="B509" s="129" t="s">
        <v>131</v>
      </c>
      <c r="C509" s="41" t="s">
        <v>11</v>
      </c>
      <c r="D509" s="79" t="s">
        <v>973</v>
      </c>
      <c r="E509" s="76" t="s">
        <v>793</v>
      </c>
      <c r="F509" s="42" t="s">
        <v>182</v>
      </c>
      <c r="G509" s="42" t="s">
        <v>56</v>
      </c>
      <c r="H509" s="42" t="s">
        <v>1402</v>
      </c>
      <c r="I509" s="177" t="s">
        <v>143</v>
      </c>
      <c r="J509" s="54" t="s">
        <v>516</v>
      </c>
      <c r="K509" s="44"/>
      <c r="L509" s="54"/>
      <c r="M509" s="44"/>
      <c r="N509" s="45" t="s">
        <v>177</v>
      </c>
      <c r="O509" s="188" t="s">
        <v>213</v>
      </c>
      <c r="P509" s="45" t="s">
        <v>517</v>
      </c>
      <c r="Q509" s="48" t="s">
        <v>1674</v>
      </c>
      <c r="R509" s="48" t="s">
        <v>2121</v>
      </c>
      <c r="S509" s="46" t="s">
        <v>8</v>
      </c>
      <c r="T509" s="166" t="s">
        <v>167</v>
      </c>
      <c r="U509" s="178"/>
      <c r="V509" s="178" t="s">
        <v>172</v>
      </c>
      <c r="W509" s="107" t="str">
        <f>VLOOKUP(TRIM(X509),X10:Y276,2,FALSE)</f>
        <v>Georg</v>
      </c>
      <c r="X509" s="94" t="str">
        <f t="shared" si="19"/>
        <v>6.10</v>
      </c>
      <c r="Y509" s="78"/>
    </row>
    <row r="510" spans="1:25" ht="37.5" customHeight="1" x14ac:dyDescent="0.2">
      <c r="A510" s="165" t="s">
        <v>193</v>
      </c>
      <c r="B510" s="129" t="s">
        <v>131</v>
      </c>
      <c r="C510" s="41" t="s">
        <v>11</v>
      </c>
      <c r="D510" s="79" t="s">
        <v>973</v>
      </c>
      <c r="E510" s="76" t="s">
        <v>794</v>
      </c>
      <c r="F510" s="42" t="s">
        <v>183</v>
      </c>
      <c r="G510" s="42" t="s">
        <v>56</v>
      </c>
      <c r="H510" s="42" t="s">
        <v>1403</v>
      </c>
      <c r="I510" s="177" t="s">
        <v>143</v>
      </c>
      <c r="J510" s="54" t="s">
        <v>1404</v>
      </c>
      <c r="K510" s="44"/>
      <c r="L510" s="54"/>
      <c r="M510" s="44"/>
      <c r="N510" s="45" t="s">
        <v>176</v>
      </c>
      <c r="O510" s="188" t="s">
        <v>213</v>
      </c>
      <c r="P510" s="45" t="s">
        <v>1405</v>
      </c>
      <c r="Q510" s="48" t="s">
        <v>1675</v>
      </c>
      <c r="R510" s="48" t="s">
        <v>2121</v>
      </c>
      <c r="S510" s="46" t="s">
        <v>8</v>
      </c>
      <c r="T510" s="166" t="s">
        <v>167</v>
      </c>
      <c r="U510" s="178"/>
      <c r="V510" s="178" t="s">
        <v>172</v>
      </c>
      <c r="W510" s="107" t="str">
        <f>VLOOKUP(TRIM(X510),X10:Y276,2,FALSE)</f>
        <v>Georg</v>
      </c>
      <c r="X510" s="94" t="str">
        <f t="shared" si="19"/>
        <v>6.10</v>
      </c>
      <c r="Y510" s="78"/>
    </row>
    <row r="511" spans="1:25" ht="37.5" customHeight="1" x14ac:dyDescent="0.2">
      <c r="A511" s="165" t="s">
        <v>193</v>
      </c>
      <c r="B511" s="129" t="s">
        <v>131</v>
      </c>
      <c r="C511" s="41" t="s">
        <v>11</v>
      </c>
      <c r="D511" s="79" t="s">
        <v>972</v>
      </c>
      <c r="E511" s="76" t="s">
        <v>795</v>
      </c>
      <c r="F511" s="42" t="s">
        <v>183</v>
      </c>
      <c r="G511" s="42" t="s">
        <v>26</v>
      </c>
      <c r="H511" s="42" t="s">
        <v>1406</v>
      </c>
      <c r="I511" s="177" t="s">
        <v>143</v>
      </c>
      <c r="J511" s="54" t="s">
        <v>1407</v>
      </c>
      <c r="K511" s="44"/>
      <c r="L511" s="54"/>
      <c r="M511" s="44"/>
      <c r="N511" s="45" t="s">
        <v>176</v>
      </c>
      <c r="O511" s="188" t="s">
        <v>213</v>
      </c>
      <c r="P511" s="45" t="s">
        <v>1408</v>
      </c>
      <c r="Q511" s="48" t="s">
        <v>1676</v>
      </c>
      <c r="R511" s="48" t="s">
        <v>2130</v>
      </c>
      <c r="S511" s="46" t="s">
        <v>31</v>
      </c>
      <c r="T511" s="166" t="s">
        <v>167</v>
      </c>
      <c r="U511" s="178"/>
      <c r="V511" s="178" t="s">
        <v>469</v>
      </c>
      <c r="W511" s="107" t="str">
        <f>VLOOKUP(TRIM(X511),X10:Y276,2,FALSE)</f>
        <v>Georg</v>
      </c>
      <c r="X511" s="94" t="str">
        <f t="shared" si="19"/>
        <v>6.9</v>
      </c>
      <c r="Y511" s="78"/>
    </row>
    <row r="512" spans="1:25" ht="37.5" customHeight="1" x14ac:dyDescent="0.2">
      <c r="A512" s="165" t="s">
        <v>193</v>
      </c>
      <c r="B512" s="129" t="s">
        <v>131</v>
      </c>
      <c r="C512" s="41" t="s">
        <v>11</v>
      </c>
      <c r="D512" s="79" t="s">
        <v>365</v>
      </c>
      <c r="E512" s="76" t="s">
        <v>796</v>
      </c>
      <c r="F512" s="42" t="s">
        <v>179</v>
      </c>
      <c r="G512" s="42" t="s">
        <v>56</v>
      </c>
      <c r="H512" s="42" t="s">
        <v>1409</v>
      </c>
      <c r="I512" s="177" t="s">
        <v>143</v>
      </c>
      <c r="J512" s="54"/>
      <c r="K512" s="44"/>
      <c r="L512" s="54"/>
      <c r="M512" s="44"/>
      <c r="N512" s="45"/>
      <c r="O512" s="188"/>
      <c r="P512" s="45"/>
      <c r="Q512" s="48" t="s">
        <v>1677</v>
      </c>
      <c r="R512" s="48" t="s">
        <v>466</v>
      </c>
      <c r="S512" s="46" t="s">
        <v>8</v>
      </c>
      <c r="T512" s="166" t="s">
        <v>167</v>
      </c>
      <c r="U512" s="178"/>
      <c r="V512" s="178"/>
      <c r="W512" s="107" t="str">
        <f>VLOOKUP(TRIM(X512),X10:Y276,2,FALSE)</f>
        <v>Georg</v>
      </c>
      <c r="X512" s="94" t="str">
        <f t="shared" si="19"/>
        <v>6.1</v>
      </c>
      <c r="Y512" s="78"/>
    </row>
    <row r="513" spans="1:25" ht="37.5" customHeight="1" x14ac:dyDescent="0.2">
      <c r="A513" s="165" t="s">
        <v>193</v>
      </c>
      <c r="B513" s="129" t="s">
        <v>131</v>
      </c>
      <c r="C513" s="41" t="s">
        <v>11</v>
      </c>
      <c r="D513" s="79" t="s">
        <v>365</v>
      </c>
      <c r="E513" s="76" t="s">
        <v>797</v>
      </c>
      <c r="F513" s="42" t="s">
        <v>179</v>
      </c>
      <c r="G513" s="42" t="s">
        <v>56</v>
      </c>
      <c r="H513" s="42" t="s">
        <v>1410</v>
      </c>
      <c r="I513" s="177" t="s">
        <v>143</v>
      </c>
      <c r="J513" s="54"/>
      <c r="K513" s="44"/>
      <c r="L513" s="54"/>
      <c r="M513" s="44"/>
      <c r="N513" s="45"/>
      <c r="O513" s="188"/>
      <c r="P513" s="45"/>
      <c r="Q513" s="48" t="s">
        <v>1678</v>
      </c>
      <c r="R513" s="48" t="s">
        <v>466</v>
      </c>
      <c r="S513" s="46" t="s">
        <v>8</v>
      </c>
      <c r="T513" s="166" t="s">
        <v>167</v>
      </c>
      <c r="U513" s="178"/>
      <c r="V513" s="178"/>
      <c r="W513" s="107" t="str">
        <f>VLOOKUP(TRIM(X513),X10:Y276,2,FALSE)</f>
        <v>Georg</v>
      </c>
      <c r="X513" s="94" t="str">
        <f t="shared" si="19"/>
        <v>6.1</v>
      </c>
      <c r="Y513" s="78"/>
    </row>
    <row r="514" spans="1:25" ht="37.5" customHeight="1" x14ac:dyDescent="0.2">
      <c r="A514" s="165" t="s">
        <v>193</v>
      </c>
      <c r="B514" s="129" t="s">
        <v>131</v>
      </c>
      <c r="C514" s="41" t="s">
        <v>11</v>
      </c>
      <c r="D514" s="79" t="s">
        <v>365</v>
      </c>
      <c r="E514" s="76" t="s">
        <v>798</v>
      </c>
      <c r="F514" s="42" t="s">
        <v>179</v>
      </c>
      <c r="G514" s="42" t="s">
        <v>56</v>
      </c>
      <c r="H514" s="42" t="s">
        <v>1411</v>
      </c>
      <c r="I514" s="177" t="s">
        <v>143</v>
      </c>
      <c r="J514" s="54"/>
      <c r="K514" s="44"/>
      <c r="L514" s="54"/>
      <c r="M514" s="44"/>
      <c r="N514" s="45"/>
      <c r="O514" s="188"/>
      <c r="P514" s="45"/>
      <c r="Q514" s="48" t="s">
        <v>1679</v>
      </c>
      <c r="R514" s="48" t="s">
        <v>466</v>
      </c>
      <c r="S514" s="46" t="s">
        <v>8</v>
      </c>
      <c r="T514" s="166" t="s">
        <v>167</v>
      </c>
      <c r="U514" s="178"/>
      <c r="V514" s="178"/>
      <c r="W514" s="107" t="str">
        <f>VLOOKUP(TRIM(X514),X10:Y276,2,FALSE)</f>
        <v>Georg</v>
      </c>
      <c r="X514" s="94" t="str">
        <f t="shared" si="19"/>
        <v>6.1</v>
      </c>
      <c r="Y514" s="78"/>
    </row>
    <row r="515" spans="1:25" ht="37.5" customHeight="1" x14ac:dyDescent="0.2">
      <c r="A515" s="165" t="s">
        <v>193</v>
      </c>
      <c r="B515" s="129" t="s">
        <v>131</v>
      </c>
      <c r="C515" s="41" t="s">
        <v>11</v>
      </c>
      <c r="D515" s="79" t="s">
        <v>365</v>
      </c>
      <c r="E515" s="76" t="s">
        <v>799</v>
      </c>
      <c r="F515" s="42" t="s">
        <v>179</v>
      </c>
      <c r="G515" s="42" t="s">
        <v>56</v>
      </c>
      <c r="H515" s="42" t="s">
        <v>1412</v>
      </c>
      <c r="I515" s="177" t="s">
        <v>143</v>
      </c>
      <c r="J515" s="54"/>
      <c r="K515" s="44"/>
      <c r="L515" s="54"/>
      <c r="M515" s="44"/>
      <c r="N515" s="45"/>
      <c r="O515" s="188"/>
      <c r="P515" s="45"/>
      <c r="Q515" s="48" t="s">
        <v>1680</v>
      </c>
      <c r="R515" s="48" t="s">
        <v>466</v>
      </c>
      <c r="S515" s="46" t="s">
        <v>8</v>
      </c>
      <c r="T515" s="166" t="s">
        <v>167</v>
      </c>
      <c r="U515" s="178"/>
      <c r="V515" s="178"/>
      <c r="W515" s="107" t="str">
        <f>VLOOKUP(TRIM(X515),X10:Y276,2,FALSE)</f>
        <v>Georg</v>
      </c>
      <c r="X515" s="94" t="str">
        <f t="shared" si="19"/>
        <v>6.1</v>
      </c>
      <c r="Y515" s="78"/>
    </row>
    <row r="516" spans="1:25" ht="37.5" customHeight="1" x14ac:dyDescent="0.2">
      <c r="A516" s="165" t="s">
        <v>193</v>
      </c>
      <c r="B516" s="129" t="s">
        <v>131</v>
      </c>
      <c r="C516" s="41" t="s">
        <v>11</v>
      </c>
      <c r="D516" s="79" t="s">
        <v>365</v>
      </c>
      <c r="E516" s="76" t="s">
        <v>800</v>
      </c>
      <c r="F516" s="42" t="s">
        <v>181</v>
      </c>
      <c r="G516" s="42" t="s">
        <v>56</v>
      </c>
      <c r="H516" s="42" t="s">
        <v>1413</v>
      </c>
      <c r="I516" s="177" t="s">
        <v>143</v>
      </c>
      <c r="J516" s="54"/>
      <c r="K516" s="44"/>
      <c r="L516" s="54"/>
      <c r="M516" s="44"/>
      <c r="N516" s="45"/>
      <c r="O516" s="188"/>
      <c r="P516" s="45" t="s">
        <v>1348</v>
      </c>
      <c r="Q516" s="48" t="s">
        <v>1639</v>
      </c>
      <c r="R516" s="48" t="s">
        <v>230</v>
      </c>
      <c r="S516" s="46" t="s">
        <v>8</v>
      </c>
      <c r="T516" s="166" t="s">
        <v>167</v>
      </c>
      <c r="U516" s="178"/>
      <c r="V516" s="178"/>
      <c r="W516" s="107" t="str">
        <f>VLOOKUP(TRIM(X516),X10:Y276,2,FALSE)</f>
        <v>Georg</v>
      </c>
      <c r="X516" s="94" t="str">
        <f t="shared" si="19"/>
        <v>6.1</v>
      </c>
      <c r="Y516" s="78"/>
    </row>
    <row r="517" spans="1:25" ht="37.5" customHeight="1" x14ac:dyDescent="0.2">
      <c r="A517" s="165" t="s">
        <v>193</v>
      </c>
      <c r="B517" s="129" t="s">
        <v>131</v>
      </c>
      <c r="C517" s="41" t="s">
        <v>11</v>
      </c>
      <c r="D517" s="79" t="s">
        <v>367</v>
      </c>
      <c r="E517" s="76" t="s">
        <v>801</v>
      </c>
      <c r="F517" s="42" t="s">
        <v>180</v>
      </c>
      <c r="G517" s="42" t="s">
        <v>56</v>
      </c>
      <c r="H517" s="42" t="s">
        <v>1414</v>
      </c>
      <c r="I517" s="177" t="s">
        <v>143</v>
      </c>
      <c r="J517" s="54"/>
      <c r="K517" s="44"/>
      <c r="L517" s="54"/>
      <c r="M517" s="44"/>
      <c r="N517" s="45"/>
      <c r="O517" s="188"/>
      <c r="P517" s="45"/>
      <c r="Q517" s="48" t="s">
        <v>1681</v>
      </c>
      <c r="R517" s="48" t="s">
        <v>1930</v>
      </c>
      <c r="S517" s="46" t="s">
        <v>1931</v>
      </c>
      <c r="T517" s="166" t="s">
        <v>167</v>
      </c>
      <c r="U517" s="178"/>
      <c r="V517" s="178"/>
      <c r="W517" s="107" t="str">
        <f>VLOOKUP(TRIM(X517),X10:Y276,2,FALSE)</f>
        <v>Georg</v>
      </c>
      <c r="X517" s="94" t="str">
        <f t="shared" si="19"/>
        <v>6.3</v>
      </c>
      <c r="Y517" s="78"/>
    </row>
    <row r="518" spans="1:25" ht="37.5" customHeight="1" x14ac:dyDescent="0.2">
      <c r="A518" s="165" t="s">
        <v>193</v>
      </c>
      <c r="B518" s="129" t="s">
        <v>131</v>
      </c>
      <c r="C518" s="41" t="s">
        <v>11</v>
      </c>
      <c r="D518" s="79" t="s">
        <v>366</v>
      </c>
      <c r="E518" s="76" t="s">
        <v>802</v>
      </c>
      <c r="F518" s="42" t="s">
        <v>184</v>
      </c>
      <c r="G518" s="42" t="s">
        <v>56</v>
      </c>
      <c r="H518" s="42" t="s">
        <v>1415</v>
      </c>
      <c r="I518" s="177" t="s">
        <v>143</v>
      </c>
      <c r="J518" s="54"/>
      <c r="K518" s="44"/>
      <c r="L518" s="54"/>
      <c r="M518" s="44"/>
      <c r="N518" s="45"/>
      <c r="O518" s="188" t="s">
        <v>213</v>
      </c>
      <c r="P518" s="45" t="s">
        <v>251</v>
      </c>
      <c r="Q518" s="48" t="s">
        <v>1683</v>
      </c>
      <c r="R518" s="48" t="s">
        <v>467</v>
      </c>
      <c r="S518" s="46" t="s">
        <v>8</v>
      </c>
      <c r="T518" s="166" t="s">
        <v>167</v>
      </c>
      <c r="U518" s="178"/>
      <c r="V518" s="178"/>
      <c r="W518" s="107" t="str">
        <f>VLOOKUP(TRIM(X518),X10:Y276,2,FALSE)</f>
        <v>Georg</v>
      </c>
      <c r="X518" s="94" t="str">
        <f t="shared" si="19"/>
        <v>6.2</v>
      </c>
      <c r="Y518" s="78"/>
    </row>
    <row r="519" spans="1:25" ht="37.5" customHeight="1" x14ac:dyDescent="0.2">
      <c r="A519" s="165" t="s">
        <v>193</v>
      </c>
      <c r="B519" s="129" t="s">
        <v>131</v>
      </c>
      <c r="C519" s="41" t="s">
        <v>11</v>
      </c>
      <c r="D519" s="79" t="s">
        <v>366</v>
      </c>
      <c r="E519" s="76" t="s">
        <v>803</v>
      </c>
      <c r="F519" s="42" t="s">
        <v>184</v>
      </c>
      <c r="G519" s="42" t="s">
        <v>56</v>
      </c>
      <c r="H519" s="42" t="s">
        <v>1416</v>
      </c>
      <c r="I519" s="177" t="s">
        <v>143</v>
      </c>
      <c r="J519" s="54"/>
      <c r="K519" s="44"/>
      <c r="L519" s="54"/>
      <c r="M519" s="44"/>
      <c r="N519" s="45"/>
      <c r="O519" s="188" t="s">
        <v>213</v>
      </c>
      <c r="P519" s="45" t="s">
        <v>1405</v>
      </c>
      <c r="Q519" s="48" t="s">
        <v>1684</v>
      </c>
      <c r="R519" s="48" t="s">
        <v>467</v>
      </c>
      <c r="S519" s="46" t="s">
        <v>8</v>
      </c>
      <c r="T519" s="166" t="s">
        <v>167</v>
      </c>
      <c r="U519" s="178"/>
      <c r="V519" s="178"/>
      <c r="W519" s="107" t="str">
        <f>VLOOKUP(TRIM(X519),X10:Y276,2,FALSE)</f>
        <v>Georg</v>
      </c>
      <c r="X519" s="94" t="str">
        <f t="shared" si="19"/>
        <v>6.2</v>
      </c>
      <c r="Y519" s="78"/>
    </row>
    <row r="520" spans="1:25" ht="37.5" customHeight="1" x14ac:dyDescent="0.2">
      <c r="A520" s="165" t="s">
        <v>193</v>
      </c>
      <c r="B520" s="129" t="s">
        <v>131</v>
      </c>
      <c r="C520" s="41" t="s">
        <v>11</v>
      </c>
      <c r="D520" s="79" t="s">
        <v>365</v>
      </c>
      <c r="E520" s="76" t="s">
        <v>804</v>
      </c>
      <c r="F520" s="42" t="s">
        <v>179</v>
      </c>
      <c r="G520" s="42" t="s">
        <v>56</v>
      </c>
      <c r="H520" s="42" t="s">
        <v>1417</v>
      </c>
      <c r="I520" s="177" t="s">
        <v>143</v>
      </c>
      <c r="J520" s="54"/>
      <c r="K520" s="44"/>
      <c r="L520" s="54"/>
      <c r="M520" s="44"/>
      <c r="N520" s="45"/>
      <c r="O520" s="188"/>
      <c r="P520" s="45"/>
      <c r="Q520" s="48" t="s">
        <v>1682</v>
      </c>
      <c r="R520" s="48" t="s">
        <v>466</v>
      </c>
      <c r="S520" s="46" t="s">
        <v>8</v>
      </c>
      <c r="T520" s="166" t="s">
        <v>167</v>
      </c>
      <c r="U520" s="178"/>
      <c r="V520" s="178"/>
      <c r="W520" s="107" t="str">
        <f>VLOOKUP(TRIM(X520),X10:Y276,2,FALSE)</f>
        <v>Georg</v>
      </c>
      <c r="X520" s="94" t="str">
        <f t="shared" si="19"/>
        <v>6.1</v>
      </c>
      <c r="Y520" s="78"/>
    </row>
    <row r="521" spans="1:25" ht="37.5" customHeight="1" x14ac:dyDescent="0.2">
      <c r="A521" s="165" t="s">
        <v>193</v>
      </c>
      <c r="B521" s="129" t="s">
        <v>131</v>
      </c>
      <c r="C521" s="41" t="s">
        <v>11</v>
      </c>
      <c r="D521" s="79" t="s">
        <v>366</v>
      </c>
      <c r="E521" s="76" t="s">
        <v>805</v>
      </c>
      <c r="F521" s="42" t="s">
        <v>184</v>
      </c>
      <c r="G521" s="42" t="s">
        <v>56</v>
      </c>
      <c r="H521" s="42" t="s">
        <v>1418</v>
      </c>
      <c r="I521" s="177" t="s">
        <v>143</v>
      </c>
      <c r="J521" s="54"/>
      <c r="K521" s="44"/>
      <c r="L521" s="54"/>
      <c r="M521" s="44"/>
      <c r="N521" s="45"/>
      <c r="O521" s="188" t="s">
        <v>213</v>
      </c>
      <c r="P521" s="45" t="s">
        <v>1106</v>
      </c>
      <c r="Q521" s="48" t="s">
        <v>1685</v>
      </c>
      <c r="R521" s="48" t="s">
        <v>467</v>
      </c>
      <c r="S521" s="46" t="s">
        <v>8</v>
      </c>
      <c r="T521" s="166" t="s">
        <v>167</v>
      </c>
      <c r="U521" s="178"/>
      <c r="V521" s="178"/>
      <c r="W521" s="107" t="str">
        <f>VLOOKUP(TRIM(X521),X10:Y276,2,FALSE)</f>
        <v>Georg</v>
      </c>
      <c r="X521" s="94" t="str">
        <f t="shared" si="19"/>
        <v>6.2</v>
      </c>
      <c r="Y521" s="78"/>
    </row>
    <row r="522" spans="1:25" ht="37.5" customHeight="1" x14ac:dyDescent="0.2">
      <c r="A522" s="165" t="s">
        <v>193</v>
      </c>
      <c r="B522" s="129" t="s">
        <v>131</v>
      </c>
      <c r="C522" s="41" t="s">
        <v>11</v>
      </c>
      <c r="D522" s="79" t="s">
        <v>350</v>
      </c>
      <c r="E522" s="76" t="s">
        <v>806</v>
      </c>
      <c r="F522" s="42" t="s">
        <v>23</v>
      </c>
      <c r="G522" s="42" t="s">
        <v>26</v>
      </c>
      <c r="H522" s="42" t="s">
        <v>1419</v>
      </c>
      <c r="I522" s="177" t="s">
        <v>1420</v>
      </c>
      <c r="J522" s="54"/>
      <c r="K522" s="44"/>
      <c r="L522" s="54"/>
      <c r="M522" s="44"/>
      <c r="N522" s="45"/>
      <c r="O522" s="188"/>
      <c r="P522" s="45"/>
      <c r="Q522" s="48" t="s">
        <v>1371</v>
      </c>
      <c r="R522" s="48" t="s">
        <v>76</v>
      </c>
      <c r="S522" s="46" t="s">
        <v>31</v>
      </c>
      <c r="T522" s="166" t="s">
        <v>1421</v>
      </c>
      <c r="U522" s="178"/>
      <c r="V522" s="178"/>
      <c r="W522" s="107" t="str">
        <f>VLOOKUP(TRIM(X522),X10:Y276,2,FALSE)</f>
        <v>Georg</v>
      </c>
      <c r="X522" s="94" t="str">
        <f t="shared" si="19"/>
        <v>2.1</v>
      </c>
      <c r="Y522" s="78"/>
    </row>
    <row r="523" spans="1:25" ht="37.5" customHeight="1" x14ac:dyDescent="0.2">
      <c r="A523" s="165" t="s">
        <v>193</v>
      </c>
      <c r="B523" s="129" t="s">
        <v>131</v>
      </c>
      <c r="C523" s="41" t="s">
        <v>11</v>
      </c>
      <c r="D523" s="79" t="s">
        <v>1</v>
      </c>
      <c r="E523" s="76" t="s">
        <v>807</v>
      </c>
      <c r="F523" s="42" t="s">
        <v>37</v>
      </c>
      <c r="G523" s="42" t="s">
        <v>35</v>
      </c>
      <c r="H523" s="42" t="s">
        <v>1750</v>
      </c>
      <c r="I523" s="177" t="s">
        <v>333</v>
      </c>
      <c r="J523" s="54"/>
      <c r="K523" s="44"/>
      <c r="L523" s="54"/>
      <c r="M523" s="44"/>
      <c r="N523" s="45"/>
      <c r="O523" s="188" t="s">
        <v>252</v>
      </c>
      <c r="P523" s="45"/>
      <c r="Q523" s="48" t="s">
        <v>1423</v>
      </c>
      <c r="R523" s="48" t="s">
        <v>1914</v>
      </c>
      <c r="S523" s="46" t="s">
        <v>1917</v>
      </c>
      <c r="T523" s="166" t="s">
        <v>1424</v>
      </c>
      <c r="U523" s="178"/>
      <c r="V523" s="178"/>
      <c r="W523" s="107" t="str">
        <f>VLOOKUP(TRIM(X523),X10:Y276,2,FALSE)</f>
        <v>Georg</v>
      </c>
      <c r="X523" s="94" t="str">
        <f t="shared" si="19"/>
        <v>7.3</v>
      </c>
      <c r="Y523" s="78"/>
    </row>
    <row r="524" spans="1:25" ht="37.5" customHeight="1" x14ac:dyDescent="0.2">
      <c r="A524" s="165" t="s">
        <v>193</v>
      </c>
      <c r="B524" s="129" t="s">
        <v>131</v>
      </c>
      <c r="C524" s="41" t="s">
        <v>11</v>
      </c>
      <c r="D524" s="79" t="s">
        <v>369</v>
      </c>
      <c r="E524" s="76" t="s">
        <v>808</v>
      </c>
      <c r="F524" s="42" t="s">
        <v>194</v>
      </c>
      <c r="G524" s="42" t="s">
        <v>56</v>
      </c>
      <c r="H524" s="42" t="s">
        <v>1425</v>
      </c>
      <c r="I524" s="177" t="s">
        <v>1426</v>
      </c>
      <c r="J524" s="54"/>
      <c r="K524" s="44"/>
      <c r="L524" s="54"/>
      <c r="M524" s="44"/>
      <c r="N524" s="45"/>
      <c r="O524" s="188" t="s">
        <v>252</v>
      </c>
      <c r="P524" s="45" t="s">
        <v>1427</v>
      </c>
      <c r="Q524" s="48" t="s">
        <v>1686</v>
      </c>
      <c r="R524" s="48" t="s">
        <v>73</v>
      </c>
      <c r="S524" s="83" t="s">
        <v>73</v>
      </c>
      <c r="T524" s="166" t="s">
        <v>1424</v>
      </c>
      <c r="U524" s="178"/>
      <c r="V524" s="178"/>
      <c r="W524" s="107" t="str">
        <f>VLOOKUP(TRIM(X524),X10:Y276,2,FALSE)</f>
        <v>Georg</v>
      </c>
      <c r="X524" s="94" t="str">
        <f t="shared" si="19"/>
        <v>6.5</v>
      </c>
      <c r="Y524" s="78"/>
    </row>
    <row r="525" spans="1:25" ht="37.5" customHeight="1" x14ac:dyDescent="0.2">
      <c r="A525" s="165" t="s">
        <v>193</v>
      </c>
      <c r="B525" s="129" t="s">
        <v>131</v>
      </c>
      <c r="C525" s="41" t="s">
        <v>11</v>
      </c>
      <c r="D525" s="79" t="s">
        <v>369</v>
      </c>
      <c r="E525" s="76" t="s">
        <v>809</v>
      </c>
      <c r="F525" s="42" t="s">
        <v>194</v>
      </c>
      <c r="G525" s="42" t="s">
        <v>56</v>
      </c>
      <c r="H525" s="42" t="s">
        <v>1428</v>
      </c>
      <c r="I525" s="177" t="s">
        <v>1429</v>
      </c>
      <c r="J525" s="54"/>
      <c r="K525" s="44"/>
      <c r="L525" s="54"/>
      <c r="M525" s="44"/>
      <c r="N525" s="45"/>
      <c r="O525" s="188" t="s">
        <v>252</v>
      </c>
      <c r="P525" s="45" t="s">
        <v>1430</v>
      </c>
      <c r="Q525" s="48" t="s">
        <v>1686</v>
      </c>
      <c r="R525" s="48" t="s">
        <v>73</v>
      </c>
      <c r="S525" s="83" t="s">
        <v>73</v>
      </c>
      <c r="T525" s="166" t="s">
        <v>1424</v>
      </c>
      <c r="U525" s="178"/>
      <c r="V525" s="178"/>
      <c r="W525" s="107" t="str">
        <f>VLOOKUP(TRIM(X525),X10:Y276,2,FALSE)</f>
        <v>Georg</v>
      </c>
      <c r="X525" s="94" t="str">
        <f t="shared" si="19"/>
        <v>6.5</v>
      </c>
      <c r="Y525" s="78"/>
    </row>
    <row r="526" spans="1:25" ht="37.5" customHeight="1" x14ac:dyDescent="0.2">
      <c r="A526" s="165" t="s">
        <v>193</v>
      </c>
      <c r="B526" s="129" t="s">
        <v>131</v>
      </c>
      <c r="C526" s="41" t="s">
        <v>11</v>
      </c>
      <c r="D526" s="79" t="s">
        <v>1</v>
      </c>
      <c r="E526" s="76" t="s">
        <v>810</v>
      </c>
      <c r="F526" s="42" t="s">
        <v>25</v>
      </c>
      <c r="G526" s="42" t="s">
        <v>26</v>
      </c>
      <c r="H526" s="42" t="s">
        <v>1431</v>
      </c>
      <c r="I526" s="177" t="s">
        <v>1820</v>
      </c>
      <c r="J526" s="54"/>
      <c r="K526" s="44"/>
      <c r="L526" s="54"/>
      <c r="M526" s="44"/>
      <c r="N526" s="45"/>
      <c r="O526" s="188"/>
      <c r="P526" s="45"/>
      <c r="Q526" s="48" t="s">
        <v>1432</v>
      </c>
      <c r="R526" s="48" t="s">
        <v>1907</v>
      </c>
      <c r="S526" s="46" t="s">
        <v>31</v>
      </c>
      <c r="T526" s="166" t="s">
        <v>1098</v>
      </c>
      <c r="U526" s="178"/>
      <c r="V526" s="178"/>
      <c r="W526" s="107" t="str">
        <f>VLOOKUP(TRIM(X526),X10:Y276,2,FALSE)</f>
        <v>Georg</v>
      </c>
      <c r="X526" s="94" t="str">
        <f t="shared" si="19"/>
        <v>7.3</v>
      </c>
      <c r="Y526" s="78"/>
    </row>
    <row r="527" spans="1:25" ht="37.5" customHeight="1" x14ac:dyDescent="0.2">
      <c r="A527" s="165" t="s">
        <v>193</v>
      </c>
      <c r="B527" s="129" t="s">
        <v>131</v>
      </c>
      <c r="C527" s="41" t="s">
        <v>11</v>
      </c>
      <c r="D527" s="79" t="s">
        <v>134</v>
      </c>
      <c r="E527" s="76" t="s">
        <v>811</v>
      </c>
      <c r="F527" s="42" t="s">
        <v>57</v>
      </c>
      <c r="G527" s="42" t="s">
        <v>56</v>
      </c>
      <c r="H527" s="42" t="s">
        <v>1433</v>
      </c>
      <c r="I527" s="177" t="s">
        <v>462</v>
      </c>
      <c r="J527" s="54" t="s">
        <v>322</v>
      </c>
      <c r="K527" s="44">
        <v>182</v>
      </c>
      <c r="L527" s="54" t="s">
        <v>4</v>
      </c>
      <c r="M527" s="44" t="s">
        <v>5</v>
      </c>
      <c r="N527" s="45" t="s">
        <v>297</v>
      </c>
      <c r="O527" s="188" t="s">
        <v>188</v>
      </c>
      <c r="P527" s="45" t="s">
        <v>226</v>
      </c>
      <c r="Q527" s="48" t="s">
        <v>1687</v>
      </c>
      <c r="R527" s="48" t="s">
        <v>1933</v>
      </c>
      <c r="S527" s="46" t="s">
        <v>8</v>
      </c>
      <c r="T527" s="166" t="s">
        <v>1098</v>
      </c>
      <c r="U527" s="178"/>
      <c r="V527" s="178"/>
      <c r="W527" s="107" t="str">
        <f>VLOOKUP(TRIM(X527),X10:Y276,2,FALSE)</f>
        <v>Georg</v>
      </c>
      <c r="X527" s="94" t="str">
        <f t="shared" si="19"/>
        <v>15</v>
      </c>
      <c r="Y527" s="78"/>
    </row>
    <row r="528" spans="1:25" ht="37.5" customHeight="1" x14ac:dyDescent="0.2">
      <c r="A528" s="165" t="s">
        <v>193</v>
      </c>
      <c r="B528" s="129" t="s">
        <v>131</v>
      </c>
      <c r="C528" s="41" t="s">
        <v>11</v>
      </c>
      <c r="D528" s="79" t="s">
        <v>134</v>
      </c>
      <c r="E528" s="76" t="s">
        <v>812</v>
      </c>
      <c r="F528" s="42" t="s">
        <v>57</v>
      </c>
      <c r="G528" s="42" t="s">
        <v>56</v>
      </c>
      <c r="H528" s="42" t="s">
        <v>1434</v>
      </c>
      <c r="I528" s="177" t="s">
        <v>462</v>
      </c>
      <c r="J528" s="54" t="s">
        <v>322</v>
      </c>
      <c r="K528" s="44">
        <v>183</v>
      </c>
      <c r="L528" s="54" t="s">
        <v>4</v>
      </c>
      <c r="M528" s="44" t="s">
        <v>53</v>
      </c>
      <c r="N528" s="45" t="s">
        <v>548</v>
      </c>
      <c r="O528" s="188" t="s">
        <v>213</v>
      </c>
      <c r="P528" s="45" t="s">
        <v>226</v>
      </c>
      <c r="Q528" s="48" t="s">
        <v>1688</v>
      </c>
      <c r="R528" s="48" t="s">
        <v>1934</v>
      </c>
      <c r="S528" s="46" t="s">
        <v>8</v>
      </c>
      <c r="T528" s="166" t="s">
        <v>1098</v>
      </c>
      <c r="U528" s="178"/>
      <c r="V528" s="178"/>
      <c r="W528" s="107" t="str">
        <f>VLOOKUP(TRIM(X528),X10:Y276,2,FALSE)</f>
        <v>Georg</v>
      </c>
      <c r="X528" s="94" t="str">
        <f t="shared" si="19"/>
        <v>15</v>
      </c>
      <c r="Y528" s="78"/>
    </row>
    <row r="529" spans="1:25" ht="37.5" customHeight="1" x14ac:dyDescent="0.2">
      <c r="A529" s="165" t="s">
        <v>193</v>
      </c>
      <c r="B529" s="129" t="s">
        <v>131</v>
      </c>
      <c r="C529" s="41" t="s">
        <v>11</v>
      </c>
      <c r="D529" s="79" t="s">
        <v>134</v>
      </c>
      <c r="E529" s="76" t="s">
        <v>813</v>
      </c>
      <c r="F529" s="42" t="s">
        <v>57</v>
      </c>
      <c r="G529" s="42" t="s">
        <v>56</v>
      </c>
      <c r="H529" s="42" t="s">
        <v>1435</v>
      </c>
      <c r="I529" s="177" t="s">
        <v>462</v>
      </c>
      <c r="J529" s="54" t="s">
        <v>322</v>
      </c>
      <c r="K529" s="44">
        <v>167</v>
      </c>
      <c r="L529" s="54" t="s">
        <v>4</v>
      </c>
      <c r="M529" s="44" t="s">
        <v>5</v>
      </c>
      <c r="N529" s="45" t="s">
        <v>297</v>
      </c>
      <c r="O529" s="188" t="s">
        <v>188</v>
      </c>
      <c r="P529" s="45" t="s">
        <v>226</v>
      </c>
      <c r="Q529" s="48" t="s">
        <v>1689</v>
      </c>
      <c r="R529" s="48" t="s">
        <v>1935</v>
      </c>
      <c r="S529" s="46" t="s">
        <v>8</v>
      </c>
      <c r="T529" s="166" t="s">
        <v>1098</v>
      </c>
      <c r="U529" s="178"/>
      <c r="V529" s="178"/>
      <c r="W529" s="107" t="str">
        <f>VLOOKUP(TRIM(X529),X10:Y276,2,FALSE)</f>
        <v>Georg</v>
      </c>
      <c r="X529" s="94" t="str">
        <f t="shared" si="19"/>
        <v>15</v>
      </c>
      <c r="Y529" s="78"/>
    </row>
    <row r="530" spans="1:25" ht="37.5" customHeight="1" x14ac:dyDescent="0.2">
      <c r="A530" s="165" t="s">
        <v>193</v>
      </c>
      <c r="B530" s="129" t="s">
        <v>131</v>
      </c>
      <c r="C530" s="41" t="s">
        <v>11</v>
      </c>
      <c r="D530" s="79" t="s">
        <v>134</v>
      </c>
      <c r="E530" s="76" t="s">
        <v>814</v>
      </c>
      <c r="F530" s="42" t="s">
        <v>57</v>
      </c>
      <c r="G530" s="42" t="s">
        <v>56</v>
      </c>
      <c r="H530" s="42" t="s">
        <v>1436</v>
      </c>
      <c r="I530" s="177" t="s">
        <v>462</v>
      </c>
      <c r="J530" s="54" t="s">
        <v>322</v>
      </c>
      <c r="K530" s="44">
        <v>173</v>
      </c>
      <c r="L530" s="54" t="s">
        <v>4</v>
      </c>
      <c r="M530" s="44" t="s">
        <v>53</v>
      </c>
      <c r="N530" s="45" t="s">
        <v>548</v>
      </c>
      <c r="O530" s="188" t="s">
        <v>213</v>
      </c>
      <c r="P530" s="45" t="s">
        <v>226</v>
      </c>
      <c r="Q530" s="48" t="s">
        <v>1690</v>
      </c>
      <c r="R530" s="48" t="s">
        <v>1936</v>
      </c>
      <c r="S530" s="46" t="s">
        <v>8</v>
      </c>
      <c r="T530" s="166" t="s">
        <v>1098</v>
      </c>
      <c r="U530" s="178"/>
      <c r="V530" s="178"/>
      <c r="W530" s="107" t="str">
        <f>VLOOKUP(TRIM(X530),X10:Y276,2,FALSE)</f>
        <v>Georg</v>
      </c>
      <c r="X530" s="94" t="str">
        <f t="shared" si="19"/>
        <v>15</v>
      </c>
      <c r="Y530" s="78"/>
    </row>
    <row r="531" spans="1:25" ht="37.5" customHeight="1" x14ac:dyDescent="0.2">
      <c r="A531" s="165" t="s">
        <v>193</v>
      </c>
      <c r="B531" s="129" t="s">
        <v>131</v>
      </c>
      <c r="C531" s="41" t="s">
        <v>11</v>
      </c>
      <c r="D531" s="79" t="s">
        <v>134</v>
      </c>
      <c r="E531" s="76" t="s">
        <v>815</v>
      </c>
      <c r="F531" s="42" t="s">
        <v>57</v>
      </c>
      <c r="G531" s="42" t="s">
        <v>56</v>
      </c>
      <c r="H531" s="42" t="s">
        <v>1437</v>
      </c>
      <c r="I531" s="177" t="s">
        <v>271</v>
      </c>
      <c r="J531" s="54" t="s">
        <v>322</v>
      </c>
      <c r="K531" s="44">
        <v>197</v>
      </c>
      <c r="L531" s="54"/>
      <c r="M531" s="44" t="s">
        <v>5</v>
      </c>
      <c r="N531" s="45" t="s">
        <v>297</v>
      </c>
      <c r="O531" s="188" t="s">
        <v>188</v>
      </c>
      <c r="P531" s="45" t="s">
        <v>226</v>
      </c>
      <c r="Q531" s="48" t="s">
        <v>1691</v>
      </c>
      <c r="R531" s="48" t="s">
        <v>245</v>
      </c>
      <c r="S531" s="46" t="s">
        <v>8</v>
      </c>
      <c r="T531" s="166" t="s">
        <v>1098</v>
      </c>
      <c r="U531" s="178"/>
      <c r="V531" s="178"/>
      <c r="W531" s="107" t="str">
        <f>VLOOKUP(TRIM(X531),X10:Y276,2,FALSE)</f>
        <v>Georg</v>
      </c>
      <c r="X531" s="94" t="str">
        <f t="shared" si="19"/>
        <v>15</v>
      </c>
      <c r="Y531" s="78"/>
    </row>
    <row r="532" spans="1:25" ht="37.5" customHeight="1" x14ac:dyDescent="0.2">
      <c r="A532" s="165" t="s">
        <v>193</v>
      </c>
      <c r="B532" s="129" t="s">
        <v>131</v>
      </c>
      <c r="C532" s="41" t="s">
        <v>11</v>
      </c>
      <c r="D532" s="79" t="s">
        <v>134</v>
      </c>
      <c r="E532" s="76" t="s">
        <v>816</v>
      </c>
      <c r="F532" s="42" t="s">
        <v>34</v>
      </c>
      <c r="G532" s="42" t="s">
        <v>56</v>
      </c>
      <c r="H532" s="42" t="s">
        <v>1438</v>
      </c>
      <c r="I532" s="177" t="s">
        <v>271</v>
      </c>
      <c r="J532" s="54" t="s">
        <v>322</v>
      </c>
      <c r="K532" s="44">
        <v>198</v>
      </c>
      <c r="L532" s="54"/>
      <c r="M532" s="44" t="s">
        <v>53</v>
      </c>
      <c r="N532" s="45" t="s">
        <v>548</v>
      </c>
      <c r="O532" s="188" t="s">
        <v>213</v>
      </c>
      <c r="P532" s="45" t="s">
        <v>226</v>
      </c>
      <c r="Q532" s="48" t="s">
        <v>1692</v>
      </c>
      <c r="R532" s="48" t="s">
        <v>1937</v>
      </c>
      <c r="S532" s="46" t="s">
        <v>1938</v>
      </c>
      <c r="T532" s="166" t="s">
        <v>1098</v>
      </c>
      <c r="U532" s="178"/>
      <c r="V532" s="178"/>
      <c r="W532" s="107" t="str">
        <f>VLOOKUP(TRIM(X532),X10:Y276,2,FALSE)</f>
        <v>Georg</v>
      </c>
      <c r="X532" s="94" t="str">
        <f t="shared" si="19"/>
        <v>15</v>
      </c>
      <c r="Y532" s="78"/>
    </row>
    <row r="533" spans="1:25" ht="37.5" customHeight="1" x14ac:dyDescent="0.2">
      <c r="A533" s="165" t="s">
        <v>193</v>
      </c>
      <c r="B533" s="129" t="s">
        <v>131</v>
      </c>
      <c r="C533" s="41" t="s">
        <v>11</v>
      </c>
      <c r="D533" s="79" t="s">
        <v>260</v>
      </c>
      <c r="E533" s="76" t="s">
        <v>817</v>
      </c>
      <c r="F533" s="42" t="s">
        <v>25</v>
      </c>
      <c r="G533" s="42" t="s">
        <v>38</v>
      </c>
      <c r="H533" s="42" t="s">
        <v>1439</v>
      </c>
      <c r="I533" s="177" t="s">
        <v>1440</v>
      </c>
      <c r="J533" s="54"/>
      <c r="K533" s="44"/>
      <c r="L533" s="54"/>
      <c r="M533" s="44"/>
      <c r="N533" s="45"/>
      <c r="O533" s="188"/>
      <c r="P533" s="45"/>
      <c r="Q533" s="48" t="s">
        <v>1693</v>
      </c>
      <c r="R533" s="48" t="s">
        <v>465</v>
      </c>
      <c r="S533" s="46" t="s">
        <v>31</v>
      </c>
      <c r="T533" s="166" t="s">
        <v>1441</v>
      </c>
      <c r="U533" s="178"/>
      <c r="V533" s="178"/>
      <c r="W533" s="107" t="str">
        <f>VLOOKUP(TRIM(X533),X10:Y276,2,FALSE)</f>
        <v>Georg</v>
      </c>
      <c r="X533" s="94" t="str">
        <f t="shared" si="19"/>
        <v>5.4</v>
      </c>
      <c r="Y533" s="78"/>
    </row>
    <row r="534" spans="1:25" ht="37.5" customHeight="1" x14ac:dyDescent="0.2">
      <c r="A534" s="165" t="s">
        <v>193</v>
      </c>
      <c r="B534" s="129" t="s">
        <v>131</v>
      </c>
      <c r="C534" s="41" t="s">
        <v>11</v>
      </c>
      <c r="D534" s="79" t="s">
        <v>158</v>
      </c>
      <c r="E534" s="76" t="s">
        <v>818</v>
      </c>
      <c r="F534" s="42" t="s">
        <v>181</v>
      </c>
      <c r="G534" s="42" t="s">
        <v>56</v>
      </c>
      <c r="H534" s="42" t="s">
        <v>1356</v>
      </c>
      <c r="I534" s="177" t="s">
        <v>124</v>
      </c>
      <c r="J534" s="54"/>
      <c r="K534" s="44"/>
      <c r="L534" s="54"/>
      <c r="M534" s="44"/>
      <c r="N534" s="45"/>
      <c r="O534" s="188"/>
      <c r="P534" s="45" t="s">
        <v>309</v>
      </c>
      <c r="Q534" s="48" t="s">
        <v>1517</v>
      </c>
      <c r="R534" s="48" t="s">
        <v>2122</v>
      </c>
      <c r="S534" s="46" t="s">
        <v>8</v>
      </c>
      <c r="T534" s="166" t="s">
        <v>167</v>
      </c>
      <c r="U534" s="178"/>
      <c r="V534" s="178" t="s">
        <v>172</v>
      </c>
      <c r="W534" s="107" t="str">
        <f>VLOOKUP(TRIM(X534),X10:Y276,2,FALSE)</f>
        <v>Georg</v>
      </c>
      <c r="X534" s="94" t="str">
        <f t="shared" ref="X534:X597" si="20">IF(ISNONTEXT(D534),"" &amp; D534 &amp;"",T(D534))</f>
        <v>14</v>
      </c>
      <c r="Y534" s="78"/>
    </row>
    <row r="535" spans="1:25" ht="37.5" customHeight="1" x14ac:dyDescent="0.2">
      <c r="A535" s="165" t="s">
        <v>193</v>
      </c>
      <c r="B535" s="129" t="s">
        <v>131</v>
      </c>
      <c r="C535" s="41" t="s">
        <v>11</v>
      </c>
      <c r="D535" s="79" t="s">
        <v>973</v>
      </c>
      <c r="E535" s="76" t="s">
        <v>819</v>
      </c>
      <c r="F535" s="42" t="s">
        <v>182</v>
      </c>
      <c r="G535" s="42" t="s">
        <v>56</v>
      </c>
      <c r="H535" s="42" t="s">
        <v>518</v>
      </c>
      <c r="I535" s="177" t="s">
        <v>143</v>
      </c>
      <c r="J535" s="54" t="s">
        <v>519</v>
      </c>
      <c r="K535" s="44"/>
      <c r="L535" s="54"/>
      <c r="M535" s="44"/>
      <c r="N535" s="45" t="s">
        <v>177</v>
      </c>
      <c r="O535" s="188" t="s">
        <v>213</v>
      </c>
      <c r="P535" s="45" t="s">
        <v>520</v>
      </c>
      <c r="Q535" s="48" t="s">
        <v>1694</v>
      </c>
      <c r="R535" s="48" t="s">
        <v>2121</v>
      </c>
      <c r="S535" s="46" t="s">
        <v>8</v>
      </c>
      <c r="T535" s="166" t="s">
        <v>167</v>
      </c>
      <c r="U535" s="178"/>
      <c r="V535" s="178" t="s">
        <v>172</v>
      </c>
      <c r="W535" s="107" t="str">
        <f>VLOOKUP(TRIM(X535),X10:Y276,2,FALSE)</f>
        <v>Georg</v>
      </c>
      <c r="X535" s="94" t="str">
        <f t="shared" si="20"/>
        <v>6.10</v>
      </c>
      <c r="Y535" s="78"/>
    </row>
    <row r="536" spans="1:25" ht="37.5" customHeight="1" x14ac:dyDescent="0.2">
      <c r="A536" s="165" t="s">
        <v>193</v>
      </c>
      <c r="B536" s="129" t="s">
        <v>131</v>
      </c>
      <c r="C536" s="41" t="s">
        <v>11</v>
      </c>
      <c r="D536" s="79" t="s">
        <v>368</v>
      </c>
      <c r="E536" s="76" t="s">
        <v>820</v>
      </c>
      <c r="F536" s="42" t="s">
        <v>179</v>
      </c>
      <c r="G536" s="42" t="s">
        <v>56</v>
      </c>
      <c r="H536" s="42" t="s">
        <v>1728</v>
      </c>
      <c r="I536" s="177" t="s">
        <v>143</v>
      </c>
      <c r="J536" s="54"/>
      <c r="K536" s="44"/>
      <c r="L536" s="54"/>
      <c r="M536" s="44"/>
      <c r="N536" s="45"/>
      <c r="O536" s="188"/>
      <c r="P536" s="45"/>
      <c r="Q536" s="48" t="s">
        <v>1695</v>
      </c>
      <c r="R536" s="48" t="s">
        <v>466</v>
      </c>
      <c r="S536" s="46" t="s">
        <v>8</v>
      </c>
      <c r="T536" s="166" t="s">
        <v>167</v>
      </c>
      <c r="U536" s="178"/>
      <c r="V536" s="178"/>
      <c r="W536" s="107" t="str">
        <f>VLOOKUP(TRIM(X536),X10:Y276,2,FALSE)</f>
        <v>Georg</v>
      </c>
      <c r="X536" s="94" t="str">
        <f t="shared" si="20"/>
        <v>6.4</v>
      </c>
      <c r="Y536" s="78"/>
    </row>
    <row r="537" spans="1:25" ht="37.5" customHeight="1" x14ac:dyDescent="0.2">
      <c r="A537" s="165" t="s">
        <v>193</v>
      </c>
      <c r="B537" s="129" t="s">
        <v>131</v>
      </c>
      <c r="C537" s="41" t="s">
        <v>11</v>
      </c>
      <c r="D537" s="79" t="s">
        <v>365</v>
      </c>
      <c r="E537" s="76" t="s">
        <v>821</v>
      </c>
      <c r="F537" s="42" t="s">
        <v>179</v>
      </c>
      <c r="G537" s="42" t="s">
        <v>56</v>
      </c>
      <c r="H537" s="42" t="s">
        <v>1132</v>
      </c>
      <c r="I537" s="177" t="s">
        <v>139</v>
      </c>
      <c r="J537" s="54"/>
      <c r="K537" s="44"/>
      <c r="L537" s="54"/>
      <c r="M537" s="44"/>
      <c r="N537" s="45"/>
      <c r="O537" s="188" t="s">
        <v>213</v>
      </c>
      <c r="P537" s="45"/>
      <c r="Q537" s="48" t="s">
        <v>1645</v>
      </c>
      <c r="R537" s="48" t="s">
        <v>1911</v>
      </c>
      <c r="S537" s="46" t="s">
        <v>8</v>
      </c>
      <c r="T537" s="166" t="s">
        <v>593</v>
      </c>
      <c r="U537" s="178"/>
      <c r="V537" s="178"/>
      <c r="W537" s="107" t="str">
        <f>VLOOKUP(TRIM(X537),X10:Y276,2,FALSE)</f>
        <v>Georg</v>
      </c>
      <c r="X537" s="94" t="str">
        <f t="shared" si="20"/>
        <v>6.1</v>
      </c>
      <c r="Y537" s="78"/>
    </row>
    <row r="538" spans="1:25" ht="37.5" customHeight="1" x14ac:dyDescent="0.2">
      <c r="A538" s="165" t="s">
        <v>193</v>
      </c>
      <c r="B538" s="129" t="s">
        <v>131</v>
      </c>
      <c r="C538" s="41" t="s">
        <v>11</v>
      </c>
      <c r="D538" s="79" t="s">
        <v>369</v>
      </c>
      <c r="E538" s="76" t="s">
        <v>822</v>
      </c>
      <c r="F538" s="42" t="s">
        <v>184</v>
      </c>
      <c r="G538" s="42" t="s">
        <v>56</v>
      </c>
      <c r="H538" s="42" t="s">
        <v>1442</v>
      </c>
      <c r="I538" s="177" t="s">
        <v>1443</v>
      </c>
      <c r="J538" s="54"/>
      <c r="K538" s="44"/>
      <c r="L538" s="54"/>
      <c r="M538" s="44"/>
      <c r="N538" s="45"/>
      <c r="O538" s="188" t="s">
        <v>252</v>
      </c>
      <c r="P538" s="45" t="s">
        <v>256</v>
      </c>
      <c r="Q538" s="48" t="s">
        <v>1444</v>
      </c>
      <c r="R538" s="48" t="s">
        <v>1928</v>
      </c>
      <c r="S538" s="46" t="s">
        <v>1929</v>
      </c>
      <c r="T538" s="166" t="s">
        <v>1445</v>
      </c>
      <c r="U538" s="178"/>
      <c r="V538" s="178"/>
      <c r="W538" s="107" t="str">
        <f>VLOOKUP(TRIM(X538),X10:Y276,2,FALSE)</f>
        <v>Georg</v>
      </c>
      <c r="X538" s="94" t="str">
        <f t="shared" si="20"/>
        <v>6.5</v>
      </c>
      <c r="Y538" s="78"/>
    </row>
    <row r="539" spans="1:25" ht="37.5" customHeight="1" x14ac:dyDescent="0.2">
      <c r="A539" s="165" t="s">
        <v>193</v>
      </c>
      <c r="B539" s="129" t="s">
        <v>131</v>
      </c>
      <c r="C539" s="41" t="s">
        <v>11</v>
      </c>
      <c r="D539" s="79" t="s">
        <v>1</v>
      </c>
      <c r="E539" s="76" t="s">
        <v>823</v>
      </c>
      <c r="F539" s="42" t="s">
        <v>37</v>
      </c>
      <c r="G539" s="42" t="s">
        <v>38</v>
      </c>
      <c r="H539" s="42" t="s">
        <v>1446</v>
      </c>
      <c r="I539" s="177" t="s">
        <v>1447</v>
      </c>
      <c r="J539" s="54"/>
      <c r="K539" s="44"/>
      <c r="L539" s="54"/>
      <c r="M539" s="44"/>
      <c r="N539" s="45"/>
      <c r="O539" s="188" t="s">
        <v>252</v>
      </c>
      <c r="P539" s="45"/>
      <c r="Q539" s="48" t="s">
        <v>1446</v>
      </c>
      <c r="R539" s="48" t="s">
        <v>1765</v>
      </c>
      <c r="S539" s="46" t="s">
        <v>1766</v>
      </c>
      <c r="T539" s="166" t="s">
        <v>1448</v>
      </c>
      <c r="U539" s="178"/>
      <c r="V539" s="178"/>
      <c r="W539" s="107" t="str">
        <f>VLOOKUP(TRIM(X539),X10:Y276,2,FALSE)</f>
        <v>Georg</v>
      </c>
      <c r="X539" s="94" t="str">
        <f t="shared" si="20"/>
        <v>7.3</v>
      </c>
      <c r="Y539" s="78"/>
    </row>
    <row r="540" spans="1:25" ht="37.5" customHeight="1" x14ac:dyDescent="0.2">
      <c r="A540" s="165" t="s">
        <v>193</v>
      </c>
      <c r="B540" s="129" t="s">
        <v>131</v>
      </c>
      <c r="C540" s="41" t="s">
        <v>11</v>
      </c>
      <c r="D540" s="79" t="s">
        <v>1</v>
      </c>
      <c r="E540" s="76" t="s">
        <v>824</v>
      </c>
      <c r="F540" s="42" t="s">
        <v>37</v>
      </c>
      <c r="G540" s="42" t="s">
        <v>38</v>
      </c>
      <c r="H540" s="42" t="s">
        <v>1449</v>
      </c>
      <c r="I540" s="177" t="s">
        <v>1450</v>
      </c>
      <c r="J540" s="54"/>
      <c r="K540" s="44"/>
      <c r="L540" s="54"/>
      <c r="M540" s="44"/>
      <c r="N540" s="45"/>
      <c r="O540" s="188" t="s">
        <v>252</v>
      </c>
      <c r="P540" s="45"/>
      <c r="Q540" s="48" t="s">
        <v>1451</v>
      </c>
      <c r="R540" s="48" t="s">
        <v>1725</v>
      </c>
      <c r="S540" s="46" t="s">
        <v>243</v>
      </c>
      <c r="T540" s="166" t="s">
        <v>1085</v>
      </c>
      <c r="U540" s="178"/>
      <c r="V540" s="178"/>
      <c r="W540" s="107" t="str">
        <f>VLOOKUP(TRIM(X540),X10:Y276,2,FALSE)</f>
        <v>Georg</v>
      </c>
      <c r="X540" s="94" t="str">
        <f t="shared" si="20"/>
        <v>7.3</v>
      </c>
      <c r="Y540" s="78"/>
    </row>
    <row r="541" spans="1:25" ht="37.5" customHeight="1" x14ac:dyDescent="0.2">
      <c r="A541" s="165" t="s">
        <v>193</v>
      </c>
      <c r="B541" s="129" t="s">
        <v>131</v>
      </c>
      <c r="C541" s="41" t="s">
        <v>11</v>
      </c>
      <c r="D541" s="79" t="s">
        <v>1</v>
      </c>
      <c r="E541" s="76" t="s">
        <v>825</v>
      </c>
      <c r="F541" s="42" t="s">
        <v>37</v>
      </c>
      <c r="G541" s="42" t="s">
        <v>38</v>
      </c>
      <c r="H541" s="42" t="s">
        <v>1452</v>
      </c>
      <c r="I541" s="177" t="s">
        <v>463</v>
      </c>
      <c r="J541" s="54"/>
      <c r="K541" s="44"/>
      <c r="L541" s="54"/>
      <c r="M541" s="44"/>
      <c r="N541" s="45"/>
      <c r="O541" s="188" t="s">
        <v>252</v>
      </c>
      <c r="P541" s="45"/>
      <c r="Q541" s="48" t="s">
        <v>1452</v>
      </c>
      <c r="R541" s="48" t="s">
        <v>1755</v>
      </c>
      <c r="S541" s="46" t="s">
        <v>1756</v>
      </c>
      <c r="T541" s="166" t="s">
        <v>206</v>
      </c>
      <c r="U541" s="178"/>
      <c r="V541" s="178"/>
      <c r="W541" s="107" t="str">
        <f>VLOOKUP(TRIM(X541),X10:Y276,2,FALSE)</f>
        <v>Georg</v>
      </c>
      <c r="X541" s="94" t="str">
        <f t="shared" si="20"/>
        <v>7.3</v>
      </c>
      <c r="Y541" s="78"/>
    </row>
    <row r="542" spans="1:25" ht="37.5" customHeight="1" x14ac:dyDescent="0.2">
      <c r="A542" s="165" t="s">
        <v>193</v>
      </c>
      <c r="B542" s="129" t="s">
        <v>131</v>
      </c>
      <c r="C542" s="41" t="s">
        <v>11</v>
      </c>
      <c r="D542" s="79" t="s">
        <v>355</v>
      </c>
      <c r="E542" s="76" t="s">
        <v>826</v>
      </c>
      <c r="F542" s="42" t="s">
        <v>25</v>
      </c>
      <c r="G542" s="42" t="s">
        <v>56</v>
      </c>
      <c r="H542" s="42" t="s">
        <v>1453</v>
      </c>
      <c r="I542" s="177" t="s">
        <v>1454</v>
      </c>
      <c r="J542" s="54"/>
      <c r="K542" s="44"/>
      <c r="L542" s="54"/>
      <c r="M542" s="44"/>
      <c r="N542" s="45"/>
      <c r="O542" s="188" t="s">
        <v>213</v>
      </c>
      <c r="P542" s="45"/>
      <c r="Q542" s="48" t="s">
        <v>1455</v>
      </c>
      <c r="R542" s="48" t="s">
        <v>465</v>
      </c>
      <c r="S542" s="46" t="s">
        <v>31</v>
      </c>
      <c r="T542" s="166" t="s">
        <v>431</v>
      </c>
      <c r="U542" s="178"/>
      <c r="V542" s="178"/>
      <c r="W542" s="107" t="str">
        <f>VLOOKUP(TRIM(X542),X10:Y276,2,FALSE)</f>
        <v>Georg</v>
      </c>
      <c r="X542" s="94" t="str">
        <f t="shared" si="20"/>
        <v>3.4</v>
      </c>
      <c r="Y542" s="78"/>
    </row>
    <row r="543" spans="1:25" ht="37.5" customHeight="1" x14ac:dyDescent="0.2">
      <c r="A543" s="165" t="s">
        <v>193</v>
      </c>
      <c r="B543" s="129" t="s">
        <v>131</v>
      </c>
      <c r="C543" s="41" t="s">
        <v>11</v>
      </c>
      <c r="D543" s="79" t="s">
        <v>1</v>
      </c>
      <c r="E543" s="76" t="s">
        <v>827</v>
      </c>
      <c r="F543" s="42" t="s">
        <v>37</v>
      </c>
      <c r="G543" s="42" t="s">
        <v>38</v>
      </c>
      <c r="H543" s="42" t="s">
        <v>1456</v>
      </c>
      <c r="I543" s="177" t="s">
        <v>1454</v>
      </c>
      <c r="J543" s="54"/>
      <c r="K543" s="44"/>
      <c r="L543" s="54"/>
      <c r="M543" s="44"/>
      <c r="N543" s="45"/>
      <c r="O543" s="188"/>
      <c r="P543" s="45"/>
      <c r="Q543" s="48" t="s">
        <v>1456</v>
      </c>
      <c r="R543" s="48" t="s">
        <v>1747</v>
      </c>
      <c r="S543" s="46" t="s">
        <v>1746</v>
      </c>
      <c r="T543" s="166" t="s">
        <v>431</v>
      </c>
      <c r="U543" s="178"/>
      <c r="V543" s="178"/>
      <c r="W543" s="107" t="str">
        <f>VLOOKUP(TRIM(X543),X10:Y276,2,FALSE)</f>
        <v>Georg</v>
      </c>
      <c r="X543" s="94" t="str">
        <f t="shared" si="20"/>
        <v>7.3</v>
      </c>
      <c r="Y543" s="78"/>
    </row>
    <row r="544" spans="1:25" ht="37.5" customHeight="1" x14ac:dyDescent="0.2">
      <c r="A544" s="165" t="s">
        <v>193</v>
      </c>
      <c r="B544" s="129" t="s">
        <v>131</v>
      </c>
      <c r="C544" s="41" t="s">
        <v>11</v>
      </c>
      <c r="D544" s="79" t="s">
        <v>134</v>
      </c>
      <c r="E544" s="76" t="s">
        <v>828</v>
      </c>
      <c r="F544" s="42" t="s">
        <v>181</v>
      </c>
      <c r="G544" s="42" t="s">
        <v>56</v>
      </c>
      <c r="H544" s="42" t="s">
        <v>501</v>
      </c>
      <c r="I544" s="177" t="s">
        <v>143</v>
      </c>
      <c r="J544" s="54"/>
      <c r="K544" s="44"/>
      <c r="L544" s="54"/>
      <c r="M544" s="44"/>
      <c r="N544" s="45"/>
      <c r="O544" s="188"/>
      <c r="P544" s="45" t="s">
        <v>502</v>
      </c>
      <c r="Q544" s="48" t="s">
        <v>1640</v>
      </c>
      <c r="R544" s="48" t="s">
        <v>2121</v>
      </c>
      <c r="S544" s="46" t="s">
        <v>8</v>
      </c>
      <c r="T544" s="166" t="s">
        <v>167</v>
      </c>
      <c r="U544" s="178"/>
      <c r="V544" s="178" t="s">
        <v>172</v>
      </c>
      <c r="W544" s="107" t="str">
        <f>VLOOKUP(TRIM(X544),X10:Y276,2,FALSE)</f>
        <v>Georg</v>
      </c>
      <c r="X544" s="94" t="str">
        <f t="shared" si="20"/>
        <v>15</v>
      </c>
      <c r="Y544" s="78"/>
    </row>
    <row r="545" spans="1:25" ht="37.5" customHeight="1" x14ac:dyDescent="0.2">
      <c r="A545" s="165" t="s">
        <v>193</v>
      </c>
      <c r="B545" s="129" t="s">
        <v>131</v>
      </c>
      <c r="C545" s="41" t="s">
        <v>11</v>
      </c>
      <c r="D545" s="79" t="s">
        <v>134</v>
      </c>
      <c r="E545" s="76" t="s">
        <v>829</v>
      </c>
      <c r="F545" s="42" t="s">
        <v>181</v>
      </c>
      <c r="G545" s="42" t="s">
        <v>56</v>
      </c>
      <c r="H545" s="42" t="s">
        <v>1457</v>
      </c>
      <c r="I545" s="177" t="s">
        <v>143</v>
      </c>
      <c r="J545" s="54"/>
      <c r="K545" s="44"/>
      <c r="L545" s="54"/>
      <c r="M545" s="44"/>
      <c r="N545" s="45"/>
      <c r="O545" s="188"/>
      <c r="P545" s="45" t="s">
        <v>443</v>
      </c>
      <c r="Q545" s="48" t="s">
        <v>1641</v>
      </c>
      <c r="R545" s="48" t="s">
        <v>2121</v>
      </c>
      <c r="S545" s="46" t="s">
        <v>8</v>
      </c>
      <c r="T545" s="166" t="s">
        <v>167</v>
      </c>
      <c r="U545" s="178"/>
      <c r="V545" s="178" t="s">
        <v>172</v>
      </c>
      <c r="W545" s="107" t="str">
        <f>VLOOKUP(TRIM(X545),X10:Y276,2,FALSE)</f>
        <v>Georg</v>
      </c>
      <c r="X545" s="94" t="str">
        <f t="shared" si="20"/>
        <v>15</v>
      </c>
      <c r="Y545" s="78"/>
    </row>
    <row r="546" spans="1:25" ht="37.5" customHeight="1" x14ac:dyDescent="0.2">
      <c r="A546" s="165" t="s">
        <v>193</v>
      </c>
      <c r="B546" s="129" t="s">
        <v>131</v>
      </c>
      <c r="C546" s="41" t="s">
        <v>11</v>
      </c>
      <c r="D546" s="79" t="s">
        <v>1</v>
      </c>
      <c r="E546" s="76" t="s">
        <v>830</v>
      </c>
      <c r="F546" s="42" t="s">
        <v>37</v>
      </c>
      <c r="G546" s="42" t="s">
        <v>38</v>
      </c>
      <c r="H546" s="42" t="s">
        <v>1458</v>
      </c>
      <c r="I546" s="177" t="s">
        <v>1443</v>
      </c>
      <c r="J546" s="54"/>
      <c r="K546" s="44"/>
      <c r="L546" s="54"/>
      <c r="M546" s="44"/>
      <c r="N546" s="45"/>
      <c r="O546" s="188" t="s">
        <v>252</v>
      </c>
      <c r="P546" s="45" t="s">
        <v>1459</v>
      </c>
      <c r="Q546" s="48" t="s">
        <v>1458</v>
      </c>
      <c r="R546" s="48" t="s">
        <v>1712</v>
      </c>
      <c r="S546" s="46" t="s">
        <v>1713</v>
      </c>
      <c r="T546" s="166" t="s">
        <v>1460</v>
      </c>
      <c r="U546" s="178"/>
      <c r="V546" s="178"/>
      <c r="W546" s="107" t="str">
        <f>VLOOKUP(TRIM(X546),X10:Y276,2,FALSE)</f>
        <v>Georg</v>
      </c>
      <c r="X546" s="94" t="str">
        <f t="shared" si="20"/>
        <v>7.3</v>
      </c>
      <c r="Y546" s="78"/>
    </row>
    <row r="547" spans="1:25" ht="37.5" customHeight="1" x14ac:dyDescent="0.2">
      <c r="A547" s="165"/>
      <c r="B547" s="129" t="s">
        <v>131</v>
      </c>
      <c r="C547" s="41" t="s">
        <v>55</v>
      </c>
      <c r="D547" s="79" t="s">
        <v>64</v>
      </c>
      <c r="E547" s="76" t="s">
        <v>831</v>
      </c>
      <c r="F547" s="42" t="s">
        <v>181</v>
      </c>
      <c r="G547" s="71"/>
      <c r="H547" s="71" t="s">
        <v>1518</v>
      </c>
      <c r="I547" s="72" t="s">
        <v>143</v>
      </c>
      <c r="J547" s="73"/>
      <c r="K547" s="150"/>
      <c r="L547" s="73"/>
      <c r="M547" s="150"/>
      <c r="N547" s="73"/>
      <c r="O547" s="191"/>
      <c r="P547" s="73" t="s">
        <v>1381</v>
      </c>
      <c r="Q547" s="65" t="s">
        <v>453</v>
      </c>
      <c r="R547" s="65" t="s">
        <v>3</v>
      </c>
      <c r="S547" s="70"/>
      <c r="T547" s="166" t="s">
        <v>167</v>
      </c>
      <c r="U547" s="178"/>
      <c r="V547" s="178"/>
      <c r="W547" s="107" t="str">
        <f>VLOOKUP(TRIM(X547),X10:Y276,2,FALSE)</f>
        <v>Withdrawn</v>
      </c>
      <c r="X547" s="94" t="str">
        <f t="shared" si="20"/>
        <v>99</v>
      </c>
      <c r="Y547" s="78"/>
    </row>
    <row r="548" spans="1:25" ht="37.5" customHeight="1" x14ac:dyDescent="0.2">
      <c r="A548" s="165" t="s">
        <v>193</v>
      </c>
      <c r="B548" s="129" t="s">
        <v>131</v>
      </c>
      <c r="C548" s="41" t="s">
        <v>11</v>
      </c>
      <c r="D548" s="79" t="s">
        <v>386</v>
      </c>
      <c r="E548" s="76" t="s">
        <v>832</v>
      </c>
      <c r="F548" s="42" t="s">
        <v>205</v>
      </c>
      <c r="G548" s="42" t="s">
        <v>207</v>
      </c>
      <c r="H548" s="42" t="s">
        <v>1519</v>
      </c>
      <c r="I548" s="177" t="s">
        <v>1443</v>
      </c>
      <c r="J548" s="54"/>
      <c r="K548" s="44"/>
      <c r="L548" s="54"/>
      <c r="M548" s="44"/>
      <c r="N548" s="45"/>
      <c r="O548" s="188" t="s">
        <v>213</v>
      </c>
      <c r="P548" s="45" t="s">
        <v>445</v>
      </c>
      <c r="Q548" s="48" t="s">
        <v>1520</v>
      </c>
      <c r="R548" s="48" t="s">
        <v>2129</v>
      </c>
      <c r="S548" s="83" t="s">
        <v>74</v>
      </c>
      <c r="T548" s="166" t="s">
        <v>1460</v>
      </c>
      <c r="U548" s="178"/>
      <c r="V548" s="178" t="s">
        <v>328</v>
      </c>
      <c r="W548" s="107" t="str">
        <f>VLOOKUP(TRIM(X548),X10:Y276,2,FALSE)</f>
        <v>Georg</v>
      </c>
      <c r="X548" s="94" t="str">
        <f t="shared" si="20"/>
        <v>19.3</v>
      </c>
      <c r="Y548" s="78"/>
    </row>
    <row r="549" spans="1:25" ht="37.5" customHeight="1" x14ac:dyDescent="0.2">
      <c r="A549" s="165" t="s">
        <v>193</v>
      </c>
      <c r="B549" s="129" t="s">
        <v>131</v>
      </c>
      <c r="C549" s="41" t="s">
        <v>11</v>
      </c>
      <c r="D549" s="79" t="s">
        <v>351</v>
      </c>
      <c r="E549" s="76" t="s">
        <v>833</v>
      </c>
      <c r="F549" s="42" t="s">
        <v>30</v>
      </c>
      <c r="G549" s="42" t="s">
        <v>56</v>
      </c>
      <c r="H549" s="42" t="s">
        <v>1521</v>
      </c>
      <c r="I549" s="177" t="s">
        <v>1522</v>
      </c>
      <c r="J549" s="54"/>
      <c r="K549" s="44"/>
      <c r="L549" s="54"/>
      <c r="M549" s="44"/>
      <c r="N549" s="45"/>
      <c r="O549" s="188" t="s">
        <v>252</v>
      </c>
      <c r="P549" s="45" t="s">
        <v>1214</v>
      </c>
      <c r="Q549" s="48" t="s">
        <v>1696</v>
      </c>
      <c r="R549" s="48" t="s">
        <v>2022</v>
      </c>
      <c r="S549" s="46" t="s">
        <v>2023</v>
      </c>
      <c r="T549" s="166" t="s">
        <v>1322</v>
      </c>
      <c r="U549" s="178"/>
      <c r="V549" s="178"/>
      <c r="W549" s="107" t="str">
        <f>VLOOKUP(TRIM(X549),X10:Y276,2,FALSE)</f>
        <v>Georg</v>
      </c>
      <c r="X549" s="94" t="str">
        <f t="shared" si="20"/>
        <v>2.2</v>
      </c>
      <c r="Y549" s="78"/>
    </row>
    <row r="550" spans="1:25" ht="37.5" customHeight="1" x14ac:dyDescent="0.2">
      <c r="A550" s="165" t="s">
        <v>193</v>
      </c>
      <c r="B550" s="129" t="s">
        <v>131</v>
      </c>
      <c r="C550" s="41" t="s">
        <v>11</v>
      </c>
      <c r="D550" s="79" t="s">
        <v>1</v>
      </c>
      <c r="E550" s="76" t="s">
        <v>834</v>
      </c>
      <c r="F550" s="42" t="s">
        <v>25</v>
      </c>
      <c r="G550" s="42" t="s">
        <v>38</v>
      </c>
      <c r="H550" s="42" t="s">
        <v>1523</v>
      </c>
      <c r="I550" s="177" t="s">
        <v>1524</v>
      </c>
      <c r="J550" s="54"/>
      <c r="K550" s="44"/>
      <c r="L550" s="54"/>
      <c r="M550" s="44"/>
      <c r="N550" s="45"/>
      <c r="O550" s="188" t="s">
        <v>252</v>
      </c>
      <c r="P550" s="45"/>
      <c r="Q550" s="48" t="s">
        <v>1837</v>
      </c>
      <c r="R550" s="48" t="s">
        <v>1835</v>
      </c>
      <c r="S550" s="46" t="s">
        <v>31</v>
      </c>
      <c r="T550" s="166" t="s">
        <v>1525</v>
      </c>
      <c r="U550" s="178"/>
      <c r="V550" s="178"/>
      <c r="W550" s="107" t="str">
        <f>VLOOKUP(TRIM(X550),X10:Y276,2,FALSE)</f>
        <v>Georg</v>
      </c>
      <c r="X550" s="94" t="str">
        <f t="shared" si="20"/>
        <v>7.3</v>
      </c>
      <c r="Y550" s="78"/>
    </row>
    <row r="551" spans="1:25" ht="37.5" customHeight="1" x14ac:dyDescent="0.2">
      <c r="A551" s="165" t="s">
        <v>193</v>
      </c>
      <c r="B551" s="129" t="s">
        <v>131</v>
      </c>
      <c r="C551" s="41" t="s">
        <v>11</v>
      </c>
      <c r="D551" s="79" t="s">
        <v>1</v>
      </c>
      <c r="E551" s="76" t="s">
        <v>835</v>
      </c>
      <c r="F551" s="42" t="s">
        <v>37</v>
      </c>
      <c r="G551" s="42" t="s">
        <v>35</v>
      </c>
      <c r="H551" s="42" t="s">
        <v>1526</v>
      </c>
      <c r="I551" s="177" t="s">
        <v>1527</v>
      </c>
      <c r="J551" s="54"/>
      <c r="K551" s="44"/>
      <c r="L551" s="54"/>
      <c r="M551" s="44"/>
      <c r="N551" s="45"/>
      <c r="O551" s="188" t="s">
        <v>252</v>
      </c>
      <c r="P551" s="45"/>
      <c r="Q551" s="48" t="s">
        <v>1526</v>
      </c>
      <c r="R551" s="48" t="s">
        <v>2131</v>
      </c>
      <c r="S551" s="46" t="s">
        <v>31</v>
      </c>
      <c r="T551" s="166" t="s">
        <v>189</v>
      </c>
      <c r="U551" s="178"/>
      <c r="V551" s="178"/>
      <c r="W551" s="107" t="str">
        <f>VLOOKUP(TRIM(X551),X10:Y276,2,FALSE)</f>
        <v>Georg</v>
      </c>
      <c r="X551" s="94" t="str">
        <f t="shared" si="20"/>
        <v>7.3</v>
      </c>
      <c r="Y551" s="78"/>
    </row>
    <row r="552" spans="1:25" ht="37.5" customHeight="1" x14ac:dyDescent="0.2">
      <c r="A552" s="165" t="s">
        <v>193</v>
      </c>
      <c r="B552" s="129" t="s">
        <v>131</v>
      </c>
      <c r="C552" s="41" t="s">
        <v>11</v>
      </c>
      <c r="D552" s="79" t="s">
        <v>1</v>
      </c>
      <c r="E552" s="76" t="s">
        <v>836</v>
      </c>
      <c r="F552" s="42" t="s">
        <v>25</v>
      </c>
      <c r="G552" s="42" t="s">
        <v>35</v>
      </c>
      <c r="H552" s="42" t="s">
        <v>1528</v>
      </c>
      <c r="I552" s="177" t="s">
        <v>476</v>
      </c>
      <c r="J552" s="54"/>
      <c r="K552" s="44"/>
      <c r="L552" s="54"/>
      <c r="M552" s="44"/>
      <c r="N552" s="45"/>
      <c r="O552" s="188" t="s">
        <v>252</v>
      </c>
      <c r="P552" s="45"/>
      <c r="Q552" s="48" t="s">
        <v>1529</v>
      </c>
      <c r="R552" s="48" t="s">
        <v>1835</v>
      </c>
      <c r="S552" s="46" t="s">
        <v>31</v>
      </c>
      <c r="T552" s="166" t="s">
        <v>1530</v>
      </c>
      <c r="U552" s="178"/>
      <c r="V552" s="178"/>
      <c r="W552" s="107" t="str">
        <f>VLOOKUP(TRIM(X552),X10:Y276,2,FALSE)</f>
        <v>Georg</v>
      </c>
      <c r="X552" s="94" t="str">
        <f t="shared" si="20"/>
        <v>7.3</v>
      </c>
      <c r="Y552" s="78"/>
    </row>
    <row r="553" spans="1:25" ht="37.5" customHeight="1" x14ac:dyDescent="0.2">
      <c r="A553" s="165" t="s">
        <v>193</v>
      </c>
      <c r="B553" s="129" t="s">
        <v>131</v>
      </c>
      <c r="C553" s="41" t="s">
        <v>11</v>
      </c>
      <c r="D553" s="79" t="s">
        <v>1</v>
      </c>
      <c r="E553" s="76" t="s">
        <v>837</v>
      </c>
      <c r="F553" s="42" t="s">
        <v>37</v>
      </c>
      <c r="G553" s="42" t="s">
        <v>38</v>
      </c>
      <c r="H553" s="42" t="s">
        <v>1531</v>
      </c>
      <c r="I553" s="177" t="s">
        <v>1532</v>
      </c>
      <c r="J553" s="54"/>
      <c r="K553" s="44"/>
      <c r="L553" s="54"/>
      <c r="M553" s="44"/>
      <c r="N553" s="45"/>
      <c r="O553" s="188" t="s">
        <v>252</v>
      </c>
      <c r="P553" s="45"/>
      <c r="Q553" s="48" t="s">
        <v>1533</v>
      </c>
      <c r="R553" s="48" t="s">
        <v>1730</v>
      </c>
      <c r="S553" s="46" t="s">
        <v>243</v>
      </c>
      <c r="T553" s="166" t="s">
        <v>461</v>
      </c>
      <c r="U553" s="178"/>
      <c r="V553" s="178"/>
      <c r="W553" s="107" t="str">
        <f>VLOOKUP(TRIM(X553),X10:Y276,2,FALSE)</f>
        <v>Georg</v>
      </c>
      <c r="X553" s="94" t="str">
        <f t="shared" si="20"/>
        <v>7.3</v>
      </c>
      <c r="Y553" s="78"/>
    </row>
    <row r="554" spans="1:25" ht="37.5" customHeight="1" x14ac:dyDescent="0.2">
      <c r="A554" s="165" t="s">
        <v>193</v>
      </c>
      <c r="B554" s="129" t="s">
        <v>131</v>
      </c>
      <c r="C554" s="41" t="s">
        <v>11</v>
      </c>
      <c r="D554" s="79" t="s">
        <v>386</v>
      </c>
      <c r="E554" s="76" t="s">
        <v>838</v>
      </c>
      <c r="F554" s="42" t="s">
        <v>205</v>
      </c>
      <c r="G554" s="42" t="s">
        <v>207</v>
      </c>
      <c r="H554" s="42" t="s">
        <v>1534</v>
      </c>
      <c r="I554" s="177" t="s">
        <v>1535</v>
      </c>
      <c r="J554" s="54"/>
      <c r="K554" s="44"/>
      <c r="L554" s="54"/>
      <c r="M554" s="44"/>
      <c r="N554" s="45"/>
      <c r="O554" s="188" t="s">
        <v>213</v>
      </c>
      <c r="P554" s="45" t="s">
        <v>1536</v>
      </c>
      <c r="Q554" s="48" t="s">
        <v>1537</v>
      </c>
      <c r="R554" s="48" t="s">
        <v>2129</v>
      </c>
      <c r="S554" s="83" t="s">
        <v>74</v>
      </c>
      <c r="T554" s="166" t="s">
        <v>318</v>
      </c>
      <c r="U554" s="178"/>
      <c r="V554" s="178" t="s">
        <v>328</v>
      </c>
      <c r="W554" s="107" t="str">
        <f>VLOOKUP(TRIM(X554),X10:Y276,2,FALSE)</f>
        <v>Georg</v>
      </c>
      <c r="X554" s="94" t="str">
        <f t="shared" si="20"/>
        <v>19.3</v>
      </c>
      <c r="Y554" s="78"/>
    </row>
    <row r="555" spans="1:25" ht="37.5" customHeight="1" x14ac:dyDescent="0.2">
      <c r="A555" s="165" t="s">
        <v>193</v>
      </c>
      <c r="B555" s="129" t="s">
        <v>131</v>
      </c>
      <c r="C555" s="41" t="s">
        <v>11</v>
      </c>
      <c r="D555" s="79" t="s">
        <v>1</v>
      </c>
      <c r="E555" s="76" t="s">
        <v>839</v>
      </c>
      <c r="F555" s="42" t="s">
        <v>37</v>
      </c>
      <c r="G555" s="42" t="s">
        <v>35</v>
      </c>
      <c r="H555" s="42" t="s">
        <v>1538</v>
      </c>
      <c r="I555" s="177" t="s">
        <v>235</v>
      </c>
      <c r="J555" s="54"/>
      <c r="K555" s="44"/>
      <c r="L555" s="54"/>
      <c r="M555" s="44"/>
      <c r="N555" s="45"/>
      <c r="O555" s="188" t="s">
        <v>252</v>
      </c>
      <c r="P555" s="45"/>
      <c r="Q555" s="48" t="s">
        <v>1539</v>
      </c>
      <c r="R555" s="48" t="s">
        <v>1749</v>
      </c>
      <c r="S555" s="46" t="s">
        <v>1748</v>
      </c>
      <c r="T555" s="166" t="s">
        <v>218</v>
      </c>
      <c r="U555" s="178"/>
      <c r="V555" s="178"/>
      <c r="W555" s="107" t="str">
        <f>VLOOKUP(TRIM(X555),X10:Y276,2,FALSE)</f>
        <v>Georg</v>
      </c>
      <c r="X555" s="94" t="str">
        <f t="shared" si="20"/>
        <v>7.3</v>
      </c>
      <c r="Y555" s="78"/>
    </row>
    <row r="556" spans="1:25" ht="37.5" customHeight="1" x14ac:dyDescent="0.2">
      <c r="A556" s="165" t="s">
        <v>193</v>
      </c>
      <c r="B556" s="129" t="s">
        <v>131</v>
      </c>
      <c r="C556" s="41" t="s">
        <v>11</v>
      </c>
      <c r="D556" s="79" t="s">
        <v>1</v>
      </c>
      <c r="E556" s="76" t="s">
        <v>840</v>
      </c>
      <c r="F556" s="42" t="s">
        <v>25</v>
      </c>
      <c r="G556" s="42" t="s">
        <v>432</v>
      </c>
      <c r="H556" s="42" t="s">
        <v>543</v>
      </c>
      <c r="I556" s="177" t="s">
        <v>235</v>
      </c>
      <c r="J556" s="54"/>
      <c r="K556" s="44"/>
      <c r="L556" s="54"/>
      <c r="M556" s="44"/>
      <c r="N556" s="45"/>
      <c r="O556" s="188" t="s">
        <v>252</v>
      </c>
      <c r="P556" s="45"/>
      <c r="Q556" s="48" t="s">
        <v>1838</v>
      </c>
      <c r="R556" s="48" t="s">
        <v>1835</v>
      </c>
      <c r="S556" s="46" t="s">
        <v>31</v>
      </c>
      <c r="T556" s="166" t="s">
        <v>218</v>
      </c>
      <c r="U556" s="178"/>
      <c r="V556" s="178"/>
      <c r="W556" s="107" t="str">
        <f>VLOOKUP(TRIM(X556),X10:Y276,2,FALSE)</f>
        <v>Georg</v>
      </c>
      <c r="X556" s="94" t="str">
        <f t="shared" si="20"/>
        <v>7.3</v>
      </c>
      <c r="Y556" s="78"/>
    </row>
    <row r="557" spans="1:25" ht="37.5" customHeight="1" x14ac:dyDescent="0.2">
      <c r="A557" s="165" t="s">
        <v>193</v>
      </c>
      <c r="B557" s="129" t="s">
        <v>131</v>
      </c>
      <c r="C557" s="41" t="s">
        <v>11</v>
      </c>
      <c r="D557" s="79" t="s">
        <v>1</v>
      </c>
      <c r="E557" s="76" t="s">
        <v>841</v>
      </c>
      <c r="F557" s="42" t="s">
        <v>25</v>
      </c>
      <c r="G557" s="42" t="s">
        <v>56</v>
      </c>
      <c r="H557" s="42" t="s">
        <v>1540</v>
      </c>
      <c r="I557" s="177" t="s">
        <v>1541</v>
      </c>
      <c r="J557" s="54"/>
      <c r="K557" s="44"/>
      <c r="L557" s="54"/>
      <c r="M557" s="44"/>
      <c r="N557" s="45"/>
      <c r="O557" s="188" t="s">
        <v>252</v>
      </c>
      <c r="P557" s="45"/>
      <c r="Q557" s="48" t="s">
        <v>1836</v>
      </c>
      <c r="R557" s="48" t="s">
        <v>1835</v>
      </c>
      <c r="S557" s="46" t="s">
        <v>31</v>
      </c>
      <c r="T557" s="166" t="s">
        <v>461</v>
      </c>
      <c r="U557" s="178"/>
      <c r="V557" s="178"/>
      <c r="W557" s="107" t="str">
        <f>VLOOKUP(TRIM(X557),X10:Y276,2,FALSE)</f>
        <v>Georg</v>
      </c>
      <c r="X557" s="94" t="str">
        <f t="shared" si="20"/>
        <v>7.3</v>
      </c>
      <c r="Y557" s="78"/>
    </row>
    <row r="558" spans="1:25" ht="37.5" customHeight="1" x14ac:dyDescent="0.2">
      <c r="A558" s="165" t="s">
        <v>193</v>
      </c>
      <c r="B558" s="129" t="s">
        <v>131</v>
      </c>
      <c r="C558" s="41" t="s">
        <v>11</v>
      </c>
      <c r="D558" s="79" t="s">
        <v>373</v>
      </c>
      <c r="E558" s="76" t="s">
        <v>842</v>
      </c>
      <c r="F558" s="42" t="s">
        <v>25</v>
      </c>
      <c r="G558" s="42" t="s">
        <v>24</v>
      </c>
      <c r="H558" s="42" t="s">
        <v>1542</v>
      </c>
      <c r="I558" s="177" t="s">
        <v>1543</v>
      </c>
      <c r="J558" s="54"/>
      <c r="K558" s="44"/>
      <c r="L558" s="54"/>
      <c r="M558" s="44"/>
      <c r="N558" s="45"/>
      <c r="O558" s="188" t="s">
        <v>213</v>
      </c>
      <c r="P558" s="45" t="s">
        <v>521</v>
      </c>
      <c r="Q558" s="48" t="s">
        <v>1544</v>
      </c>
      <c r="R558" s="48" t="s">
        <v>465</v>
      </c>
      <c r="S558" s="46" t="s">
        <v>31</v>
      </c>
      <c r="T558" s="166" t="s">
        <v>1545</v>
      </c>
      <c r="U558" s="178"/>
      <c r="V558" s="178"/>
      <c r="W558" s="107" t="str">
        <f>VLOOKUP(TRIM(X558),X10:Y276,2,FALSE)</f>
        <v>Georg</v>
      </c>
      <c r="X558" s="94" t="str">
        <f t="shared" si="20"/>
        <v>16.2</v>
      </c>
      <c r="Y558" s="78"/>
    </row>
    <row r="559" spans="1:25" ht="37.5" customHeight="1" x14ac:dyDescent="0.2">
      <c r="A559" s="165" t="s">
        <v>193</v>
      </c>
      <c r="B559" s="129" t="s">
        <v>131</v>
      </c>
      <c r="C559" s="41" t="s">
        <v>55</v>
      </c>
      <c r="D559" s="79" t="s">
        <v>373</v>
      </c>
      <c r="E559" s="76" t="s">
        <v>843</v>
      </c>
      <c r="F559" s="42" t="s">
        <v>34</v>
      </c>
      <c r="G559" s="71" t="s">
        <v>56</v>
      </c>
      <c r="H559" s="71" t="s">
        <v>1546</v>
      </c>
      <c r="I559" s="72" t="s">
        <v>1543</v>
      </c>
      <c r="J559" s="73" t="s">
        <v>212</v>
      </c>
      <c r="K559" s="150">
        <v>1848</v>
      </c>
      <c r="L559" s="73" t="s">
        <v>28</v>
      </c>
      <c r="M559" s="150" t="s">
        <v>5</v>
      </c>
      <c r="N559" s="73" t="s">
        <v>459</v>
      </c>
      <c r="O559" s="191" t="s">
        <v>213</v>
      </c>
      <c r="P559" s="73" t="s">
        <v>521</v>
      </c>
      <c r="Q559" s="65" t="s">
        <v>2113</v>
      </c>
      <c r="R559" s="65" t="s">
        <v>2167</v>
      </c>
      <c r="S559" s="70"/>
      <c r="T559" s="166" t="s">
        <v>1545</v>
      </c>
      <c r="U559" s="178"/>
      <c r="V559" s="178"/>
      <c r="W559" s="107" t="str">
        <f>VLOOKUP(TRIM(X559),X10:Y276,2,FALSE)</f>
        <v>Georg</v>
      </c>
      <c r="X559" s="94" t="str">
        <f t="shared" si="20"/>
        <v>16.2</v>
      </c>
      <c r="Y559" s="78"/>
    </row>
    <row r="560" spans="1:25" ht="37.5" customHeight="1" x14ac:dyDescent="0.2">
      <c r="A560" s="165" t="s">
        <v>193</v>
      </c>
      <c r="B560" s="129" t="s">
        <v>131</v>
      </c>
      <c r="C560" s="41" t="s">
        <v>11</v>
      </c>
      <c r="D560" s="79" t="s">
        <v>1</v>
      </c>
      <c r="E560" s="76" t="s">
        <v>844</v>
      </c>
      <c r="F560" s="42" t="s">
        <v>37</v>
      </c>
      <c r="G560" s="42" t="s">
        <v>35</v>
      </c>
      <c r="H560" s="42" t="s">
        <v>1547</v>
      </c>
      <c r="I560" s="177" t="s">
        <v>289</v>
      </c>
      <c r="J560" s="54"/>
      <c r="K560" s="44"/>
      <c r="L560" s="54"/>
      <c r="M560" s="44"/>
      <c r="N560" s="45"/>
      <c r="O560" s="188" t="s">
        <v>252</v>
      </c>
      <c r="P560" s="45"/>
      <c r="Q560" s="48" t="s">
        <v>1547</v>
      </c>
      <c r="R560" s="48" t="s">
        <v>1751</v>
      </c>
      <c r="S560" s="46" t="s">
        <v>1752</v>
      </c>
      <c r="T560" s="166" t="s">
        <v>195</v>
      </c>
      <c r="U560" s="178"/>
      <c r="V560" s="178"/>
      <c r="W560" s="107" t="str">
        <f>VLOOKUP(TRIM(X560),X10:Y276,2,FALSE)</f>
        <v>Georg</v>
      </c>
      <c r="X560" s="94" t="str">
        <f t="shared" si="20"/>
        <v>7.3</v>
      </c>
      <c r="Y560" s="78"/>
    </row>
    <row r="561" spans="1:25" ht="37.5" customHeight="1" x14ac:dyDescent="0.2">
      <c r="A561" s="165" t="s">
        <v>193</v>
      </c>
      <c r="B561" s="129" t="s">
        <v>131</v>
      </c>
      <c r="C561" s="41" t="s">
        <v>11</v>
      </c>
      <c r="D561" s="79" t="s">
        <v>1</v>
      </c>
      <c r="E561" s="76" t="s">
        <v>845</v>
      </c>
      <c r="F561" s="42" t="s">
        <v>25</v>
      </c>
      <c r="G561" s="42" t="s">
        <v>35</v>
      </c>
      <c r="H561" s="42" t="s">
        <v>1548</v>
      </c>
      <c r="I561" s="177" t="s">
        <v>591</v>
      </c>
      <c r="J561" s="54"/>
      <c r="K561" s="44"/>
      <c r="L561" s="54"/>
      <c r="M561" s="44"/>
      <c r="N561" s="45"/>
      <c r="O561" s="188" t="s">
        <v>252</v>
      </c>
      <c r="P561" s="45"/>
      <c r="Q561" s="48" t="s">
        <v>1833</v>
      </c>
      <c r="R561" s="48" t="s">
        <v>1835</v>
      </c>
      <c r="S561" s="46" t="s">
        <v>31</v>
      </c>
      <c r="T561" s="166" t="s">
        <v>444</v>
      </c>
      <c r="U561" s="178"/>
      <c r="V561" s="178"/>
      <c r="W561" s="107" t="str">
        <f>VLOOKUP(TRIM(X561),X10:Y276,2,FALSE)</f>
        <v>Georg</v>
      </c>
      <c r="X561" s="94" t="str">
        <f t="shared" si="20"/>
        <v>7.3</v>
      </c>
      <c r="Y561" s="78"/>
    </row>
    <row r="562" spans="1:25" ht="37.5" customHeight="1" x14ac:dyDescent="0.2">
      <c r="A562" s="165" t="s">
        <v>193</v>
      </c>
      <c r="B562" s="129" t="s">
        <v>131</v>
      </c>
      <c r="C562" s="41" t="s">
        <v>11</v>
      </c>
      <c r="D562" s="79" t="s">
        <v>373</v>
      </c>
      <c r="E562" s="76" t="s">
        <v>846</v>
      </c>
      <c r="F562" s="42" t="s">
        <v>57</v>
      </c>
      <c r="G562" s="42" t="s">
        <v>56</v>
      </c>
      <c r="H562" s="42" t="s">
        <v>1549</v>
      </c>
      <c r="I562" s="177" t="s">
        <v>208</v>
      </c>
      <c r="J562" s="54" t="s">
        <v>450</v>
      </c>
      <c r="K562" s="44">
        <v>102</v>
      </c>
      <c r="L562" s="54" t="s">
        <v>4</v>
      </c>
      <c r="M562" s="44" t="s">
        <v>5</v>
      </c>
      <c r="N562" s="45" t="s">
        <v>452</v>
      </c>
      <c r="O562" s="188" t="s">
        <v>213</v>
      </c>
      <c r="P562" s="45" t="s">
        <v>451</v>
      </c>
      <c r="Q562" s="48" t="s">
        <v>1550</v>
      </c>
      <c r="R562" s="48" t="s">
        <v>1944</v>
      </c>
      <c r="S562" s="46" t="s">
        <v>8</v>
      </c>
      <c r="T562" s="166" t="s">
        <v>236</v>
      </c>
      <c r="U562" s="178"/>
      <c r="V562" s="178"/>
      <c r="W562" s="107" t="str">
        <f>VLOOKUP(TRIM(X562),X10:Y276,2,FALSE)</f>
        <v>Georg</v>
      </c>
      <c r="X562" s="94" t="str">
        <f t="shared" si="20"/>
        <v>16.2</v>
      </c>
      <c r="Y562" s="78"/>
    </row>
    <row r="563" spans="1:25" ht="37.5" customHeight="1" x14ac:dyDescent="0.2">
      <c r="A563" s="165" t="s">
        <v>193</v>
      </c>
      <c r="B563" s="129" t="s">
        <v>131</v>
      </c>
      <c r="C563" s="41" t="s">
        <v>11</v>
      </c>
      <c r="D563" s="79" t="s">
        <v>1</v>
      </c>
      <c r="E563" s="76" t="s">
        <v>847</v>
      </c>
      <c r="F563" s="42" t="s">
        <v>25</v>
      </c>
      <c r="G563" s="42" t="s">
        <v>35</v>
      </c>
      <c r="H563" s="42" t="s">
        <v>1551</v>
      </c>
      <c r="I563" s="177" t="s">
        <v>1552</v>
      </c>
      <c r="J563" s="54"/>
      <c r="K563" s="44"/>
      <c r="L563" s="54"/>
      <c r="M563" s="44"/>
      <c r="N563" s="45"/>
      <c r="O563" s="188" t="s">
        <v>252</v>
      </c>
      <c r="P563" s="45"/>
      <c r="Q563" s="48" t="s">
        <v>1840</v>
      </c>
      <c r="R563" s="48" t="s">
        <v>1841</v>
      </c>
      <c r="S563" s="46" t="s">
        <v>31</v>
      </c>
      <c r="T563" s="166" t="s">
        <v>444</v>
      </c>
      <c r="U563" s="178"/>
      <c r="V563" s="178"/>
      <c r="W563" s="107" t="str">
        <f>VLOOKUP(TRIM(X563),X10:Y276,2,FALSE)</f>
        <v>Georg</v>
      </c>
      <c r="X563" s="94" t="str">
        <f t="shared" si="20"/>
        <v>7.3</v>
      </c>
      <c r="Y563" s="78"/>
    </row>
    <row r="564" spans="1:25" ht="37.5" customHeight="1" x14ac:dyDescent="0.2">
      <c r="A564" s="165" t="s">
        <v>193</v>
      </c>
      <c r="B564" s="129" t="s">
        <v>131</v>
      </c>
      <c r="C564" s="41" t="s">
        <v>11</v>
      </c>
      <c r="D564" s="79" t="s">
        <v>1</v>
      </c>
      <c r="E564" s="76" t="s">
        <v>848</v>
      </c>
      <c r="F564" s="42" t="s">
        <v>37</v>
      </c>
      <c r="G564" s="42" t="s">
        <v>35</v>
      </c>
      <c r="H564" s="42" t="s">
        <v>1553</v>
      </c>
      <c r="I564" s="177" t="s">
        <v>1554</v>
      </c>
      <c r="J564" s="54"/>
      <c r="K564" s="44"/>
      <c r="L564" s="54"/>
      <c r="M564" s="44"/>
      <c r="N564" s="45"/>
      <c r="O564" s="188" t="s">
        <v>252</v>
      </c>
      <c r="P564" s="45"/>
      <c r="Q564" s="48" t="s">
        <v>1553</v>
      </c>
      <c r="R564" s="48" t="s">
        <v>1761</v>
      </c>
      <c r="S564" s="46" t="s">
        <v>1762</v>
      </c>
      <c r="T564" s="166" t="s">
        <v>522</v>
      </c>
      <c r="U564" s="178"/>
      <c r="V564" s="178"/>
      <c r="W564" s="107" t="str">
        <f>VLOOKUP(TRIM(X564),X10:Y276,2,FALSE)</f>
        <v>Georg</v>
      </c>
      <c r="X564" s="94" t="str">
        <f t="shared" si="20"/>
        <v>7.3</v>
      </c>
      <c r="Y564" s="78"/>
    </row>
    <row r="565" spans="1:25" ht="37.5" customHeight="1" x14ac:dyDescent="0.2">
      <c r="A565" s="165" t="s">
        <v>193</v>
      </c>
      <c r="B565" s="129" t="s">
        <v>131</v>
      </c>
      <c r="C565" s="41" t="s">
        <v>11</v>
      </c>
      <c r="D565" s="79" t="s">
        <v>351</v>
      </c>
      <c r="E565" s="76" t="s">
        <v>849</v>
      </c>
      <c r="F565" s="42" t="s">
        <v>25</v>
      </c>
      <c r="G565" s="42" t="s">
        <v>38</v>
      </c>
      <c r="H565" s="42" t="s">
        <v>1555</v>
      </c>
      <c r="I565" s="177" t="s">
        <v>282</v>
      </c>
      <c r="J565" s="54"/>
      <c r="K565" s="44"/>
      <c r="L565" s="54"/>
      <c r="M565" s="44"/>
      <c r="N565" s="45"/>
      <c r="O565" s="188" t="s">
        <v>252</v>
      </c>
      <c r="P565" s="45"/>
      <c r="Q565" s="48" t="s">
        <v>1556</v>
      </c>
      <c r="R565" s="48" t="s">
        <v>1904</v>
      </c>
      <c r="S565" s="46" t="s">
        <v>31</v>
      </c>
      <c r="T565" s="166" t="s">
        <v>1557</v>
      </c>
      <c r="U565" s="178"/>
      <c r="V565" s="178"/>
      <c r="W565" s="107" t="str">
        <f>VLOOKUP(TRIM(X565),X10:Y276,2,FALSE)</f>
        <v>Georg</v>
      </c>
      <c r="X565" s="94" t="str">
        <f t="shared" si="20"/>
        <v>2.2</v>
      </c>
      <c r="Y565" s="78"/>
    </row>
    <row r="566" spans="1:25" ht="37.5" customHeight="1" x14ac:dyDescent="0.2">
      <c r="A566" s="165" t="s">
        <v>193</v>
      </c>
      <c r="B566" s="129" t="s">
        <v>131</v>
      </c>
      <c r="C566" s="41" t="s">
        <v>11</v>
      </c>
      <c r="D566" s="79" t="s">
        <v>1</v>
      </c>
      <c r="E566" s="76" t="s">
        <v>850</v>
      </c>
      <c r="F566" s="42" t="s">
        <v>25</v>
      </c>
      <c r="G566" s="42" t="s">
        <v>432</v>
      </c>
      <c r="H566" s="42" t="s">
        <v>1558</v>
      </c>
      <c r="I566" s="177" t="s">
        <v>289</v>
      </c>
      <c r="J566" s="54"/>
      <c r="K566" s="44"/>
      <c r="L566" s="54"/>
      <c r="M566" s="44"/>
      <c r="N566" s="45"/>
      <c r="O566" s="188" t="s">
        <v>252</v>
      </c>
      <c r="P566" s="45"/>
      <c r="Q566" s="48" t="s">
        <v>1698</v>
      </c>
      <c r="R566" s="48" t="s">
        <v>1839</v>
      </c>
      <c r="S566" s="46" t="s">
        <v>31</v>
      </c>
      <c r="T566" s="166" t="s">
        <v>195</v>
      </c>
      <c r="U566" s="178"/>
      <c r="V566" s="178"/>
      <c r="W566" s="107" t="str">
        <f>VLOOKUP(TRIM(X566),X10:Y276,2,FALSE)</f>
        <v>Georg</v>
      </c>
      <c r="X566" s="94" t="str">
        <f t="shared" si="20"/>
        <v>7.3</v>
      </c>
      <c r="Y566" s="78"/>
    </row>
    <row r="567" spans="1:25" ht="37.5" customHeight="1" x14ac:dyDescent="0.2">
      <c r="A567" s="165" t="s">
        <v>193</v>
      </c>
      <c r="B567" s="129" t="s">
        <v>131</v>
      </c>
      <c r="C567" s="41" t="s">
        <v>11</v>
      </c>
      <c r="D567" s="79" t="s">
        <v>351</v>
      </c>
      <c r="E567" s="76" t="s">
        <v>851</v>
      </c>
      <c r="F567" s="42" t="s">
        <v>22</v>
      </c>
      <c r="G567" s="42" t="s">
        <v>56</v>
      </c>
      <c r="H567" s="42" t="s">
        <v>1559</v>
      </c>
      <c r="I567" s="177" t="s">
        <v>282</v>
      </c>
      <c r="J567" s="54"/>
      <c r="K567" s="44"/>
      <c r="L567" s="54"/>
      <c r="M567" s="44"/>
      <c r="N567" s="45"/>
      <c r="O567" s="188" t="s">
        <v>252</v>
      </c>
      <c r="P567" s="45" t="s">
        <v>1214</v>
      </c>
      <c r="Q567" s="48" t="s">
        <v>1560</v>
      </c>
      <c r="R567" s="48" t="s">
        <v>2024</v>
      </c>
      <c r="S567" s="46" t="s">
        <v>1929</v>
      </c>
      <c r="T567" s="166" t="s">
        <v>1557</v>
      </c>
      <c r="U567" s="178"/>
      <c r="V567" s="178"/>
      <c r="W567" s="107" t="str">
        <f>VLOOKUP(TRIM(X567),X10:Y276,2,FALSE)</f>
        <v>Georg</v>
      </c>
      <c r="X567" s="94" t="str">
        <f t="shared" si="20"/>
        <v>2.2</v>
      </c>
      <c r="Y567" s="78"/>
    </row>
    <row r="568" spans="1:25" ht="37.5" customHeight="1" x14ac:dyDescent="0.2">
      <c r="A568" s="165" t="s">
        <v>193</v>
      </c>
      <c r="B568" s="129" t="s">
        <v>131</v>
      </c>
      <c r="C568" s="41" t="s">
        <v>11</v>
      </c>
      <c r="D568" s="79" t="s">
        <v>1</v>
      </c>
      <c r="E568" s="76" t="s">
        <v>852</v>
      </c>
      <c r="F568" s="42" t="s">
        <v>25</v>
      </c>
      <c r="G568" s="42" t="s">
        <v>56</v>
      </c>
      <c r="H568" s="42" t="s">
        <v>1561</v>
      </c>
      <c r="I568" s="177" t="s">
        <v>1562</v>
      </c>
      <c r="J568" s="54"/>
      <c r="K568" s="44"/>
      <c r="L568" s="54"/>
      <c r="M568" s="44"/>
      <c r="N568" s="45"/>
      <c r="O568" s="188"/>
      <c r="P568" s="45"/>
      <c r="Q568" s="48" t="s">
        <v>1834</v>
      </c>
      <c r="R568" s="48" t="s">
        <v>1835</v>
      </c>
      <c r="S568" s="46" t="s">
        <v>31</v>
      </c>
      <c r="T568" s="166" t="s">
        <v>431</v>
      </c>
      <c r="U568" s="178"/>
      <c r="V568" s="178"/>
      <c r="W568" s="107" t="str">
        <f>VLOOKUP(TRIM(X568),X10:Y276,2,FALSE)</f>
        <v>Georg</v>
      </c>
      <c r="X568" s="94" t="str">
        <f t="shared" si="20"/>
        <v>7.3</v>
      </c>
      <c r="Y568" s="78"/>
    </row>
    <row r="569" spans="1:25" ht="37.5" customHeight="1" x14ac:dyDescent="0.2">
      <c r="A569" s="165" t="s">
        <v>193</v>
      </c>
      <c r="B569" s="129" t="s">
        <v>131</v>
      </c>
      <c r="C569" s="41" t="s">
        <v>11</v>
      </c>
      <c r="D569" s="79" t="s">
        <v>1</v>
      </c>
      <c r="E569" s="76" t="s">
        <v>853</v>
      </c>
      <c r="F569" s="42" t="s">
        <v>37</v>
      </c>
      <c r="G569" s="42" t="s">
        <v>38</v>
      </c>
      <c r="H569" s="42" t="s">
        <v>1563</v>
      </c>
      <c r="I569" s="177" t="s">
        <v>1564</v>
      </c>
      <c r="J569" s="54"/>
      <c r="K569" s="44"/>
      <c r="L569" s="54"/>
      <c r="M569" s="44"/>
      <c r="N569" s="45"/>
      <c r="O569" s="188" t="s">
        <v>252</v>
      </c>
      <c r="P569" s="45"/>
      <c r="Q569" s="48" t="s">
        <v>1565</v>
      </c>
      <c r="R569" s="48" t="s">
        <v>1753</v>
      </c>
      <c r="S569" s="46" t="s">
        <v>1754</v>
      </c>
      <c r="T569" s="166" t="s">
        <v>238</v>
      </c>
      <c r="U569" s="178"/>
      <c r="V569" s="178"/>
      <c r="W569" s="107" t="str">
        <f>VLOOKUP(TRIM(X569),X10:Y276,2,FALSE)</f>
        <v>Georg</v>
      </c>
      <c r="X569" s="94" t="str">
        <f t="shared" si="20"/>
        <v>7.3</v>
      </c>
      <c r="Y569" s="78"/>
    </row>
    <row r="570" spans="1:25" ht="37.5" customHeight="1" x14ac:dyDescent="0.2">
      <c r="A570" s="165" t="s">
        <v>193</v>
      </c>
      <c r="B570" s="129" t="s">
        <v>131</v>
      </c>
      <c r="C570" s="41" t="s">
        <v>11</v>
      </c>
      <c r="D570" s="79" t="s">
        <v>260</v>
      </c>
      <c r="E570" s="76" t="s">
        <v>854</v>
      </c>
      <c r="F570" s="42" t="s">
        <v>25</v>
      </c>
      <c r="G570" s="42" t="s">
        <v>38</v>
      </c>
      <c r="H570" s="42" t="s">
        <v>1566</v>
      </c>
      <c r="I570" s="177" t="s">
        <v>301</v>
      </c>
      <c r="J570" s="54" t="s">
        <v>474</v>
      </c>
      <c r="K570" s="44"/>
      <c r="L570" s="54"/>
      <c r="M570" s="44"/>
      <c r="N570" s="45"/>
      <c r="O570" s="188" t="s">
        <v>252</v>
      </c>
      <c r="P570" s="45"/>
      <c r="Q570" s="48" t="s">
        <v>1697</v>
      </c>
      <c r="R570" s="48" t="s">
        <v>465</v>
      </c>
      <c r="S570" s="46" t="s">
        <v>31</v>
      </c>
      <c r="T570" s="166" t="s">
        <v>1274</v>
      </c>
      <c r="U570" s="178"/>
      <c r="V570" s="178"/>
      <c r="W570" s="107" t="str">
        <f>VLOOKUP(TRIM(X570),X10:Y276,2,FALSE)</f>
        <v>Georg</v>
      </c>
      <c r="X570" s="94" t="str">
        <f t="shared" si="20"/>
        <v>5.4</v>
      </c>
      <c r="Y570" s="78"/>
    </row>
    <row r="571" spans="1:25" ht="37.5" customHeight="1" x14ac:dyDescent="0.2">
      <c r="A571" s="165" t="s">
        <v>193</v>
      </c>
      <c r="B571" s="129" t="s">
        <v>131</v>
      </c>
      <c r="C571" s="41" t="s">
        <v>11</v>
      </c>
      <c r="D571" s="79" t="s">
        <v>1</v>
      </c>
      <c r="E571" s="76" t="s">
        <v>855</v>
      </c>
      <c r="F571" s="42" t="s">
        <v>37</v>
      </c>
      <c r="G571" s="42" t="s">
        <v>56</v>
      </c>
      <c r="H571" s="42" t="s">
        <v>1567</v>
      </c>
      <c r="I571" s="177" t="s">
        <v>208</v>
      </c>
      <c r="J571" s="54"/>
      <c r="K571" s="44"/>
      <c r="L571" s="54"/>
      <c r="M571" s="44"/>
      <c r="N571" s="45"/>
      <c r="O571" s="188" t="s">
        <v>252</v>
      </c>
      <c r="P571" s="45" t="s">
        <v>1568</v>
      </c>
      <c r="Q571" s="48" t="s">
        <v>1569</v>
      </c>
      <c r="R571" s="48" t="s">
        <v>1769</v>
      </c>
      <c r="S571" s="46" t="s">
        <v>1768</v>
      </c>
      <c r="T571" s="166" t="s">
        <v>236</v>
      </c>
      <c r="U571" s="178"/>
      <c r="V571" s="178"/>
      <c r="W571" s="107" t="str">
        <f>VLOOKUP(TRIM(X571),X10:Y276,2,FALSE)</f>
        <v>Georg</v>
      </c>
      <c r="X571" s="94" t="str">
        <f t="shared" si="20"/>
        <v>7.3</v>
      </c>
      <c r="Y571" s="78"/>
    </row>
    <row r="572" spans="1:25" ht="37.5" customHeight="1" x14ac:dyDescent="0.2">
      <c r="A572" s="165" t="s">
        <v>193</v>
      </c>
      <c r="B572" s="129" t="s">
        <v>131</v>
      </c>
      <c r="C572" s="41" t="s">
        <v>11</v>
      </c>
      <c r="D572" s="79" t="s">
        <v>386</v>
      </c>
      <c r="E572" s="76" t="s">
        <v>856</v>
      </c>
      <c r="F572" s="42" t="s">
        <v>205</v>
      </c>
      <c r="G572" s="42" t="s">
        <v>207</v>
      </c>
      <c r="H572" s="42" t="s">
        <v>1570</v>
      </c>
      <c r="I572" s="177" t="s">
        <v>208</v>
      </c>
      <c r="J572" s="54"/>
      <c r="K572" s="44"/>
      <c r="L572" s="54"/>
      <c r="M572" s="44"/>
      <c r="N572" s="45"/>
      <c r="O572" s="188" t="s">
        <v>213</v>
      </c>
      <c r="P572" s="45" t="s">
        <v>294</v>
      </c>
      <c r="Q572" s="48" t="s">
        <v>1571</v>
      </c>
      <c r="R572" s="48" t="s">
        <v>2129</v>
      </c>
      <c r="S572" s="83" t="s">
        <v>74</v>
      </c>
      <c r="T572" s="166" t="s">
        <v>236</v>
      </c>
      <c r="U572" s="178"/>
      <c r="V572" s="178" t="s">
        <v>328</v>
      </c>
      <c r="W572" s="107" t="str">
        <f>VLOOKUP(TRIM(X572),X10:Y276,2,FALSE)</f>
        <v>Georg</v>
      </c>
      <c r="X572" s="94" t="str">
        <f t="shared" si="20"/>
        <v>19.3</v>
      </c>
      <c r="Y572" s="78"/>
    </row>
    <row r="573" spans="1:25" ht="37.5" customHeight="1" x14ac:dyDescent="0.2">
      <c r="A573" s="165" t="s">
        <v>193</v>
      </c>
      <c r="B573" s="129" t="s">
        <v>131</v>
      </c>
      <c r="C573" s="41" t="s">
        <v>11</v>
      </c>
      <c r="D573" s="79" t="s">
        <v>369</v>
      </c>
      <c r="E573" s="76" t="s">
        <v>857</v>
      </c>
      <c r="F573" s="42" t="s">
        <v>194</v>
      </c>
      <c r="G573" s="42" t="s">
        <v>56</v>
      </c>
      <c r="H573" s="42" t="s">
        <v>447</v>
      </c>
      <c r="I573" s="177" t="s">
        <v>208</v>
      </c>
      <c r="J573" s="54"/>
      <c r="K573" s="44"/>
      <c r="L573" s="54"/>
      <c r="M573" s="44"/>
      <c r="N573" s="45"/>
      <c r="O573" s="188" t="s">
        <v>252</v>
      </c>
      <c r="P573" s="45" t="s">
        <v>448</v>
      </c>
      <c r="Q573" s="48" t="s">
        <v>1572</v>
      </c>
      <c r="R573" s="48" t="s">
        <v>465</v>
      </c>
      <c r="S573" s="46" t="s">
        <v>31</v>
      </c>
      <c r="T573" s="166" t="s">
        <v>236</v>
      </c>
      <c r="U573" s="178"/>
      <c r="V573" s="178"/>
      <c r="W573" s="107" t="str">
        <f>VLOOKUP(TRIM(X573),X10:Y276,2,FALSE)</f>
        <v>Georg</v>
      </c>
      <c r="X573" s="94" t="str">
        <f t="shared" si="20"/>
        <v>6.5</v>
      </c>
      <c r="Y573" s="78"/>
    </row>
    <row r="574" spans="1:25" ht="37.5" customHeight="1" x14ac:dyDescent="0.2">
      <c r="A574" s="165" t="s">
        <v>193</v>
      </c>
      <c r="B574" s="129" t="s">
        <v>131</v>
      </c>
      <c r="C574" s="41" t="s">
        <v>11</v>
      </c>
      <c r="D574" s="79" t="s">
        <v>373</v>
      </c>
      <c r="E574" s="76" t="s">
        <v>858</v>
      </c>
      <c r="F574" s="42" t="s">
        <v>25</v>
      </c>
      <c r="G574" s="42" t="s">
        <v>35</v>
      </c>
      <c r="H574" s="42" t="s">
        <v>1573</v>
      </c>
      <c r="I574" s="177" t="s">
        <v>1574</v>
      </c>
      <c r="J574" s="54"/>
      <c r="K574" s="44"/>
      <c r="L574" s="54"/>
      <c r="M574" s="44"/>
      <c r="N574" s="45"/>
      <c r="O574" s="188" t="s">
        <v>213</v>
      </c>
      <c r="P574" s="45" t="s">
        <v>521</v>
      </c>
      <c r="Q574" s="48" t="s">
        <v>1573</v>
      </c>
      <c r="R574" s="48" t="s">
        <v>1940</v>
      </c>
      <c r="S574" s="46" t="s">
        <v>31</v>
      </c>
      <c r="T574" s="166" t="s">
        <v>1322</v>
      </c>
      <c r="U574" s="178"/>
      <c r="V574" s="178"/>
      <c r="W574" s="107" t="str">
        <f>VLOOKUP(TRIM(X574),X10:Y276,2,FALSE)</f>
        <v>Georg</v>
      </c>
      <c r="X574" s="94" t="str">
        <f t="shared" si="20"/>
        <v>16.2</v>
      </c>
      <c r="Y574" s="78"/>
    </row>
    <row r="575" spans="1:25" ht="37.5" customHeight="1" x14ac:dyDescent="0.2">
      <c r="A575" s="165" t="s">
        <v>193</v>
      </c>
      <c r="B575" s="129" t="s">
        <v>131</v>
      </c>
      <c r="C575" s="41" t="s">
        <v>11</v>
      </c>
      <c r="D575" s="79" t="s">
        <v>373</v>
      </c>
      <c r="E575" s="76" t="s">
        <v>859</v>
      </c>
      <c r="F575" s="42" t="s">
        <v>25</v>
      </c>
      <c r="G575" s="42" t="s">
        <v>56</v>
      </c>
      <c r="H575" s="42" t="s">
        <v>1575</v>
      </c>
      <c r="I575" s="177" t="s">
        <v>1576</v>
      </c>
      <c r="J575" s="54" t="s">
        <v>330</v>
      </c>
      <c r="K575" s="44"/>
      <c r="L575" s="54"/>
      <c r="M575" s="44"/>
      <c r="N575" s="45"/>
      <c r="O575" s="188" t="s">
        <v>213</v>
      </c>
      <c r="P575" s="45" t="s">
        <v>429</v>
      </c>
      <c r="Q575" s="48" t="s">
        <v>1575</v>
      </c>
      <c r="R575" s="48" t="s">
        <v>2171</v>
      </c>
      <c r="S575" s="46" t="s">
        <v>31</v>
      </c>
      <c r="T575" s="166" t="s">
        <v>1322</v>
      </c>
      <c r="U575" s="178"/>
      <c r="V575" s="178"/>
      <c r="W575" s="107" t="str">
        <f>VLOOKUP(TRIM(X575),X10:Y276,2,FALSE)</f>
        <v>Georg</v>
      </c>
      <c r="X575" s="94" t="str">
        <f t="shared" si="20"/>
        <v>16.2</v>
      </c>
      <c r="Y575" s="78"/>
    </row>
    <row r="576" spans="1:25" ht="37.5" customHeight="1" x14ac:dyDescent="0.2">
      <c r="A576" s="165" t="s">
        <v>193</v>
      </c>
      <c r="B576" s="129" t="s">
        <v>131</v>
      </c>
      <c r="C576" s="41" t="s">
        <v>11</v>
      </c>
      <c r="D576" s="79" t="s">
        <v>1</v>
      </c>
      <c r="E576" s="76" t="s">
        <v>860</v>
      </c>
      <c r="F576" s="42" t="s">
        <v>37</v>
      </c>
      <c r="G576" s="42" t="s">
        <v>26</v>
      </c>
      <c r="H576" s="42" t="s">
        <v>1577</v>
      </c>
      <c r="I576" s="177" t="s">
        <v>1578</v>
      </c>
      <c r="J576" s="54"/>
      <c r="K576" s="44"/>
      <c r="L576" s="54"/>
      <c r="M576" s="44"/>
      <c r="N576" s="45"/>
      <c r="O576" s="188" t="s">
        <v>252</v>
      </c>
      <c r="P576" s="45"/>
      <c r="Q576" s="48" t="s">
        <v>1579</v>
      </c>
      <c r="R576" s="48" t="s">
        <v>1888</v>
      </c>
      <c r="S576" s="46" t="s">
        <v>1889</v>
      </c>
      <c r="T576" s="166" t="s">
        <v>1580</v>
      </c>
      <c r="U576" s="178"/>
      <c r="V576" s="178"/>
      <c r="W576" s="107" t="str">
        <f>VLOOKUP(TRIM(X576),X10:Y276,2,FALSE)</f>
        <v>Georg</v>
      </c>
      <c r="X576" s="94" t="str">
        <f t="shared" si="20"/>
        <v>7.3</v>
      </c>
      <c r="Y576" s="78"/>
    </row>
    <row r="577" spans="1:25" ht="37.5" customHeight="1" x14ac:dyDescent="0.2">
      <c r="A577" s="165" t="s">
        <v>193</v>
      </c>
      <c r="B577" s="129" t="s">
        <v>131</v>
      </c>
      <c r="C577" s="41" t="s">
        <v>11</v>
      </c>
      <c r="D577" s="79" t="s">
        <v>386</v>
      </c>
      <c r="E577" s="76" t="s">
        <v>861</v>
      </c>
      <c r="F577" s="42" t="s">
        <v>205</v>
      </c>
      <c r="G577" s="42" t="s">
        <v>207</v>
      </c>
      <c r="H577" s="42" t="s">
        <v>1581</v>
      </c>
      <c r="I577" s="177" t="s">
        <v>229</v>
      </c>
      <c r="J577" s="54" t="s">
        <v>497</v>
      </c>
      <c r="K577" s="44"/>
      <c r="L577" s="54"/>
      <c r="M577" s="44"/>
      <c r="N577" s="45" t="s">
        <v>498</v>
      </c>
      <c r="O577" s="188" t="s">
        <v>213</v>
      </c>
      <c r="P577" s="45" t="s">
        <v>254</v>
      </c>
      <c r="Q577" s="48" t="s">
        <v>1699</v>
      </c>
      <c r="R577" s="48" t="s">
        <v>2129</v>
      </c>
      <c r="S577" s="83" t="s">
        <v>74</v>
      </c>
      <c r="T577" s="166" t="s">
        <v>189</v>
      </c>
      <c r="U577" s="178"/>
      <c r="V577" s="178" t="s">
        <v>328</v>
      </c>
      <c r="W577" s="107" t="str">
        <f>VLOOKUP(TRIM(X577),X10:Y276,2,FALSE)</f>
        <v>Georg</v>
      </c>
      <c r="X577" s="94" t="str">
        <f t="shared" si="20"/>
        <v>19.3</v>
      </c>
      <c r="Y577" s="78"/>
    </row>
    <row r="578" spans="1:25" ht="37.5" customHeight="1" x14ac:dyDescent="0.2">
      <c r="A578" s="165" t="s">
        <v>193</v>
      </c>
      <c r="B578" s="129" t="s">
        <v>131</v>
      </c>
      <c r="C578" s="41" t="s">
        <v>55</v>
      </c>
      <c r="D578" s="79" t="s">
        <v>1</v>
      </c>
      <c r="E578" s="76" t="s">
        <v>862</v>
      </c>
      <c r="F578" s="42" t="s">
        <v>36</v>
      </c>
      <c r="G578" s="71" t="s">
        <v>56</v>
      </c>
      <c r="H578" s="71" t="s">
        <v>1582</v>
      </c>
      <c r="I578" s="72" t="s">
        <v>301</v>
      </c>
      <c r="J578" s="73" t="s">
        <v>474</v>
      </c>
      <c r="K578" s="150"/>
      <c r="L578" s="73"/>
      <c r="M578" s="150"/>
      <c r="N578" s="73" t="s">
        <v>342</v>
      </c>
      <c r="O578" s="191" t="s">
        <v>252</v>
      </c>
      <c r="P578" s="73" t="s">
        <v>256</v>
      </c>
      <c r="Q578" s="65" t="s">
        <v>453</v>
      </c>
      <c r="R578" s="65" t="s">
        <v>1604</v>
      </c>
      <c r="S578" s="70"/>
      <c r="T578" s="166" t="s">
        <v>1274</v>
      </c>
      <c r="U578" s="178"/>
      <c r="V578" s="178"/>
      <c r="W578" s="107" t="str">
        <f>VLOOKUP(TRIM(X578),X10:Y276,2,FALSE)</f>
        <v>Georg</v>
      </c>
      <c r="X578" s="94" t="str">
        <f t="shared" si="20"/>
        <v>7.3</v>
      </c>
      <c r="Y578" s="78"/>
    </row>
    <row r="579" spans="1:25" ht="37.5" customHeight="1" x14ac:dyDescent="0.2">
      <c r="A579" s="165" t="s">
        <v>193</v>
      </c>
      <c r="B579" s="129" t="s">
        <v>131</v>
      </c>
      <c r="C579" s="41" t="s">
        <v>11</v>
      </c>
      <c r="D579" s="79" t="s">
        <v>1</v>
      </c>
      <c r="E579" s="76" t="s">
        <v>863</v>
      </c>
      <c r="F579" s="42" t="s">
        <v>25</v>
      </c>
      <c r="G579" s="42" t="s">
        <v>432</v>
      </c>
      <c r="H579" s="42" t="s">
        <v>1561</v>
      </c>
      <c r="I579" s="177" t="s">
        <v>1564</v>
      </c>
      <c r="J579" s="54"/>
      <c r="K579" s="44"/>
      <c r="L579" s="54"/>
      <c r="M579" s="44"/>
      <c r="N579" s="45"/>
      <c r="O579" s="188"/>
      <c r="P579" s="45"/>
      <c r="Q579" s="48" t="s">
        <v>1832</v>
      </c>
      <c r="R579" s="48" t="s">
        <v>1835</v>
      </c>
      <c r="S579" s="46" t="s">
        <v>31</v>
      </c>
      <c r="T579" s="166" t="s">
        <v>238</v>
      </c>
      <c r="U579" s="178"/>
      <c r="V579" s="178"/>
      <c r="W579" s="107" t="str">
        <f>VLOOKUP(TRIM(X579),X10:Y276,2,FALSE)</f>
        <v>Georg</v>
      </c>
      <c r="X579" s="94" t="str">
        <f t="shared" si="20"/>
        <v>7.3</v>
      </c>
      <c r="Y579" s="78"/>
    </row>
    <row r="580" spans="1:25" ht="37.5" customHeight="1" x14ac:dyDescent="0.2">
      <c r="A580" s="165" t="s">
        <v>193</v>
      </c>
      <c r="B580" s="129" t="s">
        <v>131</v>
      </c>
      <c r="C580" s="41" t="s">
        <v>11</v>
      </c>
      <c r="D580" s="79" t="s">
        <v>154</v>
      </c>
      <c r="E580" s="76" t="s">
        <v>864</v>
      </c>
      <c r="F580" s="42" t="s">
        <v>25</v>
      </c>
      <c r="G580" s="42" t="s">
        <v>38</v>
      </c>
      <c r="H580" s="42" t="s">
        <v>1583</v>
      </c>
      <c r="I580" s="177" t="s">
        <v>1584</v>
      </c>
      <c r="J580" s="54"/>
      <c r="K580" s="44"/>
      <c r="L580" s="54"/>
      <c r="M580" s="44"/>
      <c r="N580" s="45"/>
      <c r="O580" s="188" t="s">
        <v>1180</v>
      </c>
      <c r="P580" s="45"/>
      <c r="Q580" s="48" t="s">
        <v>1700</v>
      </c>
      <c r="R580" s="48" t="s">
        <v>1908</v>
      </c>
      <c r="S580" s="46" t="s">
        <v>31</v>
      </c>
      <c r="T580" s="166" t="s">
        <v>549</v>
      </c>
      <c r="U580" s="178"/>
      <c r="V580" s="178"/>
      <c r="W580" s="107" t="str">
        <f>VLOOKUP(TRIM(X580),X10:Y276,2,FALSE)</f>
        <v>Georg</v>
      </c>
      <c r="X580" s="94" t="str">
        <f t="shared" si="20"/>
        <v>7.4</v>
      </c>
      <c r="Y580" s="78"/>
    </row>
    <row r="581" spans="1:25" ht="37.5" customHeight="1" x14ac:dyDescent="0.2">
      <c r="A581" s="165" t="s">
        <v>193</v>
      </c>
      <c r="B581" s="129" t="s">
        <v>131</v>
      </c>
      <c r="C581" s="41" t="s">
        <v>11</v>
      </c>
      <c r="D581" s="79" t="s">
        <v>1</v>
      </c>
      <c r="E581" s="76" t="s">
        <v>865</v>
      </c>
      <c r="F581" s="42" t="s">
        <v>37</v>
      </c>
      <c r="G581" s="42" t="s">
        <v>56</v>
      </c>
      <c r="H581" s="42" t="s">
        <v>1582</v>
      </c>
      <c r="I581" s="177" t="s">
        <v>301</v>
      </c>
      <c r="J581" s="54" t="s">
        <v>474</v>
      </c>
      <c r="K581" s="44"/>
      <c r="L581" s="54"/>
      <c r="M581" s="44"/>
      <c r="N581" s="45"/>
      <c r="O581" s="188" t="s">
        <v>252</v>
      </c>
      <c r="P581" s="45"/>
      <c r="Q581" s="48" t="s">
        <v>1586</v>
      </c>
      <c r="R581" s="48" t="s">
        <v>1585</v>
      </c>
      <c r="S581" s="46" t="s">
        <v>243</v>
      </c>
      <c r="T581" s="166" t="s">
        <v>1274</v>
      </c>
      <c r="U581" s="178"/>
      <c r="V581" s="178"/>
      <c r="W581" s="107" t="str">
        <f>VLOOKUP(TRIM(X581),X10:Y276,2,FALSE)</f>
        <v>Georg</v>
      </c>
      <c r="X581" s="94" t="str">
        <f t="shared" si="20"/>
        <v>7.3</v>
      </c>
      <c r="Y581" s="78"/>
    </row>
    <row r="582" spans="1:25" ht="37.5" customHeight="1" x14ac:dyDescent="0.2">
      <c r="A582" s="165" t="s">
        <v>193</v>
      </c>
      <c r="B582" s="129" t="s">
        <v>131</v>
      </c>
      <c r="C582" s="41" t="s">
        <v>11</v>
      </c>
      <c r="D582" s="79" t="s">
        <v>1</v>
      </c>
      <c r="E582" s="76" t="s">
        <v>866</v>
      </c>
      <c r="F582" s="42" t="s">
        <v>37</v>
      </c>
      <c r="G582" s="42" t="s">
        <v>56</v>
      </c>
      <c r="H582" s="42" t="s">
        <v>1582</v>
      </c>
      <c r="I582" s="177" t="s">
        <v>1703</v>
      </c>
      <c r="J582" s="54" t="s">
        <v>474</v>
      </c>
      <c r="K582" s="44"/>
      <c r="L582" s="54"/>
      <c r="M582" s="44"/>
      <c r="N582" s="45"/>
      <c r="O582" s="188" t="s">
        <v>252</v>
      </c>
      <c r="P582" s="45"/>
      <c r="Q582" s="48" t="s">
        <v>1586</v>
      </c>
      <c r="R582" s="48" t="s">
        <v>1758</v>
      </c>
      <c r="S582" s="46" t="s">
        <v>1757</v>
      </c>
      <c r="T582" s="166" t="s">
        <v>1274</v>
      </c>
      <c r="U582" s="178"/>
      <c r="V582" s="178"/>
      <c r="W582" s="107" t="str">
        <f>VLOOKUP(TRIM(X582),X10:Y276,2,FALSE)</f>
        <v>Georg</v>
      </c>
      <c r="X582" s="94" t="str">
        <f t="shared" si="20"/>
        <v>7.3</v>
      </c>
      <c r="Y582" s="78"/>
    </row>
    <row r="583" spans="1:25" ht="37.5" customHeight="1" x14ac:dyDescent="0.2">
      <c r="A583" s="165" t="s">
        <v>193</v>
      </c>
      <c r="B583" s="129" t="s">
        <v>131</v>
      </c>
      <c r="C583" s="41" t="s">
        <v>11</v>
      </c>
      <c r="D583" s="79" t="s">
        <v>1</v>
      </c>
      <c r="E583" s="76" t="s">
        <v>867</v>
      </c>
      <c r="F583" s="42" t="s">
        <v>192</v>
      </c>
      <c r="G583" s="42" t="s">
        <v>432</v>
      </c>
      <c r="H583" s="42" t="s">
        <v>1589</v>
      </c>
      <c r="I583" s="177" t="s">
        <v>13</v>
      </c>
      <c r="J583" s="54"/>
      <c r="K583" s="44"/>
      <c r="L583" s="54"/>
      <c r="M583" s="44"/>
      <c r="N583" s="45"/>
      <c r="O583" s="188"/>
      <c r="P583" s="45"/>
      <c r="Q583" s="48" t="s">
        <v>1767</v>
      </c>
      <c r="R583" s="48" t="s">
        <v>2158</v>
      </c>
      <c r="S583" s="46" t="s">
        <v>31</v>
      </c>
      <c r="T583" s="166" t="s">
        <v>458</v>
      </c>
      <c r="U583" s="178"/>
      <c r="V583" s="178"/>
      <c r="W583" s="107" t="str">
        <f>VLOOKUP(TRIM(X583),X10:Y276,2,FALSE)</f>
        <v>Georg</v>
      </c>
      <c r="X583" s="94" t="str">
        <f t="shared" si="20"/>
        <v>7.3</v>
      </c>
      <c r="Y583" s="78"/>
    </row>
    <row r="584" spans="1:25" ht="37.5" customHeight="1" x14ac:dyDescent="0.2">
      <c r="A584" s="165" t="s">
        <v>193</v>
      </c>
      <c r="B584" s="129" t="s">
        <v>131</v>
      </c>
      <c r="C584" s="41" t="s">
        <v>11</v>
      </c>
      <c r="D584" s="79" t="s">
        <v>351</v>
      </c>
      <c r="E584" s="76" t="s">
        <v>868</v>
      </c>
      <c r="F584" s="42" t="s">
        <v>23</v>
      </c>
      <c r="G584" s="42" t="s">
        <v>24</v>
      </c>
      <c r="H584" s="42" t="s">
        <v>1593</v>
      </c>
      <c r="I584" s="177" t="s">
        <v>1594</v>
      </c>
      <c r="J584" s="54"/>
      <c r="K584" s="44"/>
      <c r="L584" s="54"/>
      <c r="M584" s="44"/>
      <c r="N584" s="45"/>
      <c r="O584" s="188"/>
      <c r="P584" s="45"/>
      <c r="Q584" s="48" t="s">
        <v>1590</v>
      </c>
      <c r="R584" s="48" t="s">
        <v>171</v>
      </c>
      <c r="S584" s="46" t="s">
        <v>31</v>
      </c>
      <c r="T584" s="166" t="s">
        <v>427</v>
      </c>
      <c r="U584" s="178"/>
      <c r="V584" s="178"/>
      <c r="W584" s="107" t="str">
        <f>VLOOKUP(TRIM(X584),X10:Y276,2,FALSE)</f>
        <v>Georg</v>
      </c>
      <c r="X584" s="94" t="str">
        <f t="shared" si="20"/>
        <v>2.2</v>
      </c>
      <c r="Y584" s="78"/>
    </row>
    <row r="585" spans="1:25" ht="37.5" customHeight="1" x14ac:dyDescent="0.2">
      <c r="A585" s="165" t="s">
        <v>193</v>
      </c>
      <c r="B585" s="129" t="s">
        <v>131</v>
      </c>
      <c r="C585" s="41" t="s">
        <v>11</v>
      </c>
      <c r="D585" s="79" t="s">
        <v>351</v>
      </c>
      <c r="E585" s="76" t="s">
        <v>869</v>
      </c>
      <c r="F585" s="42" t="s">
        <v>23</v>
      </c>
      <c r="G585" s="42" t="s">
        <v>24</v>
      </c>
      <c r="H585" s="42" t="s">
        <v>1595</v>
      </c>
      <c r="I585" s="177" t="s">
        <v>1596</v>
      </c>
      <c r="J585" s="54"/>
      <c r="K585" s="44"/>
      <c r="L585" s="54"/>
      <c r="M585" s="44"/>
      <c r="N585" s="45"/>
      <c r="O585" s="188"/>
      <c r="P585" s="45"/>
      <c r="Q585" s="48" t="s">
        <v>1597</v>
      </c>
      <c r="R585" s="48" t="s">
        <v>171</v>
      </c>
      <c r="S585" s="46" t="s">
        <v>31</v>
      </c>
      <c r="T585" s="166" t="s">
        <v>1598</v>
      </c>
      <c r="U585" s="178"/>
      <c r="V585" s="178"/>
      <c r="W585" s="107" t="str">
        <f>VLOOKUP(TRIM(X585),X10:Y276,2,FALSE)</f>
        <v>Georg</v>
      </c>
      <c r="X585" s="94" t="str">
        <f t="shared" si="20"/>
        <v>2.2</v>
      </c>
      <c r="Y585" s="78"/>
    </row>
    <row r="586" spans="1:25" ht="37.5" customHeight="1" x14ac:dyDescent="0.2">
      <c r="A586" s="165" t="s">
        <v>193</v>
      </c>
      <c r="B586" s="129" t="s">
        <v>131</v>
      </c>
      <c r="C586" s="41" t="s">
        <v>11</v>
      </c>
      <c r="D586" s="79" t="s">
        <v>351</v>
      </c>
      <c r="E586" s="76" t="s">
        <v>870</v>
      </c>
      <c r="F586" s="42" t="s">
        <v>23</v>
      </c>
      <c r="G586" s="42" t="s">
        <v>24</v>
      </c>
      <c r="H586" s="42" t="s">
        <v>1599</v>
      </c>
      <c r="I586" s="177" t="s">
        <v>1600</v>
      </c>
      <c r="J586" s="54"/>
      <c r="K586" s="44"/>
      <c r="L586" s="54"/>
      <c r="M586" s="44"/>
      <c r="N586" s="45"/>
      <c r="O586" s="188"/>
      <c r="P586" s="45"/>
      <c r="Q586" s="48" t="s">
        <v>1591</v>
      </c>
      <c r="R586" s="48" t="s">
        <v>2110</v>
      </c>
      <c r="S586" s="46" t="s">
        <v>185</v>
      </c>
      <c r="T586" s="166" t="s">
        <v>1601</v>
      </c>
      <c r="U586" s="178"/>
      <c r="V586" s="178"/>
      <c r="W586" s="107" t="str">
        <f>VLOOKUP(TRIM(X586),X10:Y276,2,FALSE)</f>
        <v>Georg</v>
      </c>
      <c r="X586" s="94" t="str">
        <f t="shared" si="20"/>
        <v>2.2</v>
      </c>
      <c r="Y586" s="78"/>
    </row>
    <row r="587" spans="1:25" ht="37.5" customHeight="1" x14ac:dyDescent="0.2">
      <c r="A587" s="165" t="s">
        <v>193</v>
      </c>
      <c r="B587" s="129" t="s">
        <v>131</v>
      </c>
      <c r="C587" s="41" t="s">
        <v>11</v>
      </c>
      <c r="D587" s="79" t="s">
        <v>350</v>
      </c>
      <c r="E587" s="76" t="s">
        <v>871</v>
      </c>
      <c r="F587" s="42" t="s">
        <v>23</v>
      </c>
      <c r="G587" s="42" t="s">
        <v>26</v>
      </c>
      <c r="H587" s="42" t="s">
        <v>1602</v>
      </c>
      <c r="I587" s="177" t="s">
        <v>1603</v>
      </c>
      <c r="J587" s="54"/>
      <c r="K587" s="44"/>
      <c r="L587" s="54"/>
      <c r="M587" s="44"/>
      <c r="N587" s="45"/>
      <c r="O587" s="188" t="s">
        <v>213</v>
      </c>
      <c r="P587" s="45"/>
      <c r="Q587" s="48" t="s">
        <v>1592</v>
      </c>
      <c r="R587" s="48" t="s">
        <v>76</v>
      </c>
      <c r="S587" s="46" t="s">
        <v>31</v>
      </c>
      <c r="T587" s="166" t="s">
        <v>343</v>
      </c>
      <c r="U587" s="178"/>
      <c r="V587" s="178"/>
      <c r="W587" s="107" t="str">
        <f>VLOOKUP(TRIM(X587),X10:Y276,2,FALSE)</f>
        <v>Georg</v>
      </c>
      <c r="X587" s="94" t="str">
        <f t="shared" si="20"/>
        <v>2.1</v>
      </c>
      <c r="Y587" s="78"/>
    </row>
    <row r="588" spans="1:25" ht="37.5" customHeight="1" x14ac:dyDescent="0.2">
      <c r="A588" s="165" t="s">
        <v>193</v>
      </c>
      <c r="B588" s="129" t="s">
        <v>131</v>
      </c>
      <c r="C588" s="41" t="s">
        <v>11</v>
      </c>
      <c r="D588" s="79" t="s">
        <v>162</v>
      </c>
      <c r="E588" s="76" t="s">
        <v>872</v>
      </c>
      <c r="F588" s="42" t="s">
        <v>25</v>
      </c>
      <c r="G588" s="42" t="s">
        <v>56</v>
      </c>
      <c r="H588" s="42" t="s">
        <v>1701</v>
      </c>
      <c r="I588" s="177" t="s">
        <v>145</v>
      </c>
      <c r="J588" s="54"/>
      <c r="K588" s="44"/>
      <c r="L588" s="54"/>
      <c r="M588" s="44"/>
      <c r="N588" s="45"/>
      <c r="O588" s="188"/>
      <c r="P588" s="45"/>
      <c r="Q588" s="48" t="s">
        <v>1702</v>
      </c>
      <c r="R588" s="48" t="s">
        <v>1891</v>
      </c>
      <c r="S588" s="46" t="s">
        <v>243</v>
      </c>
      <c r="T588" s="166" t="s">
        <v>217</v>
      </c>
      <c r="U588" s="178"/>
      <c r="V588" s="178"/>
      <c r="W588" s="107" t="str">
        <f>VLOOKUP(TRIM(X588),X10:Y276,2,FALSE)</f>
        <v>Georg</v>
      </c>
      <c r="X588" s="94" t="str">
        <f t="shared" si="20"/>
        <v>20</v>
      </c>
      <c r="Y588" s="78"/>
    </row>
    <row r="589" spans="1:25" ht="37.5" customHeight="1" x14ac:dyDescent="0.2">
      <c r="A589" s="165" t="s">
        <v>193</v>
      </c>
      <c r="B589" s="129" t="s">
        <v>131</v>
      </c>
      <c r="C589" s="41" t="s">
        <v>11</v>
      </c>
      <c r="D589" s="79" t="s">
        <v>18</v>
      </c>
      <c r="E589" s="76" t="s">
        <v>873</v>
      </c>
      <c r="F589" s="42" t="s">
        <v>25</v>
      </c>
      <c r="G589" s="42" t="s">
        <v>26</v>
      </c>
      <c r="H589" s="42" t="s">
        <v>1705</v>
      </c>
      <c r="I589" s="177" t="s">
        <v>482</v>
      </c>
      <c r="J589" s="54"/>
      <c r="K589" s="44"/>
      <c r="L589" s="54"/>
      <c r="M589" s="44"/>
      <c r="N589" s="45"/>
      <c r="O589" s="188"/>
      <c r="P589" s="45"/>
      <c r="Q589" s="48" t="s">
        <v>1706</v>
      </c>
      <c r="R589" s="48" t="s">
        <v>2069</v>
      </c>
      <c r="S589" s="46" t="s">
        <v>31</v>
      </c>
      <c r="T589" s="166" t="s">
        <v>293</v>
      </c>
      <c r="U589" s="178"/>
      <c r="V589" s="178"/>
      <c r="W589" s="107" t="str">
        <f>VLOOKUP(TRIM(X589),X10:Y276,2,FALSE)</f>
        <v>Georg</v>
      </c>
      <c r="X589" s="94" t="str">
        <f t="shared" si="20"/>
        <v>3</v>
      </c>
      <c r="Y589" s="78"/>
    </row>
    <row r="590" spans="1:25" ht="37.5" customHeight="1" x14ac:dyDescent="0.2">
      <c r="A590" s="165" t="s">
        <v>193</v>
      </c>
      <c r="B590" s="129" t="s">
        <v>131</v>
      </c>
      <c r="C590" s="41" t="s">
        <v>11</v>
      </c>
      <c r="D590" s="79" t="s">
        <v>18</v>
      </c>
      <c r="E590" s="76" t="s">
        <v>874</v>
      </c>
      <c r="F590" s="42" t="s">
        <v>30</v>
      </c>
      <c r="G590" s="42" t="s">
        <v>56</v>
      </c>
      <c r="H590" s="42" t="s">
        <v>1823</v>
      </c>
      <c r="I590" s="177" t="s">
        <v>482</v>
      </c>
      <c r="J590" s="54"/>
      <c r="K590" s="44"/>
      <c r="L590" s="54"/>
      <c r="M590" s="44"/>
      <c r="N590" s="45"/>
      <c r="O590" s="188"/>
      <c r="P590" s="45"/>
      <c r="Q590" s="48" t="s">
        <v>1824</v>
      </c>
      <c r="R590" s="48" t="s">
        <v>1825</v>
      </c>
      <c r="S590" s="46" t="s">
        <v>1826</v>
      </c>
      <c r="T590" s="166" t="s">
        <v>293</v>
      </c>
      <c r="U590" s="178"/>
      <c r="V590" s="178"/>
      <c r="W590" s="107" t="str">
        <f>VLOOKUP(TRIM(X590),X10:Y276,2,FALSE)</f>
        <v>Georg</v>
      </c>
      <c r="X590" s="94" t="str">
        <f t="shared" si="20"/>
        <v>3</v>
      </c>
      <c r="Y590" s="78"/>
    </row>
    <row r="591" spans="1:25" ht="37.5" customHeight="1" x14ac:dyDescent="0.2">
      <c r="A591" s="165" t="s">
        <v>193</v>
      </c>
      <c r="B591" s="129" t="s">
        <v>131</v>
      </c>
      <c r="C591" s="41" t="s">
        <v>11</v>
      </c>
      <c r="D591" s="79" t="s">
        <v>350</v>
      </c>
      <c r="E591" s="76" t="s">
        <v>875</v>
      </c>
      <c r="F591" s="42" t="s">
        <v>23</v>
      </c>
      <c r="G591" s="42" t="s">
        <v>26</v>
      </c>
      <c r="H591" s="42" t="s">
        <v>1708</v>
      </c>
      <c r="I591" s="177" t="s">
        <v>1709</v>
      </c>
      <c r="J591" s="54"/>
      <c r="K591" s="44"/>
      <c r="L591" s="54"/>
      <c r="M591" s="44"/>
      <c r="N591" s="45"/>
      <c r="O591" s="188"/>
      <c r="P591" s="45"/>
      <c r="Q591" s="48" t="s">
        <v>1707</v>
      </c>
      <c r="R591" s="48" t="s">
        <v>76</v>
      </c>
      <c r="S591" s="46" t="s">
        <v>31</v>
      </c>
      <c r="T591" s="166" t="s">
        <v>428</v>
      </c>
      <c r="U591" s="178"/>
      <c r="V591" s="178"/>
      <c r="W591" s="107" t="str">
        <f>VLOOKUP(TRIM(X591),X10:Y276,2,FALSE)</f>
        <v>Georg</v>
      </c>
      <c r="X591" s="94" t="str">
        <f t="shared" si="20"/>
        <v>2.1</v>
      </c>
      <c r="Y591" s="78"/>
    </row>
    <row r="592" spans="1:25" ht="37.5" customHeight="1" x14ac:dyDescent="0.2">
      <c r="A592" s="165" t="s">
        <v>193</v>
      </c>
      <c r="B592" s="129" t="s">
        <v>131</v>
      </c>
      <c r="C592" s="41" t="s">
        <v>11</v>
      </c>
      <c r="D592" s="79" t="s">
        <v>1</v>
      </c>
      <c r="E592" s="76" t="s">
        <v>876</v>
      </c>
      <c r="F592" s="42" t="s">
        <v>25</v>
      </c>
      <c r="G592" s="42" t="s">
        <v>207</v>
      </c>
      <c r="H592" s="42" t="s">
        <v>1710</v>
      </c>
      <c r="I592" s="177" t="s">
        <v>136</v>
      </c>
      <c r="J592" s="54"/>
      <c r="K592" s="44"/>
      <c r="L592" s="54"/>
      <c r="M592" s="44"/>
      <c r="N592" s="45"/>
      <c r="O592" s="188"/>
      <c r="P592" s="45"/>
      <c r="Q592" s="48" t="s">
        <v>1770</v>
      </c>
      <c r="R592" s="48" t="s">
        <v>2128</v>
      </c>
      <c r="S592" s="46" t="s">
        <v>31</v>
      </c>
      <c r="T592" s="166" t="s">
        <v>169</v>
      </c>
      <c r="U592" s="178"/>
      <c r="V592" s="178"/>
      <c r="W592" s="107" t="str">
        <f>VLOOKUP(TRIM(X592),X10:Y276,2,FALSE)</f>
        <v>Georg</v>
      </c>
      <c r="X592" s="94" t="str">
        <f t="shared" si="20"/>
        <v>7.3</v>
      </c>
      <c r="Y592" s="78"/>
    </row>
    <row r="593" spans="1:25" ht="37.5" customHeight="1" x14ac:dyDescent="0.2">
      <c r="A593" s="165"/>
      <c r="B593" s="129" t="s">
        <v>131</v>
      </c>
      <c r="C593" s="41" t="s">
        <v>55</v>
      </c>
      <c r="D593" s="79" t="s">
        <v>1</v>
      </c>
      <c r="E593" s="76" t="s">
        <v>877</v>
      </c>
      <c r="F593" s="42" t="s">
        <v>25</v>
      </c>
      <c r="G593" s="71" t="s">
        <v>38</v>
      </c>
      <c r="H593" s="71" t="s">
        <v>1711</v>
      </c>
      <c r="I593" s="72" t="s">
        <v>136</v>
      </c>
      <c r="J593" s="73"/>
      <c r="K593" s="150"/>
      <c r="L593" s="73"/>
      <c r="M593" s="150"/>
      <c r="N593" s="73"/>
      <c r="O593" s="191"/>
      <c r="P593" s="73"/>
      <c r="Q593" s="65" t="s">
        <v>2145</v>
      </c>
      <c r="R593" s="65" t="s">
        <v>61</v>
      </c>
      <c r="S593" s="70"/>
      <c r="T593" s="166" t="s">
        <v>169</v>
      </c>
      <c r="U593" s="178"/>
      <c r="V593" s="178"/>
      <c r="W593" s="107" t="str">
        <f>VLOOKUP(TRIM(X593),X10:Y276,2,FALSE)</f>
        <v>Georg</v>
      </c>
      <c r="X593" s="94" t="str">
        <f t="shared" si="20"/>
        <v>7.3</v>
      </c>
      <c r="Y593" s="78"/>
    </row>
    <row r="594" spans="1:25" ht="37.5" customHeight="1" x14ac:dyDescent="0.2">
      <c r="A594" s="165" t="s">
        <v>193</v>
      </c>
      <c r="B594" s="129" t="s">
        <v>131</v>
      </c>
      <c r="C594" s="41" t="s">
        <v>11</v>
      </c>
      <c r="D594" s="79" t="s">
        <v>1</v>
      </c>
      <c r="E594" s="76" t="s">
        <v>878</v>
      </c>
      <c r="F594" s="42" t="s">
        <v>37</v>
      </c>
      <c r="G594" s="42" t="s">
        <v>38</v>
      </c>
      <c r="H594" s="42" t="s">
        <v>1458</v>
      </c>
      <c r="I594" s="177" t="s">
        <v>1443</v>
      </c>
      <c r="J594" s="54"/>
      <c r="K594" s="44"/>
      <c r="L594" s="54"/>
      <c r="M594" s="44"/>
      <c r="N594" s="45"/>
      <c r="O594" s="188" t="s">
        <v>252</v>
      </c>
      <c r="P594" s="45" t="s">
        <v>1459</v>
      </c>
      <c r="Q594" s="48" t="s">
        <v>1458</v>
      </c>
      <c r="R594" s="48" t="s">
        <v>1763</v>
      </c>
      <c r="S594" s="46" t="s">
        <v>1764</v>
      </c>
      <c r="T594" s="166" t="s">
        <v>1460</v>
      </c>
      <c r="U594" s="178"/>
      <c r="V594" s="178"/>
      <c r="W594" s="107" t="str">
        <f>VLOOKUP(TRIM(X594),X10:Y276,2,FALSE)</f>
        <v>Georg</v>
      </c>
      <c r="X594" s="94" t="str">
        <f t="shared" si="20"/>
        <v>7.3</v>
      </c>
      <c r="Y594" s="78"/>
    </row>
    <row r="595" spans="1:25" ht="37.5" customHeight="1" x14ac:dyDescent="0.2">
      <c r="A595" s="165"/>
      <c r="B595" s="129" t="s">
        <v>131</v>
      </c>
      <c r="C595" s="41" t="s">
        <v>55</v>
      </c>
      <c r="D595" s="79" t="s">
        <v>64</v>
      </c>
      <c r="E595" s="76" t="s">
        <v>879</v>
      </c>
      <c r="F595" s="42" t="s">
        <v>34</v>
      </c>
      <c r="G595" s="71" t="s">
        <v>56</v>
      </c>
      <c r="H595" s="71" t="s">
        <v>1714</v>
      </c>
      <c r="I595" s="72" t="s">
        <v>462</v>
      </c>
      <c r="J595" s="73" t="s">
        <v>1717</v>
      </c>
      <c r="K595" s="150">
        <v>149</v>
      </c>
      <c r="L595" s="73" t="s">
        <v>4</v>
      </c>
      <c r="M595" s="150" t="s">
        <v>5</v>
      </c>
      <c r="N595" s="73" t="s">
        <v>1716</v>
      </c>
      <c r="O595" s="191" t="s">
        <v>213</v>
      </c>
      <c r="P595" s="73" t="s">
        <v>253</v>
      </c>
      <c r="Q595" s="65" t="s">
        <v>1726</v>
      </c>
      <c r="R595" s="65" t="s">
        <v>1727</v>
      </c>
      <c r="S595" s="70"/>
      <c r="T595" s="166" t="s">
        <v>1098</v>
      </c>
      <c r="U595" s="178"/>
      <c r="V595" s="178"/>
      <c r="W595" s="107" t="str">
        <f>VLOOKUP(TRIM(X595),X10:Y276,2,FALSE)</f>
        <v>Withdrawn</v>
      </c>
      <c r="X595" s="94" t="str">
        <f t="shared" si="20"/>
        <v>99</v>
      </c>
      <c r="Y595" s="78"/>
    </row>
    <row r="596" spans="1:25" ht="37.5" customHeight="1" x14ac:dyDescent="0.2">
      <c r="A596" s="165" t="s">
        <v>193</v>
      </c>
      <c r="B596" s="129" t="s">
        <v>131</v>
      </c>
      <c r="C596" s="41" t="s">
        <v>11</v>
      </c>
      <c r="D596" s="79" t="s">
        <v>350</v>
      </c>
      <c r="E596" s="76" t="s">
        <v>880</v>
      </c>
      <c r="F596" s="42" t="s">
        <v>23</v>
      </c>
      <c r="G596" s="42" t="s">
        <v>26</v>
      </c>
      <c r="H596" s="42" t="s">
        <v>1718</v>
      </c>
      <c r="I596" s="177" t="s">
        <v>1719</v>
      </c>
      <c r="J596" s="54"/>
      <c r="K596" s="44"/>
      <c r="L596" s="54"/>
      <c r="M596" s="44"/>
      <c r="N596" s="45"/>
      <c r="O596" s="188" t="s">
        <v>213</v>
      </c>
      <c r="P596" s="45"/>
      <c r="Q596" s="48" t="s">
        <v>1720</v>
      </c>
      <c r="R596" s="48" t="s">
        <v>76</v>
      </c>
      <c r="S596" s="46" t="s">
        <v>31</v>
      </c>
      <c r="T596" s="166" t="s">
        <v>204</v>
      </c>
      <c r="U596" s="178"/>
      <c r="V596" s="178"/>
      <c r="W596" s="107" t="str">
        <f>VLOOKUP(TRIM(X596),X10:Y276,2,FALSE)</f>
        <v>Georg</v>
      </c>
      <c r="X596" s="94" t="str">
        <f t="shared" si="20"/>
        <v>2.1</v>
      </c>
      <c r="Y596" s="78"/>
    </row>
    <row r="597" spans="1:25" ht="37.5" customHeight="1" x14ac:dyDescent="0.2">
      <c r="A597" s="165" t="s">
        <v>193</v>
      </c>
      <c r="B597" s="129" t="s">
        <v>131</v>
      </c>
      <c r="C597" s="41" t="s">
        <v>11</v>
      </c>
      <c r="D597" s="79" t="s">
        <v>384</v>
      </c>
      <c r="E597" s="76" t="s">
        <v>881</v>
      </c>
      <c r="F597" s="42" t="s">
        <v>75</v>
      </c>
      <c r="G597" s="42" t="s">
        <v>122</v>
      </c>
      <c r="H597" s="42" t="s">
        <v>1721</v>
      </c>
      <c r="I597" s="177" t="s">
        <v>1724</v>
      </c>
      <c r="J597" s="54"/>
      <c r="K597" s="44"/>
      <c r="L597" s="54"/>
      <c r="M597" s="44"/>
      <c r="N597" s="45"/>
      <c r="O597" s="188"/>
      <c r="P597" s="45"/>
      <c r="Q597" s="48" t="s">
        <v>1721</v>
      </c>
      <c r="R597" s="48" t="s">
        <v>2123</v>
      </c>
      <c r="S597" s="46" t="s">
        <v>2124</v>
      </c>
      <c r="T597" s="166" t="s">
        <v>166</v>
      </c>
      <c r="U597" s="178"/>
      <c r="V597" s="178"/>
      <c r="W597" s="107" t="str">
        <f>VLOOKUP(TRIM(X597),X10:Y276,2,FALSE)</f>
        <v>Georg</v>
      </c>
      <c r="X597" s="94" t="str">
        <f t="shared" si="20"/>
        <v>19.1</v>
      </c>
      <c r="Y597" s="78"/>
    </row>
    <row r="598" spans="1:25" ht="37.5" customHeight="1" x14ac:dyDescent="0.2">
      <c r="A598" s="165" t="s">
        <v>193</v>
      </c>
      <c r="B598" s="129" t="s">
        <v>131</v>
      </c>
      <c r="C598" s="41" t="s">
        <v>11</v>
      </c>
      <c r="D598" s="79" t="s">
        <v>384</v>
      </c>
      <c r="E598" s="76" t="s">
        <v>882</v>
      </c>
      <c r="F598" s="42" t="s">
        <v>1723</v>
      </c>
      <c r="G598" s="42" t="s">
        <v>26</v>
      </c>
      <c r="H598" s="42" t="s">
        <v>1722</v>
      </c>
      <c r="I598" s="177" t="s">
        <v>1724</v>
      </c>
      <c r="J598" s="54" t="s">
        <v>497</v>
      </c>
      <c r="K598" s="44"/>
      <c r="L598" s="54"/>
      <c r="M598" s="44"/>
      <c r="N598" s="45" t="s">
        <v>454</v>
      </c>
      <c r="O598" s="188" t="s">
        <v>213</v>
      </c>
      <c r="P598" s="45" t="s">
        <v>242</v>
      </c>
      <c r="Q598" s="48" t="s">
        <v>594</v>
      </c>
      <c r="R598" s="48" t="s">
        <v>465</v>
      </c>
      <c r="S598" s="46" t="s">
        <v>31</v>
      </c>
      <c r="T598" s="166" t="s">
        <v>166</v>
      </c>
      <c r="U598" s="178"/>
      <c r="V598" s="178" t="s">
        <v>469</v>
      </c>
      <c r="W598" s="107" t="str">
        <f>VLOOKUP(TRIM(X598),X10:Y276,2,FALSE)</f>
        <v>Georg</v>
      </c>
      <c r="X598" s="94" t="str">
        <f t="shared" ref="X598:X661" si="21">IF(ISNONTEXT(D598),"" &amp; D598 &amp;"",T(D598))</f>
        <v>19.1</v>
      </c>
      <c r="Y598" s="78"/>
    </row>
    <row r="599" spans="1:25" ht="37.5" customHeight="1" x14ac:dyDescent="0.2">
      <c r="A599" s="165" t="s">
        <v>193</v>
      </c>
      <c r="B599" s="129" t="s">
        <v>131</v>
      </c>
      <c r="C599" s="41" t="s">
        <v>11</v>
      </c>
      <c r="D599" s="79" t="s">
        <v>1</v>
      </c>
      <c r="E599" s="76" t="s">
        <v>883</v>
      </c>
      <c r="F599" s="42" t="s">
        <v>37</v>
      </c>
      <c r="G599" s="42" t="s">
        <v>38</v>
      </c>
      <c r="H599" s="42" t="s">
        <v>1449</v>
      </c>
      <c r="I599" s="177" t="s">
        <v>1450</v>
      </c>
      <c r="J599" s="54"/>
      <c r="K599" s="44"/>
      <c r="L599" s="54"/>
      <c r="M599" s="44"/>
      <c r="N599" s="45"/>
      <c r="O599" s="188" t="s">
        <v>252</v>
      </c>
      <c r="P599" s="45"/>
      <c r="Q599" s="48" t="s">
        <v>1451</v>
      </c>
      <c r="R599" s="48" t="s">
        <v>1744</v>
      </c>
      <c r="S599" s="46" t="s">
        <v>1745</v>
      </c>
      <c r="T599" s="166" t="s">
        <v>1085</v>
      </c>
      <c r="U599" s="178"/>
      <c r="V599" s="178"/>
      <c r="W599" s="107" t="str">
        <f>VLOOKUP(TRIM(X599),X10:Y276,2,FALSE)</f>
        <v>Georg</v>
      </c>
      <c r="X599" s="94" t="str">
        <f t="shared" si="21"/>
        <v>7.3</v>
      </c>
      <c r="Y599" s="78"/>
    </row>
    <row r="600" spans="1:25" ht="37.5" customHeight="1" x14ac:dyDescent="0.2">
      <c r="A600" s="165" t="s">
        <v>193</v>
      </c>
      <c r="B600" s="129" t="s">
        <v>131</v>
      </c>
      <c r="C600" s="41" t="s">
        <v>11</v>
      </c>
      <c r="D600" s="79" t="s">
        <v>358</v>
      </c>
      <c r="E600" s="76" t="s">
        <v>884</v>
      </c>
      <c r="F600" s="42" t="s">
        <v>37</v>
      </c>
      <c r="G600" s="42" t="s">
        <v>122</v>
      </c>
      <c r="H600" s="42" t="s">
        <v>241</v>
      </c>
      <c r="I600" s="177" t="s">
        <v>493</v>
      </c>
      <c r="J600" s="54"/>
      <c r="K600" s="44"/>
      <c r="L600" s="54"/>
      <c r="M600" s="44"/>
      <c r="N600" s="45"/>
      <c r="O600" s="188"/>
      <c r="P600" s="45"/>
      <c r="Q600" s="48" t="s">
        <v>2064</v>
      </c>
      <c r="R600" s="48" t="s">
        <v>2061</v>
      </c>
      <c r="S600" s="46" t="s">
        <v>31</v>
      </c>
      <c r="T600" s="166" t="s">
        <v>433</v>
      </c>
      <c r="U600" s="178"/>
      <c r="V600" s="178"/>
      <c r="W600" s="107" t="str">
        <f>VLOOKUP(TRIM(X600),X10:Y276,2,FALSE)</f>
        <v>Georg</v>
      </c>
      <c r="X600" s="94" t="str">
        <f t="shared" si="21"/>
        <v>4.3</v>
      </c>
      <c r="Y600" s="78"/>
    </row>
    <row r="601" spans="1:25" ht="37.5" customHeight="1" x14ac:dyDescent="0.2">
      <c r="A601" s="165" t="s">
        <v>193</v>
      </c>
      <c r="B601" s="129" t="s">
        <v>131</v>
      </c>
      <c r="C601" s="41" t="s">
        <v>11</v>
      </c>
      <c r="D601" s="79" t="s">
        <v>1</v>
      </c>
      <c r="E601" s="76" t="s">
        <v>885</v>
      </c>
      <c r="F601" s="42" t="s">
        <v>37</v>
      </c>
      <c r="G601" s="42" t="s">
        <v>38</v>
      </c>
      <c r="H601" s="42" t="s">
        <v>1531</v>
      </c>
      <c r="I601" s="177" t="s">
        <v>1532</v>
      </c>
      <c r="J601" s="54"/>
      <c r="K601" s="44"/>
      <c r="L601" s="54"/>
      <c r="M601" s="44"/>
      <c r="N601" s="45"/>
      <c r="O601" s="188" t="s">
        <v>252</v>
      </c>
      <c r="P601" s="45"/>
      <c r="Q601" s="48" t="s">
        <v>1533</v>
      </c>
      <c r="R601" s="48" t="s">
        <v>1759</v>
      </c>
      <c r="S601" s="46" t="s">
        <v>1760</v>
      </c>
      <c r="T601" s="166" t="s">
        <v>461</v>
      </c>
      <c r="U601" s="178"/>
      <c r="V601" s="178"/>
      <c r="W601" s="107" t="str">
        <f>VLOOKUP(TRIM(X601),X10:Y276,2,FALSE)</f>
        <v>Georg</v>
      </c>
      <c r="X601" s="94" t="str">
        <f t="shared" si="21"/>
        <v>7.3</v>
      </c>
      <c r="Y601" s="78"/>
    </row>
    <row r="602" spans="1:25" ht="37.5" customHeight="1" x14ac:dyDescent="0.2">
      <c r="A602" s="165" t="s">
        <v>193</v>
      </c>
      <c r="B602" s="129" t="s">
        <v>131</v>
      </c>
      <c r="C602" s="41" t="s">
        <v>11</v>
      </c>
      <c r="D602" s="79" t="s">
        <v>386</v>
      </c>
      <c r="E602" s="76" t="s">
        <v>886</v>
      </c>
      <c r="F602" s="42" t="s">
        <v>205</v>
      </c>
      <c r="G602" s="42" t="s">
        <v>207</v>
      </c>
      <c r="H602" s="42" t="s">
        <v>1731</v>
      </c>
      <c r="I602" s="177" t="s">
        <v>523</v>
      </c>
      <c r="J602" s="54"/>
      <c r="K602" s="44"/>
      <c r="L602" s="54"/>
      <c r="M602" s="44"/>
      <c r="N602" s="45"/>
      <c r="O602" s="188" t="s">
        <v>213</v>
      </c>
      <c r="P602" s="45" t="s">
        <v>1732</v>
      </c>
      <c r="Q602" s="48" t="s">
        <v>1733</v>
      </c>
      <c r="R602" s="48" t="s">
        <v>2129</v>
      </c>
      <c r="S602" s="83" t="s">
        <v>74</v>
      </c>
      <c r="T602" s="166" t="s">
        <v>461</v>
      </c>
      <c r="U602" s="178"/>
      <c r="V602" s="178" t="s">
        <v>328</v>
      </c>
      <c r="W602" s="107" t="str">
        <f>VLOOKUP(TRIM(X602),X10:Y276,2,FALSE)</f>
        <v>Georg</v>
      </c>
      <c r="X602" s="94" t="str">
        <f t="shared" si="21"/>
        <v>19.3</v>
      </c>
      <c r="Y602" s="78"/>
    </row>
    <row r="603" spans="1:25" ht="37.5" customHeight="1" x14ac:dyDescent="0.2">
      <c r="A603" s="165" t="s">
        <v>193</v>
      </c>
      <c r="B603" s="129" t="s">
        <v>131</v>
      </c>
      <c r="C603" s="41" t="s">
        <v>11</v>
      </c>
      <c r="D603" s="79" t="s">
        <v>363</v>
      </c>
      <c r="E603" s="76" t="s">
        <v>887</v>
      </c>
      <c r="F603" s="42" t="s">
        <v>37</v>
      </c>
      <c r="G603" s="42" t="s">
        <v>122</v>
      </c>
      <c r="H603" s="42" t="s">
        <v>1737</v>
      </c>
      <c r="I603" s="177" t="s">
        <v>145</v>
      </c>
      <c r="J603" s="54"/>
      <c r="K603" s="44"/>
      <c r="L603" s="54"/>
      <c r="M603" s="44"/>
      <c r="N603" s="45"/>
      <c r="O603" s="188"/>
      <c r="P603" s="45"/>
      <c r="Q603" s="48" t="s">
        <v>1734</v>
      </c>
      <c r="R603" s="48" t="s">
        <v>2109</v>
      </c>
      <c r="S603" s="46" t="s">
        <v>31</v>
      </c>
      <c r="T603" s="166" t="s">
        <v>217</v>
      </c>
      <c r="U603" s="178"/>
      <c r="V603" s="178"/>
      <c r="W603" s="107" t="str">
        <f>VLOOKUP(TRIM(X603),X10:Y276,2,FALSE)</f>
        <v>Georg</v>
      </c>
      <c r="X603" s="94" t="str">
        <f t="shared" si="21"/>
        <v>4.8</v>
      </c>
      <c r="Y603" s="78"/>
    </row>
    <row r="604" spans="1:25" ht="37.5" customHeight="1" x14ac:dyDescent="0.2">
      <c r="A604" s="165" t="s">
        <v>193</v>
      </c>
      <c r="B604" s="129" t="s">
        <v>131</v>
      </c>
      <c r="C604" s="41" t="s">
        <v>11</v>
      </c>
      <c r="D604" s="79" t="s">
        <v>363</v>
      </c>
      <c r="E604" s="76" t="s">
        <v>888</v>
      </c>
      <c r="F604" s="42" t="s">
        <v>37</v>
      </c>
      <c r="G604" s="42" t="s">
        <v>122</v>
      </c>
      <c r="H604" s="42" t="s">
        <v>132</v>
      </c>
      <c r="I604" s="177" t="s">
        <v>145</v>
      </c>
      <c r="J604" s="54"/>
      <c r="K604" s="44"/>
      <c r="L604" s="54"/>
      <c r="M604" s="44"/>
      <c r="N604" s="45"/>
      <c r="O604" s="188"/>
      <c r="P604" s="45"/>
      <c r="Q604" s="48" t="s">
        <v>1738</v>
      </c>
      <c r="R604" s="48" t="s">
        <v>468</v>
      </c>
      <c r="S604" s="46" t="s">
        <v>31</v>
      </c>
      <c r="T604" s="166" t="s">
        <v>217</v>
      </c>
      <c r="U604" s="178"/>
      <c r="V604" s="178"/>
      <c r="W604" s="107" t="str">
        <f>VLOOKUP(TRIM(X604),X10:Y276,2,FALSE)</f>
        <v>Georg</v>
      </c>
      <c r="X604" s="94" t="str">
        <f t="shared" si="21"/>
        <v>4.8</v>
      </c>
      <c r="Y604" s="78"/>
    </row>
    <row r="605" spans="1:25" ht="37.5" customHeight="1" x14ac:dyDescent="0.2">
      <c r="A605" s="165" t="s">
        <v>193</v>
      </c>
      <c r="B605" s="129" t="s">
        <v>131</v>
      </c>
      <c r="C605" s="41" t="s">
        <v>11</v>
      </c>
      <c r="D605" s="79" t="s">
        <v>363</v>
      </c>
      <c r="E605" s="76" t="s">
        <v>889</v>
      </c>
      <c r="F605" s="42" t="s">
        <v>37</v>
      </c>
      <c r="G605" s="42" t="s">
        <v>26</v>
      </c>
      <c r="H605" s="42" t="s">
        <v>1736</v>
      </c>
      <c r="I605" s="177" t="s">
        <v>128</v>
      </c>
      <c r="J605" s="54"/>
      <c r="K605" s="44"/>
      <c r="L605" s="54"/>
      <c r="M605" s="44"/>
      <c r="N605" s="45"/>
      <c r="O605" s="188"/>
      <c r="P605" s="45"/>
      <c r="Q605" s="48" t="s">
        <v>1735</v>
      </c>
      <c r="R605" s="48" t="s">
        <v>173</v>
      </c>
      <c r="S605" s="46" t="s">
        <v>31</v>
      </c>
      <c r="T605" s="166" t="s">
        <v>170</v>
      </c>
      <c r="U605" s="178"/>
      <c r="V605" s="178"/>
      <c r="W605" s="107" t="str">
        <f>VLOOKUP(TRIM(X605),X10:Y276,2,FALSE)</f>
        <v>Georg</v>
      </c>
      <c r="X605" s="94" t="str">
        <f t="shared" si="21"/>
        <v>4.8</v>
      </c>
      <c r="Y605" s="78"/>
    </row>
    <row r="606" spans="1:25" ht="37.5" customHeight="1" x14ac:dyDescent="0.2">
      <c r="A606" s="165" t="s">
        <v>193</v>
      </c>
      <c r="B606" s="129" t="s">
        <v>131</v>
      </c>
      <c r="C606" s="41" t="s">
        <v>11</v>
      </c>
      <c r="D606" s="79" t="s">
        <v>351</v>
      </c>
      <c r="E606" s="76" t="s">
        <v>890</v>
      </c>
      <c r="F606" s="42" t="s">
        <v>23</v>
      </c>
      <c r="G606" s="42" t="s">
        <v>24</v>
      </c>
      <c r="H606" s="42" t="s">
        <v>1739</v>
      </c>
      <c r="I606" s="177" t="s">
        <v>1741</v>
      </c>
      <c r="J606" s="54"/>
      <c r="K606" s="44"/>
      <c r="L606" s="54"/>
      <c r="M606" s="44"/>
      <c r="N606" s="45"/>
      <c r="O606" s="188"/>
      <c r="P606" s="45"/>
      <c r="Q606" s="48" t="s">
        <v>1740</v>
      </c>
      <c r="R606" s="48" t="s">
        <v>2031</v>
      </c>
      <c r="S606" s="46" t="s">
        <v>185</v>
      </c>
      <c r="T606" s="166" t="s">
        <v>1819</v>
      </c>
      <c r="U606" s="178"/>
      <c r="V606" s="178"/>
      <c r="W606" s="107" t="str">
        <f>VLOOKUP(TRIM(X606),X10:Y276,2,FALSE)</f>
        <v>Georg</v>
      </c>
      <c r="X606" s="94" t="str">
        <f t="shared" si="21"/>
        <v>2.2</v>
      </c>
      <c r="Y606" s="78"/>
    </row>
    <row r="607" spans="1:25" ht="37.5" customHeight="1" x14ac:dyDescent="0.2">
      <c r="A607" s="165" t="s">
        <v>193</v>
      </c>
      <c r="B607" s="129" t="s">
        <v>131</v>
      </c>
      <c r="C607" s="41" t="s">
        <v>11</v>
      </c>
      <c r="D607" s="79" t="s">
        <v>360</v>
      </c>
      <c r="E607" s="76" t="s">
        <v>891</v>
      </c>
      <c r="F607" s="42" t="s">
        <v>37</v>
      </c>
      <c r="G607" s="42" t="s">
        <v>122</v>
      </c>
      <c r="H607" s="42" t="s">
        <v>440</v>
      </c>
      <c r="I607" s="177" t="s">
        <v>142</v>
      </c>
      <c r="J607" s="54"/>
      <c r="K607" s="44"/>
      <c r="L607" s="54"/>
      <c r="M607" s="44"/>
      <c r="N607" s="45"/>
      <c r="O607" s="188"/>
      <c r="P607" s="45"/>
      <c r="Q607" s="48" t="s">
        <v>2068</v>
      </c>
      <c r="R607" s="48" t="s">
        <v>2070</v>
      </c>
      <c r="S607" s="46" t="s">
        <v>31</v>
      </c>
      <c r="T607" s="166" t="s">
        <v>204</v>
      </c>
      <c r="U607" s="178"/>
      <c r="V607" s="178"/>
      <c r="W607" s="107" t="str">
        <f>VLOOKUP(TRIM(X607),X10:Y276,2,FALSE)</f>
        <v>Georg</v>
      </c>
      <c r="X607" s="94" t="str">
        <f t="shared" si="21"/>
        <v>4.5</v>
      </c>
      <c r="Y607" s="78"/>
    </row>
    <row r="608" spans="1:25" ht="37.5" customHeight="1" x14ac:dyDescent="0.2">
      <c r="A608" s="165" t="s">
        <v>193</v>
      </c>
      <c r="B608" s="129" t="s">
        <v>131</v>
      </c>
      <c r="C608" s="41" t="s">
        <v>11</v>
      </c>
      <c r="D608" s="79" t="s">
        <v>1</v>
      </c>
      <c r="E608" s="76" t="s">
        <v>892</v>
      </c>
      <c r="F608" s="42" t="s">
        <v>37</v>
      </c>
      <c r="G608" s="42" t="s">
        <v>38</v>
      </c>
      <c r="H608" s="42" t="s">
        <v>1449</v>
      </c>
      <c r="I608" s="177" t="s">
        <v>1450</v>
      </c>
      <c r="J608" s="54"/>
      <c r="K608" s="44"/>
      <c r="L608" s="54"/>
      <c r="M608" s="44"/>
      <c r="N608" s="45"/>
      <c r="O608" s="188" t="s">
        <v>252</v>
      </c>
      <c r="P608" s="45"/>
      <c r="Q608" s="48" t="s">
        <v>1451</v>
      </c>
      <c r="R608" s="48" t="s">
        <v>2132</v>
      </c>
      <c r="S608" s="46" t="s">
        <v>31</v>
      </c>
      <c r="T608" s="166" t="s">
        <v>1085</v>
      </c>
      <c r="U608" s="178"/>
      <c r="V608" s="178"/>
      <c r="W608" s="107" t="str">
        <f>VLOOKUP(TRIM(X608),X10:Y276,2,FALSE)</f>
        <v>Georg</v>
      </c>
      <c r="X608" s="94" t="str">
        <f t="shared" si="21"/>
        <v>7.3</v>
      </c>
      <c r="Y608" s="78"/>
    </row>
    <row r="609" spans="1:25" ht="37.5" customHeight="1" x14ac:dyDescent="0.2">
      <c r="A609" s="165"/>
      <c r="B609" s="129" t="s">
        <v>131</v>
      </c>
      <c r="C609" s="41"/>
      <c r="D609" s="79" t="s">
        <v>1</v>
      </c>
      <c r="E609" s="76" t="s">
        <v>893</v>
      </c>
      <c r="F609" s="42" t="s">
        <v>37</v>
      </c>
      <c r="G609" s="42" t="s">
        <v>38</v>
      </c>
      <c r="H609" s="42" t="s">
        <v>1456</v>
      </c>
      <c r="I609" s="177" t="s">
        <v>1454</v>
      </c>
      <c r="J609" s="54"/>
      <c r="K609" s="44"/>
      <c r="L609" s="54"/>
      <c r="M609" s="44"/>
      <c r="N609" s="45"/>
      <c r="O609" s="188"/>
      <c r="P609" s="45"/>
      <c r="Q609" s="48" t="s">
        <v>1456</v>
      </c>
      <c r="R609" s="48" t="s">
        <v>2133</v>
      </c>
      <c r="S609" s="46" t="s">
        <v>31</v>
      </c>
      <c r="T609" s="166" t="s">
        <v>431</v>
      </c>
      <c r="U609" s="178"/>
      <c r="V609" s="178"/>
      <c r="W609" s="107" t="str">
        <f>VLOOKUP(TRIM(X609),X10:Y276,2,FALSE)</f>
        <v>Georg</v>
      </c>
      <c r="X609" s="94" t="str">
        <f t="shared" si="21"/>
        <v>7.3</v>
      </c>
      <c r="Y609" s="78"/>
    </row>
    <row r="610" spans="1:25" ht="37.5" customHeight="1" x14ac:dyDescent="0.2">
      <c r="A610" s="165" t="s">
        <v>193</v>
      </c>
      <c r="B610" s="129" t="s">
        <v>131</v>
      </c>
      <c r="C610" s="41" t="s">
        <v>11</v>
      </c>
      <c r="D610" s="79" t="s">
        <v>1</v>
      </c>
      <c r="E610" s="76" t="s">
        <v>894</v>
      </c>
      <c r="F610" s="42" t="s">
        <v>37</v>
      </c>
      <c r="G610" s="42" t="s">
        <v>35</v>
      </c>
      <c r="H610" s="42" t="s">
        <v>1538</v>
      </c>
      <c r="I610" s="177" t="s">
        <v>235</v>
      </c>
      <c r="J610" s="54"/>
      <c r="K610" s="44"/>
      <c r="L610" s="54"/>
      <c r="M610" s="44"/>
      <c r="N610" s="45"/>
      <c r="O610" s="188" t="s">
        <v>252</v>
      </c>
      <c r="P610" s="45"/>
      <c r="Q610" s="48" t="s">
        <v>1539</v>
      </c>
      <c r="R610" s="48" t="s">
        <v>1899</v>
      </c>
      <c r="S610" s="46" t="s">
        <v>1898</v>
      </c>
      <c r="T610" s="166" t="s">
        <v>218</v>
      </c>
      <c r="U610" s="178"/>
      <c r="V610" s="178"/>
      <c r="W610" s="107" t="str">
        <f>VLOOKUP(TRIM(X610),X10:Y276,2,FALSE)</f>
        <v>Georg</v>
      </c>
      <c r="X610" s="94" t="str">
        <f t="shared" si="21"/>
        <v>7.3</v>
      </c>
      <c r="Y610" s="78"/>
    </row>
    <row r="611" spans="1:25" ht="37.5" customHeight="1" x14ac:dyDescent="0.2">
      <c r="A611" s="165" t="s">
        <v>193</v>
      </c>
      <c r="B611" s="129" t="s">
        <v>131</v>
      </c>
      <c r="C611" s="41" t="s">
        <v>11</v>
      </c>
      <c r="D611" s="79" t="s">
        <v>1</v>
      </c>
      <c r="E611" s="76" t="s">
        <v>895</v>
      </c>
      <c r="F611" s="42" t="s">
        <v>37</v>
      </c>
      <c r="G611" s="42" t="s">
        <v>35</v>
      </c>
      <c r="H611" s="42" t="s">
        <v>1547</v>
      </c>
      <c r="I611" s="177" t="s">
        <v>289</v>
      </c>
      <c r="J611" s="54"/>
      <c r="K611" s="44"/>
      <c r="L611" s="54"/>
      <c r="M611" s="44"/>
      <c r="N611" s="45"/>
      <c r="O611" s="188" t="s">
        <v>252</v>
      </c>
      <c r="P611" s="45"/>
      <c r="Q611" s="48" t="s">
        <v>1547</v>
      </c>
      <c r="R611" s="48" t="s">
        <v>2134</v>
      </c>
      <c r="S611" s="46" t="s">
        <v>31</v>
      </c>
      <c r="T611" s="166" t="s">
        <v>195</v>
      </c>
      <c r="U611" s="178"/>
      <c r="V611" s="178"/>
      <c r="W611" s="107" t="str">
        <f>VLOOKUP(TRIM(X611),X10:Y276,2,FALSE)</f>
        <v>Georg</v>
      </c>
      <c r="X611" s="94" t="str">
        <f t="shared" si="21"/>
        <v>7.3</v>
      </c>
      <c r="Y611" s="78"/>
    </row>
    <row r="612" spans="1:25" ht="37.5" customHeight="1" x14ac:dyDescent="0.2">
      <c r="A612" s="165" t="s">
        <v>193</v>
      </c>
      <c r="B612" s="129" t="s">
        <v>131</v>
      </c>
      <c r="C612" s="41" t="s">
        <v>11</v>
      </c>
      <c r="D612" s="79" t="s">
        <v>1</v>
      </c>
      <c r="E612" s="76" t="s">
        <v>896</v>
      </c>
      <c r="F612" s="42" t="s">
        <v>37</v>
      </c>
      <c r="G612" s="42" t="s">
        <v>38</v>
      </c>
      <c r="H612" s="42" t="s">
        <v>1563</v>
      </c>
      <c r="I612" s="177" t="s">
        <v>1564</v>
      </c>
      <c r="J612" s="54"/>
      <c r="K612" s="44"/>
      <c r="L612" s="54"/>
      <c r="M612" s="44"/>
      <c r="N612" s="45"/>
      <c r="O612" s="188" t="s">
        <v>252</v>
      </c>
      <c r="P612" s="45"/>
      <c r="Q612" s="48" t="s">
        <v>1565</v>
      </c>
      <c r="R612" s="48" t="s">
        <v>2172</v>
      </c>
      <c r="S612" s="46" t="s">
        <v>31</v>
      </c>
      <c r="T612" s="166" t="s">
        <v>238</v>
      </c>
      <c r="U612" s="178"/>
      <c r="V612" s="178"/>
      <c r="W612" s="107" t="str">
        <f>VLOOKUP(TRIM(X612),X10:Y276,2,FALSE)</f>
        <v>Georg</v>
      </c>
      <c r="X612" s="94" t="str">
        <f t="shared" si="21"/>
        <v>7.3</v>
      </c>
      <c r="Y612" s="78"/>
    </row>
    <row r="613" spans="1:25" ht="37.5" customHeight="1" x14ac:dyDescent="0.2">
      <c r="A613" s="165" t="s">
        <v>193</v>
      </c>
      <c r="B613" s="129" t="s">
        <v>131</v>
      </c>
      <c r="C613" s="41" t="s">
        <v>11</v>
      </c>
      <c r="D613" s="79" t="s">
        <v>1</v>
      </c>
      <c r="E613" s="76" t="s">
        <v>897</v>
      </c>
      <c r="F613" s="42" t="s">
        <v>37</v>
      </c>
      <c r="G613" s="42" t="s">
        <v>38</v>
      </c>
      <c r="H613" s="42" t="s">
        <v>1452</v>
      </c>
      <c r="I613" s="177" t="s">
        <v>463</v>
      </c>
      <c r="J613" s="54"/>
      <c r="K613" s="44"/>
      <c r="L613" s="54"/>
      <c r="M613" s="44"/>
      <c r="N613" s="45"/>
      <c r="O613" s="188" t="s">
        <v>252</v>
      </c>
      <c r="P613" s="45"/>
      <c r="Q613" s="48" t="s">
        <v>1452</v>
      </c>
      <c r="R613" s="48" t="s">
        <v>2135</v>
      </c>
      <c r="S613" s="46" t="s">
        <v>31</v>
      </c>
      <c r="T613" s="166" t="s">
        <v>206</v>
      </c>
      <c r="U613" s="178"/>
      <c r="V613" s="178"/>
      <c r="W613" s="107" t="str">
        <f>VLOOKUP(TRIM(X613),X10:Y276,2,FALSE)</f>
        <v>Georg</v>
      </c>
      <c r="X613" s="94" t="str">
        <f t="shared" si="21"/>
        <v>7.3</v>
      </c>
      <c r="Y613" s="78"/>
    </row>
    <row r="614" spans="1:25" ht="37.5" customHeight="1" x14ac:dyDescent="0.2">
      <c r="A614" s="165" t="s">
        <v>193</v>
      </c>
      <c r="B614" s="129" t="s">
        <v>131</v>
      </c>
      <c r="C614" s="41" t="s">
        <v>11</v>
      </c>
      <c r="D614" s="79" t="s">
        <v>1</v>
      </c>
      <c r="E614" s="76" t="s">
        <v>898</v>
      </c>
      <c r="F614" s="42" t="s">
        <v>37</v>
      </c>
      <c r="G614" s="42" t="s">
        <v>56</v>
      </c>
      <c r="H614" s="42" t="s">
        <v>1582</v>
      </c>
      <c r="I614" s="177" t="s">
        <v>1703</v>
      </c>
      <c r="J614" s="54" t="s">
        <v>474</v>
      </c>
      <c r="K614" s="44"/>
      <c r="L614" s="54"/>
      <c r="M614" s="44"/>
      <c r="N614" s="45"/>
      <c r="O614" s="188" t="s">
        <v>252</v>
      </c>
      <c r="P614" s="45"/>
      <c r="Q614" s="48" t="s">
        <v>1586</v>
      </c>
      <c r="R614" s="48" t="s">
        <v>2136</v>
      </c>
      <c r="S614" s="46" t="s">
        <v>31</v>
      </c>
      <c r="T614" s="166" t="s">
        <v>1274</v>
      </c>
      <c r="U614" s="178"/>
      <c r="V614" s="178"/>
      <c r="W614" s="107" t="str">
        <f>VLOOKUP(TRIM(X614),X10:Y276,2,FALSE)</f>
        <v>Georg</v>
      </c>
      <c r="X614" s="94" t="str">
        <f t="shared" si="21"/>
        <v>7.3</v>
      </c>
      <c r="Y614" s="78"/>
    </row>
    <row r="615" spans="1:25" ht="37.5" customHeight="1" x14ac:dyDescent="0.2">
      <c r="A615" s="165" t="s">
        <v>193</v>
      </c>
      <c r="B615" s="129" t="s">
        <v>131</v>
      </c>
      <c r="C615" s="41" t="s">
        <v>11</v>
      </c>
      <c r="D615" s="79" t="s">
        <v>1</v>
      </c>
      <c r="E615" s="76" t="s">
        <v>899</v>
      </c>
      <c r="F615" s="42" t="s">
        <v>37</v>
      </c>
      <c r="G615" s="42" t="s">
        <v>38</v>
      </c>
      <c r="H615" s="42" t="s">
        <v>1531</v>
      </c>
      <c r="I615" s="177" t="s">
        <v>1532</v>
      </c>
      <c r="J615" s="54"/>
      <c r="K615" s="44"/>
      <c r="L615" s="54"/>
      <c r="M615" s="44"/>
      <c r="N615" s="45"/>
      <c r="O615" s="188" t="s">
        <v>252</v>
      </c>
      <c r="P615" s="45"/>
      <c r="Q615" s="48" t="s">
        <v>1533</v>
      </c>
      <c r="R615" s="48" t="s">
        <v>2137</v>
      </c>
      <c r="S615" s="46" t="s">
        <v>31</v>
      </c>
      <c r="T615" s="166" t="s">
        <v>461</v>
      </c>
      <c r="U615" s="178"/>
      <c r="V615" s="178"/>
      <c r="W615" s="107" t="str">
        <f>VLOOKUP(TRIM(X615),X10:Y276,2,FALSE)</f>
        <v>Georg</v>
      </c>
      <c r="X615" s="94" t="str">
        <f t="shared" si="21"/>
        <v>7.3</v>
      </c>
      <c r="Y615" s="78"/>
    </row>
    <row r="616" spans="1:25" ht="37.5" customHeight="1" x14ac:dyDescent="0.2">
      <c r="A616" s="165" t="s">
        <v>193</v>
      </c>
      <c r="B616" s="129" t="s">
        <v>131</v>
      </c>
      <c r="C616" s="41" t="s">
        <v>11</v>
      </c>
      <c r="D616" s="79" t="s">
        <v>1</v>
      </c>
      <c r="E616" s="76" t="s">
        <v>900</v>
      </c>
      <c r="F616" s="42" t="s">
        <v>37</v>
      </c>
      <c r="G616" s="42" t="s">
        <v>35</v>
      </c>
      <c r="H616" s="42" t="s">
        <v>1553</v>
      </c>
      <c r="I616" s="177" t="s">
        <v>1554</v>
      </c>
      <c r="J616" s="54"/>
      <c r="K616" s="44"/>
      <c r="L616" s="54"/>
      <c r="M616" s="44"/>
      <c r="N616" s="45"/>
      <c r="O616" s="188" t="s">
        <v>252</v>
      </c>
      <c r="P616" s="45"/>
      <c r="Q616" s="48" t="s">
        <v>1553</v>
      </c>
      <c r="R616" s="48" t="s">
        <v>2138</v>
      </c>
      <c r="S616" s="46" t="s">
        <v>31</v>
      </c>
      <c r="T616" s="166" t="s">
        <v>522</v>
      </c>
      <c r="U616" s="178"/>
      <c r="V616" s="178"/>
      <c r="W616" s="107" t="str">
        <f>VLOOKUP(TRIM(X616),X10:Y276,2,FALSE)</f>
        <v>Georg</v>
      </c>
      <c r="X616" s="94" t="str">
        <f t="shared" si="21"/>
        <v>7.3</v>
      </c>
      <c r="Y616" s="78"/>
    </row>
    <row r="617" spans="1:25" ht="37.5" customHeight="1" x14ac:dyDescent="0.2">
      <c r="A617" s="165" t="s">
        <v>193</v>
      </c>
      <c r="B617" s="129" t="s">
        <v>131</v>
      </c>
      <c r="C617" s="41" t="s">
        <v>11</v>
      </c>
      <c r="D617" s="79" t="s">
        <v>1</v>
      </c>
      <c r="E617" s="76" t="s">
        <v>901</v>
      </c>
      <c r="F617" s="42" t="s">
        <v>37</v>
      </c>
      <c r="G617" s="42" t="s">
        <v>38</v>
      </c>
      <c r="H617" s="42" t="s">
        <v>1458</v>
      </c>
      <c r="I617" s="177" t="s">
        <v>1443</v>
      </c>
      <c r="J617" s="54"/>
      <c r="K617" s="44"/>
      <c r="L617" s="54"/>
      <c r="M617" s="44"/>
      <c r="N617" s="45"/>
      <c r="O617" s="188" t="s">
        <v>252</v>
      </c>
      <c r="P617" s="45" t="s">
        <v>1459</v>
      </c>
      <c r="Q617" s="48" t="s">
        <v>1458</v>
      </c>
      <c r="R617" s="48" t="s">
        <v>2139</v>
      </c>
      <c r="S617" s="46" t="s">
        <v>31</v>
      </c>
      <c r="T617" s="166" t="s">
        <v>1460</v>
      </c>
      <c r="U617" s="178"/>
      <c r="V617" s="178"/>
      <c r="W617" s="107" t="str">
        <f>VLOOKUP(TRIM(X617),X10:Y276,2,FALSE)</f>
        <v>Georg</v>
      </c>
      <c r="X617" s="94" t="str">
        <f t="shared" si="21"/>
        <v>7.3</v>
      </c>
      <c r="Y617" s="78"/>
    </row>
    <row r="618" spans="1:25" ht="37.5" customHeight="1" x14ac:dyDescent="0.2">
      <c r="A618" s="165"/>
      <c r="B618" s="129" t="s">
        <v>131</v>
      </c>
      <c r="C618" s="41"/>
      <c r="D618" s="79" t="s">
        <v>1</v>
      </c>
      <c r="E618" s="76" t="s">
        <v>902</v>
      </c>
      <c r="F618" s="42" t="s">
        <v>37</v>
      </c>
      <c r="G618" s="42" t="s">
        <v>38</v>
      </c>
      <c r="H618" s="42" t="s">
        <v>1446</v>
      </c>
      <c r="I618" s="177" t="s">
        <v>1447</v>
      </c>
      <c r="J618" s="54"/>
      <c r="K618" s="44"/>
      <c r="L618" s="54"/>
      <c r="M618" s="44"/>
      <c r="N618" s="45"/>
      <c r="O618" s="188" t="s">
        <v>252</v>
      </c>
      <c r="P618" s="45"/>
      <c r="Q618" s="48" t="s">
        <v>1446</v>
      </c>
      <c r="R618" s="48" t="s">
        <v>2140</v>
      </c>
      <c r="S618" s="46" t="s">
        <v>31</v>
      </c>
      <c r="T618" s="166" t="s">
        <v>1448</v>
      </c>
      <c r="U618" s="178"/>
      <c r="V618" s="178"/>
      <c r="W618" s="107" t="str">
        <f>VLOOKUP(TRIM(X618),X10:Y276,2,FALSE)</f>
        <v>Georg</v>
      </c>
      <c r="X618" s="94" t="str">
        <f t="shared" si="21"/>
        <v>7.3</v>
      </c>
      <c r="Y618" s="78"/>
    </row>
    <row r="619" spans="1:25" ht="37.5" customHeight="1" x14ac:dyDescent="0.2">
      <c r="A619" s="165" t="s">
        <v>193</v>
      </c>
      <c r="B619" s="129" t="s">
        <v>131</v>
      </c>
      <c r="C619" s="41" t="s">
        <v>11</v>
      </c>
      <c r="D619" s="79" t="s">
        <v>1</v>
      </c>
      <c r="E619" s="76" t="s">
        <v>903</v>
      </c>
      <c r="F619" s="42" t="s">
        <v>37</v>
      </c>
      <c r="G619" s="42" t="s">
        <v>56</v>
      </c>
      <c r="H619" s="42" t="s">
        <v>1567</v>
      </c>
      <c r="I619" s="177" t="s">
        <v>208</v>
      </c>
      <c r="J619" s="54"/>
      <c r="K619" s="44"/>
      <c r="L619" s="54"/>
      <c r="M619" s="44"/>
      <c r="N619" s="45"/>
      <c r="O619" s="188" t="s">
        <v>252</v>
      </c>
      <c r="P619" s="45" t="s">
        <v>1568</v>
      </c>
      <c r="Q619" s="48" t="s">
        <v>1569</v>
      </c>
      <c r="R619" s="48" t="s">
        <v>2141</v>
      </c>
      <c r="S619" s="46" t="s">
        <v>31</v>
      </c>
      <c r="T619" s="166" t="s">
        <v>236</v>
      </c>
      <c r="U619" s="178"/>
      <c r="V619" s="178"/>
      <c r="W619" s="107" t="str">
        <f>VLOOKUP(TRIM(X619),X10:Y276,2,FALSE)</f>
        <v>Georg</v>
      </c>
      <c r="X619" s="94" t="str">
        <f t="shared" si="21"/>
        <v>7.3</v>
      </c>
      <c r="Y619" s="78"/>
    </row>
    <row r="620" spans="1:25" ht="37.5" customHeight="1" x14ac:dyDescent="0.2">
      <c r="A620" s="165" t="s">
        <v>193</v>
      </c>
      <c r="B620" s="129" t="s">
        <v>131</v>
      </c>
      <c r="C620" s="41" t="s">
        <v>11</v>
      </c>
      <c r="D620" s="79" t="s">
        <v>1</v>
      </c>
      <c r="E620" s="76" t="s">
        <v>904</v>
      </c>
      <c r="F620" s="42" t="s">
        <v>25</v>
      </c>
      <c r="G620" s="42" t="s">
        <v>432</v>
      </c>
      <c r="H620" s="42" t="s">
        <v>1797</v>
      </c>
      <c r="I620" s="177" t="s">
        <v>13</v>
      </c>
      <c r="J620" s="54"/>
      <c r="K620" s="44"/>
      <c r="L620" s="54"/>
      <c r="M620" s="44"/>
      <c r="N620" s="45"/>
      <c r="O620" s="188"/>
      <c r="P620" s="45"/>
      <c r="Q620" s="48" t="s">
        <v>1814</v>
      </c>
      <c r="R620" s="48" t="s">
        <v>1816</v>
      </c>
      <c r="S620" s="46" t="s">
        <v>1815</v>
      </c>
      <c r="T620" s="166" t="s">
        <v>458</v>
      </c>
      <c r="U620" s="178"/>
      <c r="V620" s="178"/>
      <c r="W620" s="107" t="str">
        <f>VLOOKUP(TRIM(X620),X10:Y276,2,FALSE)</f>
        <v>Georg</v>
      </c>
      <c r="X620" s="94" t="str">
        <f t="shared" si="21"/>
        <v>7.3</v>
      </c>
      <c r="Y620" s="78"/>
    </row>
    <row r="621" spans="1:25" ht="37.5" customHeight="1" x14ac:dyDescent="0.2">
      <c r="A621" s="165" t="s">
        <v>193</v>
      </c>
      <c r="B621" s="129" t="s">
        <v>131</v>
      </c>
      <c r="C621" s="41" t="s">
        <v>11</v>
      </c>
      <c r="D621" s="79" t="s">
        <v>1</v>
      </c>
      <c r="E621" s="76" t="s">
        <v>905</v>
      </c>
      <c r="F621" s="42" t="s">
        <v>25</v>
      </c>
      <c r="G621" s="42" t="s">
        <v>432</v>
      </c>
      <c r="H621" s="42" t="s">
        <v>1797</v>
      </c>
      <c r="I621" s="177" t="s">
        <v>13</v>
      </c>
      <c r="J621" s="54"/>
      <c r="K621" s="44"/>
      <c r="L621" s="54"/>
      <c r="M621" s="44"/>
      <c r="N621" s="45"/>
      <c r="O621" s="188"/>
      <c r="P621" s="45"/>
      <c r="Q621" s="48" t="s">
        <v>1814</v>
      </c>
      <c r="R621" s="48" t="s">
        <v>2098</v>
      </c>
      <c r="S621" s="46" t="s">
        <v>2097</v>
      </c>
      <c r="T621" s="166" t="s">
        <v>458</v>
      </c>
      <c r="U621" s="178"/>
      <c r="V621" s="178"/>
      <c r="W621" s="107" t="str">
        <f>VLOOKUP(TRIM(X621),X10:Y276,2,FALSE)</f>
        <v>Georg</v>
      </c>
      <c r="X621" s="94" t="str">
        <f t="shared" si="21"/>
        <v>7.3</v>
      </c>
      <c r="Y621" s="78"/>
    </row>
    <row r="622" spans="1:25" ht="37.5" customHeight="1" x14ac:dyDescent="0.2">
      <c r="A622" s="165" t="s">
        <v>193</v>
      </c>
      <c r="B622" s="129" t="s">
        <v>131</v>
      </c>
      <c r="C622" s="41" t="s">
        <v>11</v>
      </c>
      <c r="D622" s="79" t="s">
        <v>1</v>
      </c>
      <c r="E622" s="76" t="s">
        <v>906</v>
      </c>
      <c r="F622" s="42" t="s">
        <v>25</v>
      </c>
      <c r="G622" s="42" t="s">
        <v>432</v>
      </c>
      <c r="H622" s="42" t="s">
        <v>1817</v>
      </c>
      <c r="I622" s="177" t="s">
        <v>1818</v>
      </c>
      <c r="J622" s="54"/>
      <c r="K622" s="44"/>
      <c r="L622" s="54"/>
      <c r="M622" s="44"/>
      <c r="N622" s="45"/>
      <c r="O622" s="188"/>
      <c r="P622" s="45"/>
      <c r="Q622" s="48" t="s">
        <v>1817</v>
      </c>
      <c r="R622" s="48" t="s">
        <v>1842</v>
      </c>
      <c r="S622" s="46" t="s">
        <v>31</v>
      </c>
      <c r="T622" s="166" t="s">
        <v>1424</v>
      </c>
      <c r="U622" s="178"/>
      <c r="V622" s="178"/>
      <c r="W622" s="107" t="str">
        <f>VLOOKUP(TRIM(X622),X10:Y276,2,FALSE)</f>
        <v>Georg</v>
      </c>
      <c r="X622" s="94" t="str">
        <f t="shared" si="21"/>
        <v>7.3</v>
      </c>
      <c r="Y622" s="78"/>
    </row>
    <row r="623" spans="1:25" ht="37.5" customHeight="1" x14ac:dyDescent="0.2">
      <c r="A623" s="165" t="s">
        <v>193</v>
      </c>
      <c r="B623" s="129" t="s">
        <v>131</v>
      </c>
      <c r="C623" s="41" t="s">
        <v>11</v>
      </c>
      <c r="D623" s="79" t="s">
        <v>18</v>
      </c>
      <c r="E623" s="76" t="s">
        <v>907</v>
      </c>
      <c r="F623" s="42" t="s">
        <v>30</v>
      </c>
      <c r="G623" s="42" t="s">
        <v>56</v>
      </c>
      <c r="H623" s="42" t="s">
        <v>1823</v>
      </c>
      <c r="I623" s="177" t="s">
        <v>482</v>
      </c>
      <c r="J623" s="54"/>
      <c r="K623" s="44"/>
      <c r="L623" s="54"/>
      <c r="M623" s="44"/>
      <c r="N623" s="45"/>
      <c r="O623" s="188"/>
      <c r="P623" s="45"/>
      <c r="Q623" s="48" t="s">
        <v>1824</v>
      </c>
      <c r="R623" s="48" t="s">
        <v>2047</v>
      </c>
      <c r="S623" s="46" t="s">
        <v>2048</v>
      </c>
      <c r="T623" s="166" t="s">
        <v>293</v>
      </c>
      <c r="U623" s="178"/>
      <c r="V623" s="178"/>
      <c r="W623" s="107" t="str">
        <f>VLOOKUP(TRIM(X623),X10:Y276,2,FALSE)</f>
        <v>Georg</v>
      </c>
      <c r="X623" s="94" t="str">
        <f t="shared" si="21"/>
        <v>3</v>
      </c>
      <c r="Y623" s="78"/>
    </row>
    <row r="624" spans="1:25" ht="37.5" customHeight="1" x14ac:dyDescent="0.2">
      <c r="A624" s="165" t="s">
        <v>193</v>
      </c>
      <c r="B624" s="129" t="s">
        <v>131</v>
      </c>
      <c r="C624" s="41" t="s">
        <v>11</v>
      </c>
      <c r="D624" s="79" t="s">
        <v>351</v>
      </c>
      <c r="E624" s="76" t="s">
        <v>908</v>
      </c>
      <c r="F624" s="42" t="s">
        <v>30</v>
      </c>
      <c r="G624" s="42" t="s">
        <v>56</v>
      </c>
      <c r="H624" s="42" t="s">
        <v>2030</v>
      </c>
      <c r="I624" s="177" t="s">
        <v>131</v>
      </c>
      <c r="J624" s="54"/>
      <c r="K624" s="44"/>
      <c r="L624" s="54"/>
      <c r="M624" s="44"/>
      <c r="N624" s="45"/>
      <c r="O624" s="188"/>
      <c r="P624" s="45"/>
      <c r="Q624" s="48" t="s">
        <v>1827</v>
      </c>
      <c r="R624" s="48" t="s">
        <v>2033</v>
      </c>
      <c r="S624" s="46" t="s">
        <v>2034</v>
      </c>
      <c r="T624" s="166" t="s">
        <v>1819</v>
      </c>
      <c r="U624" s="178"/>
      <c r="V624" s="178"/>
      <c r="W624" s="107" t="str">
        <f>VLOOKUP(TRIM(X624),X10:Y276,2,FALSE)</f>
        <v>Georg</v>
      </c>
      <c r="X624" s="94" t="str">
        <f t="shared" si="21"/>
        <v>2.2</v>
      </c>
      <c r="Y624" s="78"/>
    </row>
    <row r="625" spans="1:25" ht="37.5" customHeight="1" x14ac:dyDescent="0.2">
      <c r="A625" s="165" t="s">
        <v>193</v>
      </c>
      <c r="B625" s="129" t="s">
        <v>131</v>
      </c>
      <c r="C625" s="41" t="s">
        <v>11</v>
      </c>
      <c r="D625" s="79" t="s">
        <v>1</v>
      </c>
      <c r="E625" s="76" t="s">
        <v>909</v>
      </c>
      <c r="F625" s="42" t="s">
        <v>25</v>
      </c>
      <c r="G625" s="42" t="s">
        <v>26</v>
      </c>
      <c r="H625" s="42" t="s">
        <v>1843</v>
      </c>
      <c r="I625" s="177" t="s">
        <v>523</v>
      </c>
      <c r="J625" s="54"/>
      <c r="K625" s="44"/>
      <c r="L625" s="54"/>
      <c r="M625" s="44"/>
      <c r="N625" s="45"/>
      <c r="O625" s="188"/>
      <c r="P625" s="45"/>
      <c r="Q625" s="48" t="s">
        <v>1844</v>
      </c>
      <c r="R625" s="48" t="s">
        <v>1845</v>
      </c>
      <c r="S625" s="46" t="s">
        <v>1846</v>
      </c>
      <c r="T625" s="166" t="s">
        <v>461</v>
      </c>
      <c r="U625" s="178"/>
      <c r="V625" s="178"/>
      <c r="W625" s="107" t="str">
        <f>VLOOKUP(TRIM(X625),X10:Y276,2,FALSE)</f>
        <v>Georg</v>
      </c>
      <c r="X625" s="94" t="str">
        <f t="shared" si="21"/>
        <v>7.3</v>
      </c>
      <c r="Y625" s="78"/>
    </row>
    <row r="626" spans="1:25" ht="37.5" customHeight="1" x14ac:dyDescent="0.2">
      <c r="A626" s="165" t="s">
        <v>193</v>
      </c>
      <c r="B626" s="129" t="s">
        <v>131</v>
      </c>
      <c r="C626" s="41" t="s">
        <v>11</v>
      </c>
      <c r="D626" s="79" t="s">
        <v>1</v>
      </c>
      <c r="E626" s="76" t="s">
        <v>910</v>
      </c>
      <c r="F626" s="42" t="s">
        <v>25</v>
      </c>
      <c r="G626" s="42" t="s">
        <v>26</v>
      </c>
      <c r="H626" s="42" t="s">
        <v>1843</v>
      </c>
      <c r="I626" s="177" t="s">
        <v>523</v>
      </c>
      <c r="J626" s="54"/>
      <c r="K626" s="44"/>
      <c r="L626" s="54"/>
      <c r="M626" s="44"/>
      <c r="N626" s="45"/>
      <c r="O626" s="188"/>
      <c r="P626" s="45"/>
      <c r="Q626" s="48" t="s">
        <v>1844</v>
      </c>
      <c r="R626" s="48" t="s">
        <v>1852</v>
      </c>
      <c r="S626" s="46" t="s">
        <v>1853</v>
      </c>
      <c r="T626" s="166" t="s">
        <v>461</v>
      </c>
      <c r="U626" s="178"/>
      <c r="V626" s="178"/>
      <c r="W626" s="107" t="str">
        <f>VLOOKUP(TRIM(X626),X10:Y276,2,FALSE)</f>
        <v>Georg</v>
      </c>
      <c r="X626" s="94" t="str">
        <f t="shared" si="21"/>
        <v>7.3</v>
      </c>
      <c r="Y626" s="78"/>
    </row>
    <row r="627" spans="1:25" ht="37.5" customHeight="1" x14ac:dyDescent="0.2">
      <c r="A627" s="165" t="s">
        <v>193</v>
      </c>
      <c r="B627" s="129" t="s">
        <v>131</v>
      </c>
      <c r="C627" s="41" t="s">
        <v>55</v>
      </c>
      <c r="D627" s="79" t="s">
        <v>351</v>
      </c>
      <c r="E627" s="76" t="s">
        <v>911</v>
      </c>
      <c r="F627" s="42" t="s">
        <v>30</v>
      </c>
      <c r="G627" s="71" t="s">
        <v>56</v>
      </c>
      <c r="H627" s="71" t="s">
        <v>1847</v>
      </c>
      <c r="I627" s="72" t="s">
        <v>462</v>
      </c>
      <c r="J627" s="73"/>
      <c r="K627" s="150"/>
      <c r="L627" s="73"/>
      <c r="M627" s="150"/>
      <c r="N627" s="73"/>
      <c r="O627" s="191"/>
      <c r="P627" s="73"/>
      <c r="Q627" s="65" t="s">
        <v>1901</v>
      </c>
      <c r="R627" s="65" t="s">
        <v>1902</v>
      </c>
      <c r="S627" s="70"/>
      <c r="T627" s="166" t="s">
        <v>1715</v>
      </c>
      <c r="U627" s="178"/>
      <c r="V627" s="178"/>
      <c r="W627" s="107" t="str">
        <f>VLOOKUP(TRIM(X627),X10:Y276,2,FALSE)</f>
        <v>Georg</v>
      </c>
      <c r="X627" s="94" t="str">
        <f t="shared" si="21"/>
        <v>2.2</v>
      </c>
      <c r="Y627" s="78"/>
    </row>
    <row r="628" spans="1:25" ht="37.5" customHeight="1" x14ac:dyDescent="0.2">
      <c r="A628" s="165" t="s">
        <v>193</v>
      </c>
      <c r="B628" s="129" t="s">
        <v>131</v>
      </c>
      <c r="C628" s="41" t="s">
        <v>11</v>
      </c>
      <c r="D628" s="79" t="s">
        <v>260</v>
      </c>
      <c r="E628" s="76" t="s">
        <v>912</v>
      </c>
      <c r="F628" s="42" t="s">
        <v>25</v>
      </c>
      <c r="G628" s="42" t="s">
        <v>26</v>
      </c>
      <c r="H628" s="42" t="s">
        <v>456</v>
      </c>
      <c r="I628" s="177" t="s">
        <v>136</v>
      </c>
      <c r="J628" s="54"/>
      <c r="K628" s="44"/>
      <c r="L628" s="54"/>
      <c r="M628" s="44"/>
      <c r="N628" s="45"/>
      <c r="O628" s="188"/>
      <c r="P628" s="45"/>
      <c r="Q628" s="48" t="s">
        <v>1704</v>
      </c>
      <c r="R628" s="48" t="s">
        <v>1849</v>
      </c>
      <c r="S628" s="46" t="s">
        <v>1850</v>
      </c>
      <c r="T628" s="166" t="s">
        <v>169</v>
      </c>
      <c r="U628" s="178"/>
      <c r="V628" s="178"/>
      <c r="W628" s="107" t="str">
        <f>VLOOKUP(TRIM(X628),X10:Y276,2,FALSE)</f>
        <v>Georg</v>
      </c>
      <c r="X628" s="94" t="str">
        <f t="shared" si="21"/>
        <v>5.4</v>
      </c>
      <c r="Y628" s="78"/>
    </row>
    <row r="629" spans="1:25" ht="37.5" customHeight="1" x14ac:dyDescent="0.2">
      <c r="A629" s="165" t="s">
        <v>193</v>
      </c>
      <c r="B629" s="129" t="s">
        <v>131</v>
      </c>
      <c r="C629" s="41" t="s">
        <v>11</v>
      </c>
      <c r="D629" s="79" t="s">
        <v>260</v>
      </c>
      <c r="E629" s="76" t="s">
        <v>913</v>
      </c>
      <c r="F629" s="42" t="s">
        <v>25</v>
      </c>
      <c r="G629" s="42" t="s">
        <v>26</v>
      </c>
      <c r="H629" s="42" t="s">
        <v>456</v>
      </c>
      <c r="I629" s="177" t="s">
        <v>136</v>
      </c>
      <c r="J629" s="54"/>
      <c r="K629" s="44"/>
      <c r="L629" s="54"/>
      <c r="M629" s="44"/>
      <c r="N629" s="45"/>
      <c r="O629" s="188"/>
      <c r="P629" s="45"/>
      <c r="Q629" s="48" t="s">
        <v>1704</v>
      </c>
      <c r="R629" s="48" t="s">
        <v>1854</v>
      </c>
      <c r="S629" s="46" t="s">
        <v>1851</v>
      </c>
      <c r="T629" s="166" t="s">
        <v>169</v>
      </c>
      <c r="U629" s="178"/>
      <c r="V629" s="178"/>
      <c r="W629" s="107" t="str">
        <f>VLOOKUP(TRIM(X629),X10:Y276,2,FALSE)</f>
        <v>Georg</v>
      </c>
      <c r="X629" s="94" t="str">
        <f t="shared" si="21"/>
        <v>5.4</v>
      </c>
      <c r="Y629" s="78"/>
    </row>
    <row r="630" spans="1:25" ht="37.5" customHeight="1" x14ac:dyDescent="0.2">
      <c r="A630" s="165" t="s">
        <v>193</v>
      </c>
      <c r="B630" s="129" t="s">
        <v>131</v>
      </c>
      <c r="C630" s="41" t="s">
        <v>11</v>
      </c>
      <c r="D630" s="79" t="s">
        <v>260</v>
      </c>
      <c r="E630" s="76" t="s">
        <v>914</v>
      </c>
      <c r="F630" s="42" t="s">
        <v>25</v>
      </c>
      <c r="G630" s="42" t="s">
        <v>26</v>
      </c>
      <c r="H630" s="42" t="s">
        <v>456</v>
      </c>
      <c r="I630" s="177" t="s">
        <v>136</v>
      </c>
      <c r="J630" s="54"/>
      <c r="K630" s="44"/>
      <c r="L630" s="54"/>
      <c r="M630" s="44"/>
      <c r="N630" s="45"/>
      <c r="O630" s="188"/>
      <c r="P630" s="45"/>
      <c r="Q630" s="48" t="s">
        <v>1704</v>
      </c>
      <c r="R630" s="48" t="s">
        <v>1855</v>
      </c>
      <c r="S630" s="46" t="s">
        <v>31</v>
      </c>
      <c r="T630" s="166" t="s">
        <v>169</v>
      </c>
      <c r="U630" s="178"/>
      <c r="V630" s="178"/>
      <c r="W630" s="107" t="str">
        <f>VLOOKUP(TRIM(X630),X10:Y276,2,FALSE)</f>
        <v>Georg</v>
      </c>
      <c r="X630" s="94" t="str">
        <f t="shared" si="21"/>
        <v>5.4</v>
      </c>
      <c r="Y630" s="78"/>
    </row>
    <row r="631" spans="1:25" ht="37.5" customHeight="1" x14ac:dyDescent="0.2">
      <c r="A631" s="165" t="s">
        <v>193</v>
      </c>
      <c r="B631" s="129" t="s">
        <v>131</v>
      </c>
      <c r="C631" s="41" t="s">
        <v>11</v>
      </c>
      <c r="D631" s="79" t="s">
        <v>1</v>
      </c>
      <c r="E631" s="76" t="s">
        <v>915</v>
      </c>
      <c r="F631" s="42" t="s">
        <v>25</v>
      </c>
      <c r="G631" s="42" t="s">
        <v>26</v>
      </c>
      <c r="H631" s="42" t="s">
        <v>1843</v>
      </c>
      <c r="I631" s="177" t="s">
        <v>523</v>
      </c>
      <c r="J631" s="54"/>
      <c r="K631" s="44"/>
      <c r="L631" s="54"/>
      <c r="M631" s="44"/>
      <c r="N631" s="45"/>
      <c r="O631" s="188"/>
      <c r="P631" s="45"/>
      <c r="Q631" s="48" t="s">
        <v>1844</v>
      </c>
      <c r="R631" s="48" t="s">
        <v>1977</v>
      </c>
      <c r="S631" s="46" t="s">
        <v>1976</v>
      </c>
      <c r="T631" s="166" t="s">
        <v>461</v>
      </c>
      <c r="U631" s="178"/>
      <c r="V631" s="178"/>
      <c r="W631" s="107" t="str">
        <f>VLOOKUP(TRIM(X631),X10:Y276,2,FALSE)</f>
        <v>Georg</v>
      </c>
      <c r="X631" s="94" t="str">
        <f t="shared" si="21"/>
        <v>7.3</v>
      </c>
      <c r="Y631" s="78"/>
    </row>
    <row r="632" spans="1:25" ht="37.5" customHeight="1" x14ac:dyDescent="0.2">
      <c r="A632" s="165" t="s">
        <v>193</v>
      </c>
      <c r="B632" s="129" t="s">
        <v>131</v>
      </c>
      <c r="C632" s="41" t="s">
        <v>11</v>
      </c>
      <c r="D632" s="79" t="s">
        <v>1</v>
      </c>
      <c r="E632" s="76" t="s">
        <v>916</v>
      </c>
      <c r="F632" s="42" t="s">
        <v>75</v>
      </c>
      <c r="G632" s="42" t="s">
        <v>432</v>
      </c>
      <c r="H632" s="42" t="s">
        <v>1856</v>
      </c>
      <c r="I632" s="177" t="s">
        <v>1873</v>
      </c>
      <c r="J632" s="54"/>
      <c r="K632" s="44"/>
      <c r="L632" s="54"/>
      <c r="M632" s="44"/>
      <c r="N632" s="45"/>
      <c r="O632" s="188"/>
      <c r="P632" s="45"/>
      <c r="Q632" s="48" t="s">
        <v>1946</v>
      </c>
      <c r="R632" s="48" t="s">
        <v>1918</v>
      </c>
      <c r="S632" s="46" t="s">
        <v>1918</v>
      </c>
      <c r="T632" s="166" t="s">
        <v>1224</v>
      </c>
      <c r="U632" s="178"/>
      <c r="V632" s="178"/>
      <c r="W632" s="107" t="str">
        <f>VLOOKUP(TRIM(X632),X10:Y276,2,FALSE)</f>
        <v>Georg</v>
      </c>
      <c r="X632" s="94" t="str">
        <f t="shared" si="21"/>
        <v>7.3</v>
      </c>
      <c r="Y632" s="78"/>
    </row>
    <row r="633" spans="1:25" ht="37.5" customHeight="1" x14ac:dyDescent="0.2">
      <c r="A633" s="165" t="s">
        <v>193</v>
      </c>
      <c r="B633" s="129" t="s">
        <v>131</v>
      </c>
      <c r="C633" s="41" t="s">
        <v>11</v>
      </c>
      <c r="D633" s="79" t="s">
        <v>1</v>
      </c>
      <c r="E633" s="76" t="s">
        <v>917</v>
      </c>
      <c r="F633" s="42" t="s">
        <v>75</v>
      </c>
      <c r="G633" s="42" t="s">
        <v>432</v>
      </c>
      <c r="H633" s="42" t="s">
        <v>1857</v>
      </c>
      <c r="I633" s="177" t="s">
        <v>1874</v>
      </c>
      <c r="J633" s="54"/>
      <c r="K633" s="44"/>
      <c r="L633" s="54"/>
      <c r="M633" s="44"/>
      <c r="N633" s="45"/>
      <c r="O633" s="188"/>
      <c r="P633" s="45"/>
      <c r="Q633" s="48" t="s">
        <v>1945</v>
      </c>
      <c r="R633" s="48" t="s">
        <v>1959</v>
      </c>
      <c r="S633" s="46" t="s">
        <v>74</v>
      </c>
      <c r="T633" s="166" t="s">
        <v>2096</v>
      </c>
      <c r="U633" s="178"/>
      <c r="V633" s="178"/>
      <c r="W633" s="107" t="str">
        <f>VLOOKUP(TRIM(X633),X10:Y276,2,FALSE)</f>
        <v>Georg</v>
      </c>
      <c r="X633" s="94" t="str">
        <f t="shared" si="21"/>
        <v>7.3</v>
      </c>
      <c r="Y633" s="78"/>
    </row>
    <row r="634" spans="1:25" ht="37.5" customHeight="1" x14ac:dyDescent="0.2">
      <c r="A634" s="165" t="s">
        <v>193</v>
      </c>
      <c r="B634" s="129" t="s">
        <v>131</v>
      </c>
      <c r="C634" s="41" t="s">
        <v>11</v>
      </c>
      <c r="D634" s="79" t="s">
        <v>1</v>
      </c>
      <c r="E634" s="76" t="s">
        <v>918</v>
      </c>
      <c r="F634" s="42" t="s">
        <v>75</v>
      </c>
      <c r="G634" s="42" t="s">
        <v>432</v>
      </c>
      <c r="H634" s="42" t="s">
        <v>1858</v>
      </c>
      <c r="I634" s="177" t="s">
        <v>1875</v>
      </c>
      <c r="J634" s="54"/>
      <c r="K634" s="44"/>
      <c r="L634" s="54"/>
      <c r="M634" s="44"/>
      <c r="N634" s="45"/>
      <c r="O634" s="188"/>
      <c r="P634" s="45"/>
      <c r="Q634" s="48" t="s">
        <v>1947</v>
      </c>
      <c r="R634" s="48" t="s">
        <v>1959</v>
      </c>
      <c r="S634" s="46" t="s">
        <v>74</v>
      </c>
      <c r="T634" s="166" t="s">
        <v>225</v>
      </c>
      <c r="U634" s="178"/>
      <c r="V634" s="178"/>
      <c r="W634" s="107" t="str">
        <f>VLOOKUP(TRIM(X634),X10:Y276,2,FALSE)</f>
        <v>Georg</v>
      </c>
      <c r="X634" s="94" t="str">
        <f t="shared" si="21"/>
        <v>7.3</v>
      </c>
      <c r="Y634" s="78"/>
    </row>
    <row r="635" spans="1:25" ht="37.5" customHeight="1" x14ac:dyDescent="0.2">
      <c r="A635" s="165" t="s">
        <v>193</v>
      </c>
      <c r="B635" s="129" t="s">
        <v>131</v>
      </c>
      <c r="C635" s="41" t="s">
        <v>11</v>
      </c>
      <c r="D635" s="79" t="s">
        <v>1</v>
      </c>
      <c r="E635" s="76" t="s">
        <v>919</v>
      </c>
      <c r="F635" s="42" t="s">
        <v>75</v>
      </c>
      <c r="G635" s="42" t="s">
        <v>432</v>
      </c>
      <c r="H635" s="42" t="s">
        <v>1859</v>
      </c>
      <c r="I635" s="177" t="s">
        <v>1876</v>
      </c>
      <c r="J635" s="54"/>
      <c r="K635" s="44"/>
      <c r="L635" s="54"/>
      <c r="M635" s="44"/>
      <c r="N635" s="45"/>
      <c r="O635" s="188"/>
      <c r="P635" s="45"/>
      <c r="Q635" s="48" t="s">
        <v>1962</v>
      </c>
      <c r="R635" s="48" t="s">
        <v>1965</v>
      </c>
      <c r="S635" s="46" t="s">
        <v>243</v>
      </c>
      <c r="T635" s="166" t="s">
        <v>1460</v>
      </c>
      <c r="U635" s="178"/>
      <c r="V635" s="178"/>
      <c r="W635" s="107" t="str">
        <f>VLOOKUP(TRIM(X635),X10:Y276,2,FALSE)</f>
        <v>Georg</v>
      </c>
      <c r="X635" s="94" t="str">
        <f t="shared" si="21"/>
        <v>7.3</v>
      </c>
      <c r="Y635" s="78"/>
    </row>
    <row r="636" spans="1:25" ht="37.5" customHeight="1" x14ac:dyDescent="0.2">
      <c r="A636" s="165" t="s">
        <v>193</v>
      </c>
      <c r="B636" s="129" t="s">
        <v>131</v>
      </c>
      <c r="C636" s="41" t="s">
        <v>11</v>
      </c>
      <c r="D636" s="79" t="s">
        <v>1</v>
      </c>
      <c r="E636" s="76" t="s">
        <v>920</v>
      </c>
      <c r="F636" s="42" t="s">
        <v>75</v>
      </c>
      <c r="G636" s="42" t="s">
        <v>432</v>
      </c>
      <c r="H636" s="42" t="s">
        <v>1860</v>
      </c>
      <c r="I636" s="177" t="s">
        <v>1877</v>
      </c>
      <c r="J636" s="54"/>
      <c r="K636" s="44"/>
      <c r="L636" s="54"/>
      <c r="M636" s="44"/>
      <c r="N636" s="45"/>
      <c r="O636" s="188"/>
      <c r="P636" s="45"/>
      <c r="Q636" s="48" t="s">
        <v>1969</v>
      </c>
      <c r="R636" s="48" t="s">
        <v>1967</v>
      </c>
      <c r="S636" s="46" t="s">
        <v>243</v>
      </c>
      <c r="T636" s="166" t="s">
        <v>2094</v>
      </c>
      <c r="U636" s="178"/>
      <c r="V636" s="178"/>
      <c r="W636" s="107" t="str">
        <f>VLOOKUP(TRIM(X636),X10:Y276,2,FALSE)</f>
        <v>Georg</v>
      </c>
      <c r="X636" s="94" t="str">
        <f t="shared" si="21"/>
        <v>7.3</v>
      </c>
      <c r="Y636" s="78"/>
    </row>
    <row r="637" spans="1:25" ht="37.5" customHeight="1" x14ac:dyDescent="0.2">
      <c r="A637" s="165"/>
      <c r="B637" s="129" t="s">
        <v>131</v>
      </c>
      <c r="C637" s="41" t="s">
        <v>55</v>
      </c>
      <c r="D637" s="79" t="s">
        <v>64</v>
      </c>
      <c r="E637" s="76" t="s">
        <v>921</v>
      </c>
      <c r="F637" s="42" t="s">
        <v>75</v>
      </c>
      <c r="G637" s="71" t="s">
        <v>432</v>
      </c>
      <c r="H637" s="71" t="s">
        <v>1861</v>
      </c>
      <c r="I637" s="72" t="s">
        <v>1878</v>
      </c>
      <c r="J637" s="73"/>
      <c r="K637" s="150"/>
      <c r="L637" s="73"/>
      <c r="M637" s="150"/>
      <c r="N637" s="73"/>
      <c r="O637" s="191"/>
      <c r="P637" s="73"/>
      <c r="Q637" s="65" t="s">
        <v>453</v>
      </c>
      <c r="R637" s="65" t="s">
        <v>3</v>
      </c>
      <c r="S637" s="70"/>
      <c r="T637" s="166" t="s">
        <v>189</v>
      </c>
      <c r="U637" s="178"/>
      <c r="V637" s="178"/>
      <c r="W637" s="107" t="str">
        <f>VLOOKUP(TRIM(X637),X10:Y276,2,FALSE)</f>
        <v>Withdrawn</v>
      </c>
      <c r="X637" s="94" t="str">
        <f t="shared" si="21"/>
        <v>99</v>
      </c>
      <c r="Y637" s="78"/>
    </row>
    <row r="638" spans="1:25" ht="37.5" customHeight="1" x14ac:dyDescent="0.2">
      <c r="A638" s="165" t="s">
        <v>193</v>
      </c>
      <c r="B638" s="129" t="s">
        <v>131</v>
      </c>
      <c r="C638" s="41" t="s">
        <v>11</v>
      </c>
      <c r="D638" s="79" t="s">
        <v>1</v>
      </c>
      <c r="E638" s="76" t="s">
        <v>922</v>
      </c>
      <c r="F638" s="42" t="s">
        <v>75</v>
      </c>
      <c r="G638" s="42" t="s">
        <v>432</v>
      </c>
      <c r="H638" s="42" t="s">
        <v>1862</v>
      </c>
      <c r="I638" s="177" t="s">
        <v>1879</v>
      </c>
      <c r="J638" s="54"/>
      <c r="K638" s="44"/>
      <c r="L638" s="54"/>
      <c r="M638" s="44"/>
      <c r="N638" s="45"/>
      <c r="O638" s="188"/>
      <c r="P638" s="45"/>
      <c r="Q638" s="48" t="s">
        <v>1966</v>
      </c>
      <c r="R638" s="48" t="s">
        <v>1989</v>
      </c>
      <c r="S638" s="46" t="s">
        <v>1990</v>
      </c>
      <c r="T638" s="166" t="s">
        <v>461</v>
      </c>
      <c r="U638" s="178"/>
      <c r="V638" s="178"/>
      <c r="W638" s="107" t="str">
        <f>VLOOKUP(TRIM(X638),X10:Y276,2,FALSE)</f>
        <v>Georg</v>
      </c>
      <c r="X638" s="94" t="str">
        <f t="shared" si="21"/>
        <v>7.3</v>
      </c>
      <c r="Y638" s="78"/>
    </row>
    <row r="639" spans="1:25" ht="37.5" customHeight="1" x14ac:dyDescent="0.2">
      <c r="A639" s="165" t="s">
        <v>193</v>
      </c>
      <c r="B639" s="129" t="s">
        <v>131</v>
      </c>
      <c r="C639" s="41" t="s">
        <v>11</v>
      </c>
      <c r="D639" s="79" t="s">
        <v>1</v>
      </c>
      <c r="E639" s="76" t="s">
        <v>923</v>
      </c>
      <c r="F639" s="42" t="s">
        <v>75</v>
      </c>
      <c r="G639" s="42" t="s">
        <v>432</v>
      </c>
      <c r="H639" s="42" t="s">
        <v>1863</v>
      </c>
      <c r="I639" s="177" t="s">
        <v>1880</v>
      </c>
      <c r="J639" s="54"/>
      <c r="K639" s="44"/>
      <c r="L639" s="54"/>
      <c r="M639" s="44"/>
      <c r="N639" s="45"/>
      <c r="O639" s="188"/>
      <c r="P639" s="45"/>
      <c r="Q639" s="48" t="s">
        <v>1948</v>
      </c>
      <c r="R639" s="48" t="s">
        <v>1959</v>
      </c>
      <c r="S639" s="46" t="s">
        <v>74</v>
      </c>
      <c r="T639" s="166" t="s">
        <v>2095</v>
      </c>
      <c r="U639" s="178"/>
      <c r="V639" s="178"/>
      <c r="W639" s="107" t="str">
        <f>VLOOKUP(TRIM(X639),X10:Y276,2,FALSE)</f>
        <v>Georg</v>
      </c>
      <c r="X639" s="94" t="str">
        <f t="shared" si="21"/>
        <v>7.3</v>
      </c>
      <c r="Y639" s="78"/>
    </row>
    <row r="640" spans="1:25" ht="37.5" customHeight="1" x14ac:dyDescent="0.2">
      <c r="A640" s="165" t="s">
        <v>193</v>
      </c>
      <c r="B640" s="129" t="s">
        <v>131</v>
      </c>
      <c r="C640" s="41" t="s">
        <v>11</v>
      </c>
      <c r="D640" s="79" t="s">
        <v>1</v>
      </c>
      <c r="E640" s="76" t="s">
        <v>924</v>
      </c>
      <c r="F640" s="42" t="s">
        <v>75</v>
      </c>
      <c r="G640" s="42" t="s">
        <v>432</v>
      </c>
      <c r="H640" s="42" t="s">
        <v>1864</v>
      </c>
      <c r="I640" s="177" t="s">
        <v>1873</v>
      </c>
      <c r="J640" s="54"/>
      <c r="K640" s="44"/>
      <c r="L640" s="54"/>
      <c r="M640" s="44"/>
      <c r="N640" s="45"/>
      <c r="O640" s="188"/>
      <c r="P640" s="45"/>
      <c r="Q640" s="48" t="s">
        <v>1949</v>
      </c>
      <c r="R640" s="48" t="s">
        <v>2012</v>
      </c>
      <c r="S640" s="46" t="s">
        <v>74</v>
      </c>
      <c r="T640" s="166" t="s">
        <v>1224</v>
      </c>
      <c r="U640" s="178"/>
      <c r="V640" s="178"/>
      <c r="W640" s="107" t="str">
        <f>VLOOKUP(TRIM(X640),X10:Y276,2,FALSE)</f>
        <v>Georg</v>
      </c>
      <c r="X640" s="94" t="str">
        <f t="shared" si="21"/>
        <v>7.3</v>
      </c>
      <c r="Y640" s="78"/>
    </row>
    <row r="641" spans="1:25" ht="37.5" customHeight="1" x14ac:dyDescent="0.2">
      <c r="A641" s="165" t="s">
        <v>193</v>
      </c>
      <c r="B641" s="129" t="s">
        <v>131</v>
      </c>
      <c r="C641" s="41" t="s">
        <v>11</v>
      </c>
      <c r="D641" s="79" t="s">
        <v>1</v>
      </c>
      <c r="E641" s="76" t="s">
        <v>925</v>
      </c>
      <c r="F641" s="42" t="s">
        <v>75</v>
      </c>
      <c r="G641" s="42" t="s">
        <v>432</v>
      </c>
      <c r="H641" s="42" t="s">
        <v>1865</v>
      </c>
      <c r="I641" s="177" t="s">
        <v>329</v>
      </c>
      <c r="J641" s="54"/>
      <c r="K641" s="44"/>
      <c r="L641" s="54"/>
      <c r="M641" s="44"/>
      <c r="N641" s="45"/>
      <c r="O641" s="188"/>
      <c r="P641" s="45"/>
      <c r="Q641" s="48" t="s">
        <v>1950</v>
      </c>
      <c r="R641" s="48" t="s">
        <v>2013</v>
      </c>
      <c r="S641" s="46" t="s">
        <v>74</v>
      </c>
      <c r="T641" s="166" t="s">
        <v>2093</v>
      </c>
      <c r="U641" s="178"/>
      <c r="V641" s="178"/>
      <c r="W641" s="107" t="str">
        <f>VLOOKUP(TRIM(X641),X10:Y276,2,FALSE)</f>
        <v>Georg</v>
      </c>
      <c r="X641" s="94" t="str">
        <f t="shared" si="21"/>
        <v>7.3</v>
      </c>
      <c r="Y641" s="78"/>
    </row>
    <row r="642" spans="1:25" ht="37.5" customHeight="1" x14ac:dyDescent="0.2">
      <c r="A642" s="165" t="s">
        <v>193</v>
      </c>
      <c r="B642" s="129" t="s">
        <v>131</v>
      </c>
      <c r="C642" s="41" t="s">
        <v>11</v>
      </c>
      <c r="D642" s="79" t="s">
        <v>1</v>
      </c>
      <c r="E642" s="76" t="s">
        <v>926</v>
      </c>
      <c r="F642" s="42" t="s">
        <v>75</v>
      </c>
      <c r="G642" s="42" t="s">
        <v>432</v>
      </c>
      <c r="H642" s="42" t="s">
        <v>1866</v>
      </c>
      <c r="I642" s="177" t="s">
        <v>1881</v>
      </c>
      <c r="J642" s="54"/>
      <c r="K642" s="44"/>
      <c r="L642" s="54"/>
      <c r="M642" s="44"/>
      <c r="N642" s="45"/>
      <c r="O642" s="188"/>
      <c r="P642" s="45"/>
      <c r="Q642" s="48" t="s">
        <v>1963</v>
      </c>
      <c r="R642" s="48" t="s">
        <v>1971</v>
      </c>
      <c r="S642" s="46" t="s">
        <v>1972</v>
      </c>
      <c r="T642" s="166" t="s">
        <v>1545</v>
      </c>
      <c r="U642" s="178"/>
      <c r="V642" s="178"/>
      <c r="W642" s="107" t="str">
        <f>VLOOKUP(TRIM(X642),X10:Y276,2,FALSE)</f>
        <v>Georg</v>
      </c>
      <c r="X642" s="94" t="str">
        <f t="shared" si="21"/>
        <v>7.3</v>
      </c>
      <c r="Y642" s="78"/>
    </row>
    <row r="643" spans="1:25" ht="37.5" customHeight="1" x14ac:dyDescent="0.2">
      <c r="A643" s="165" t="s">
        <v>193</v>
      </c>
      <c r="B643" s="129" t="s">
        <v>131</v>
      </c>
      <c r="C643" s="41" t="s">
        <v>11</v>
      </c>
      <c r="D643" s="79" t="s">
        <v>1</v>
      </c>
      <c r="E643" s="76" t="s">
        <v>927</v>
      </c>
      <c r="F643" s="42" t="s">
        <v>75</v>
      </c>
      <c r="G643" s="42" t="s">
        <v>432</v>
      </c>
      <c r="H643" s="42" t="s">
        <v>1867</v>
      </c>
      <c r="I643" s="177" t="s">
        <v>1882</v>
      </c>
      <c r="J643" s="54"/>
      <c r="K643" s="44"/>
      <c r="L643" s="54"/>
      <c r="M643" s="44"/>
      <c r="N643" s="45"/>
      <c r="O643" s="188"/>
      <c r="P643" s="45"/>
      <c r="Q643" s="48" t="s">
        <v>1968</v>
      </c>
      <c r="R643" s="48" t="s">
        <v>1974</v>
      </c>
      <c r="S643" s="46" t="s">
        <v>1975</v>
      </c>
      <c r="T643" s="166" t="s">
        <v>461</v>
      </c>
      <c r="U643" s="178"/>
      <c r="V643" s="178"/>
      <c r="W643" s="107" t="str">
        <f>VLOOKUP(TRIM(X643),X10:Y276,2,FALSE)</f>
        <v>Georg</v>
      </c>
      <c r="X643" s="94" t="str">
        <f t="shared" si="21"/>
        <v>7.3</v>
      </c>
      <c r="Y643" s="78"/>
    </row>
    <row r="644" spans="1:25" ht="37.5" customHeight="1" x14ac:dyDescent="0.2">
      <c r="A644" s="165" t="s">
        <v>193</v>
      </c>
      <c r="B644" s="129" t="s">
        <v>131</v>
      </c>
      <c r="C644" s="41" t="s">
        <v>11</v>
      </c>
      <c r="D644" s="79" t="s">
        <v>1</v>
      </c>
      <c r="E644" s="76" t="s">
        <v>928</v>
      </c>
      <c r="F644" s="42" t="s">
        <v>75</v>
      </c>
      <c r="G644" s="42" t="s">
        <v>432</v>
      </c>
      <c r="H644" s="42" t="s">
        <v>1951</v>
      </c>
      <c r="I644" s="177" t="s">
        <v>1896</v>
      </c>
      <c r="J644" s="54"/>
      <c r="K644" s="44"/>
      <c r="L644" s="54"/>
      <c r="M644" s="44"/>
      <c r="N644" s="45"/>
      <c r="O644" s="188"/>
      <c r="P644" s="45"/>
      <c r="Q644" s="48" t="s">
        <v>1895</v>
      </c>
      <c r="R644" s="48" t="s">
        <v>1978</v>
      </c>
      <c r="S644" s="46" t="s">
        <v>1979</v>
      </c>
      <c r="T644" s="166" t="s">
        <v>195</v>
      </c>
      <c r="U644" s="178"/>
      <c r="V644" s="178"/>
      <c r="W644" s="107" t="str">
        <f>VLOOKUP(TRIM(X644),X10:Y276,2,FALSE)</f>
        <v>Georg</v>
      </c>
      <c r="X644" s="94" t="str">
        <f t="shared" si="21"/>
        <v>7.3</v>
      </c>
      <c r="Y644" s="78"/>
    </row>
    <row r="645" spans="1:25" ht="37.5" customHeight="1" x14ac:dyDescent="0.2">
      <c r="A645" s="165"/>
      <c r="B645" s="129" t="s">
        <v>131</v>
      </c>
      <c r="C645" s="41" t="s">
        <v>55</v>
      </c>
      <c r="D645" s="79" t="s">
        <v>64</v>
      </c>
      <c r="E645" s="76" t="s">
        <v>929</v>
      </c>
      <c r="F645" s="42" t="s">
        <v>75</v>
      </c>
      <c r="G645" s="71" t="s">
        <v>432</v>
      </c>
      <c r="H645" s="71" t="s">
        <v>1868</v>
      </c>
      <c r="I645" s="72" t="s">
        <v>1584</v>
      </c>
      <c r="J645" s="73"/>
      <c r="K645" s="150"/>
      <c r="L645" s="73"/>
      <c r="M645" s="150"/>
      <c r="N645" s="73"/>
      <c r="O645" s="191"/>
      <c r="P645" s="73"/>
      <c r="Q645" s="65" t="s">
        <v>453</v>
      </c>
      <c r="R645" s="65" t="s">
        <v>3</v>
      </c>
      <c r="S645" s="70"/>
      <c r="T645" s="166" t="s">
        <v>236</v>
      </c>
      <c r="U645" s="178"/>
      <c r="V645" s="178"/>
      <c r="W645" s="107" t="str">
        <f>VLOOKUP(TRIM(X645),X10:Y276,2,FALSE)</f>
        <v>Withdrawn</v>
      </c>
      <c r="X645" s="94" t="str">
        <f t="shared" si="21"/>
        <v>99</v>
      </c>
      <c r="Y645" s="78"/>
    </row>
    <row r="646" spans="1:25" ht="37.5" customHeight="1" x14ac:dyDescent="0.2">
      <c r="A646" s="165"/>
      <c r="B646" s="129" t="s">
        <v>131</v>
      </c>
      <c r="C646" s="41" t="s">
        <v>55</v>
      </c>
      <c r="D646" s="79" t="s">
        <v>1</v>
      </c>
      <c r="E646" s="76" t="s">
        <v>930</v>
      </c>
      <c r="F646" s="42" t="s">
        <v>75</v>
      </c>
      <c r="G646" s="71" t="s">
        <v>432</v>
      </c>
      <c r="H646" s="71" t="s">
        <v>1869</v>
      </c>
      <c r="I646" s="72" t="s">
        <v>1881</v>
      </c>
      <c r="J646" s="73"/>
      <c r="K646" s="150"/>
      <c r="L646" s="73"/>
      <c r="M646" s="150"/>
      <c r="N646" s="73"/>
      <c r="O646" s="191"/>
      <c r="P646" s="73"/>
      <c r="Q646" s="65" t="s">
        <v>453</v>
      </c>
      <c r="R646" s="65" t="s">
        <v>3</v>
      </c>
      <c r="S646" s="70"/>
      <c r="T646" s="166" t="s">
        <v>2093</v>
      </c>
      <c r="U646" s="178"/>
      <c r="V646" s="178"/>
      <c r="W646" s="107" t="str">
        <f>VLOOKUP(TRIM(X646),X10:Y276,2,FALSE)</f>
        <v>Georg</v>
      </c>
      <c r="X646" s="94" t="str">
        <f t="shared" si="21"/>
        <v>7.3</v>
      </c>
      <c r="Y646" s="78"/>
    </row>
    <row r="647" spans="1:25" ht="37.5" customHeight="1" x14ac:dyDescent="0.2">
      <c r="A647" s="165" t="s">
        <v>193</v>
      </c>
      <c r="B647" s="129" t="s">
        <v>131</v>
      </c>
      <c r="C647" s="41" t="s">
        <v>11</v>
      </c>
      <c r="D647" s="79" t="s">
        <v>1</v>
      </c>
      <c r="E647" s="76" t="s">
        <v>931</v>
      </c>
      <c r="F647" s="42" t="s">
        <v>75</v>
      </c>
      <c r="G647" s="42" t="s">
        <v>432</v>
      </c>
      <c r="H647" s="42" t="s">
        <v>1870</v>
      </c>
      <c r="I647" s="177" t="s">
        <v>1883</v>
      </c>
      <c r="J647" s="54"/>
      <c r="K647" s="44"/>
      <c r="L647" s="54"/>
      <c r="M647" s="44"/>
      <c r="N647" s="45"/>
      <c r="O647" s="188"/>
      <c r="P647" s="45"/>
      <c r="Q647" s="48" t="s">
        <v>1952</v>
      </c>
      <c r="R647" s="48" t="s">
        <v>1970</v>
      </c>
      <c r="S647" s="46" t="s">
        <v>1970</v>
      </c>
      <c r="T647" s="166" t="s">
        <v>209</v>
      </c>
      <c r="U647" s="178"/>
      <c r="V647" s="178"/>
      <c r="W647" s="107" t="str">
        <f>VLOOKUP(TRIM(X647),X10:Y276,2,FALSE)</f>
        <v>Georg</v>
      </c>
      <c r="X647" s="94" t="str">
        <f t="shared" si="21"/>
        <v>7.3</v>
      </c>
      <c r="Y647" s="78"/>
    </row>
    <row r="648" spans="1:25" ht="37.5" customHeight="1" x14ac:dyDescent="0.2">
      <c r="A648" s="165" t="s">
        <v>193</v>
      </c>
      <c r="B648" s="129" t="s">
        <v>131</v>
      </c>
      <c r="C648" s="41" t="s">
        <v>11</v>
      </c>
      <c r="D648" s="79" t="s">
        <v>1</v>
      </c>
      <c r="E648" s="76" t="s">
        <v>932</v>
      </c>
      <c r="F648" s="42" t="s">
        <v>75</v>
      </c>
      <c r="G648" s="42" t="s">
        <v>432</v>
      </c>
      <c r="H648" s="42" t="s">
        <v>1861</v>
      </c>
      <c r="I648" s="177" t="s">
        <v>1884</v>
      </c>
      <c r="J648" s="54"/>
      <c r="K648" s="44"/>
      <c r="L648" s="54"/>
      <c r="M648" s="44"/>
      <c r="N648" s="45"/>
      <c r="O648" s="188"/>
      <c r="P648" s="45"/>
      <c r="Q648" s="48" t="s">
        <v>1953</v>
      </c>
      <c r="R648" s="48" t="s">
        <v>1985</v>
      </c>
      <c r="S648" s="46" t="s">
        <v>1984</v>
      </c>
      <c r="T648" s="166" t="s">
        <v>189</v>
      </c>
      <c r="U648" s="178"/>
      <c r="V648" s="178"/>
      <c r="W648" s="107" t="str">
        <f>VLOOKUP(TRIM(X648),X10:Y276,2,FALSE)</f>
        <v>Georg</v>
      </c>
      <c r="X648" s="94" t="str">
        <f t="shared" si="21"/>
        <v>7.3</v>
      </c>
      <c r="Y648" s="78"/>
    </row>
    <row r="649" spans="1:25" ht="37.5" customHeight="1" x14ac:dyDescent="0.2">
      <c r="A649" s="165" t="s">
        <v>193</v>
      </c>
      <c r="B649" s="129" t="s">
        <v>131</v>
      </c>
      <c r="C649" s="41" t="s">
        <v>11</v>
      </c>
      <c r="D649" s="79" t="s">
        <v>1</v>
      </c>
      <c r="E649" s="76" t="s">
        <v>933</v>
      </c>
      <c r="F649" s="42" t="s">
        <v>75</v>
      </c>
      <c r="G649" s="42" t="s">
        <v>432</v>
      </c>
      <c r="H649" s="42" t="s">
        <v>1871</v>
      </c>
      <c r="I649" s="177" t="s">
        <v>1885</v>
      </c>
      <c r="J649" s="54"/>
      <c r="K649" s="44"/>
      <c r="L649" s="54"/>
      <c r="M649" s="44"/>
      <c r="N649" s="45"/>
      <c r="O649" s="188"/>
      <c r="P649" s="45"/>
      <c r="Q649" s="48" t="s">
        <v>2014</v>
      </c>
      <c r="R649" s="48" t="s">
        <v>2015</v>
      </c>
      <c r="S649" s="46" t="s">
        <v>2016</v>
      </c>
      <c r="T649" s="166" t="s">
        <v>238</v>
      </c>
      <c r="U649" s="178"/>
      <c r="V649" s="178"/>
      <c r="W649" s="107" t="str">
        <f>VLOOKUP(TRIM(X649),X10:Y276,2,FALSE)</f>
        <v>Georg</v>
      </c>
      <c r="X649" s="94" t="str">
        <f t="shared" si="21"/>
        <v>7.3</v>
      </c>
      <c r="Y649" s="78"/>
    </row>
    <row r="650" spans="1:25" ht="37.5" customHeight="1" x14ac:dyDescent="0.2">
      <c r="A650" s="165" t="s">
        <v>193</v>
      </c>
      <c r="B650" s="129" t="s">
        <v>131</v>
      </c>
      <c r="C650" s="41" t="s">
        <v>11</v>
      </c>
      <c r="D650" s="79" t="s">
        <v>1</v>
      </c>
      <c r="E650" s="76" t="s">
        <v>934</v>
      </c>
      <c r="F650" s="42" t="s">
        <v>75</v>
      </c>
      <c r="G650" s="42" t="s">
        <v>432</v>
      </c>
      <c r="H650" s="42" t="s">
        <v>1872</v>
      </c>
      <c r="I650" s="177" t="s">
        <v>1886</v>
      </c>
      <c r="J650" s="54"/>
      <c r="K650" s="44"/>
      <c r="L650" s="54"/>
      <c r="M650" s="44"/>
      <c r="N650" s="45"/>
      <c r="O650" s="188"/>
      <c r="P650" s="45"/>
      <c r="Q650" s="48" t="s">
        <v>1954</v>
      </c>
      <c r="R650" s="48" t="s">
        <v>1959</v>
      </c>
      <c r="S650" s="83" t="s">
        <v>74</v>
      </c>
      <c r="T650" s="166" t="s">
        <v>1274</v>
      </c>
      <c r="U650" s="178"/>
      <c r="V650" s="178"/>
      <c r="W650" s="107" t="str">
        <f>VLOOKUP(TRIM(X650),X10:Y276,2,FALSE)</f>
        <v>Georg</v>
      </c>
      <c r="X650" s="94" t="str">
        <f t="shared" si="21"/>
        <v>7.3</v>
      </c>
      <c r="Y650" s="78"/>
    </row>
    <row r="651" spans="1:25" ht="37.5" customHeight="1" x14ac:dyDescent="0.2">
      <c r="A651" s="165" t="s">
        <v>193</v>
      </c>
      <c r="B651" s="129" t="s">
        <v>131</v>
      </c>
      <c r="C651" s="41" t="s">
        <v>11</v>
      </c>
      <c r="D651" s="79" t="s">
        <v>1</v>
      </c>
      <c r="E651" s="76" t="s">
        <v>935</v>
      </c>
      <c r="F651" s="42" t="s">
        <v>75</v>
      </c>
      <c r="G651" s="42" t="s">
        <v>26</v>
      </c>
      <c r="H651" s="42" t="s">
        <v>1577</v>
      </c>
      <c r="I651" s="177" t="s">
        <v>1578</v>
      </c>
      <c r="J651" s="54"/>
      <c r="K651" s="44"/>
      <c r="L651" s="54"/>
      <c r="M651" s="44"/>
      <c r="N651" s="45"/>
      <c r="O651" s="188" t="s">
        <v>252</v>
      </c>
      <c r="P651" s="45"/>
      <c r="Q651" s="48" t="s">
        <v>1579</v>
      </c>
      <c r="R651" s="48" t="s">
        <v>2164</v>
      </c>
      <c r="S651" s="46" t="s">
        <v>31</v>
      </c>
      <c r="T651" s="166" t="s">
        <v>1580</v>
      </c>
      <c r="U651" s="178"/>
      <c r="V651" s="178"/>
      <c r="W651" s="107" t="str">
        <f>VLOOKUP(TRIM(X651),X10:Y276,2,FALSE)</f>
        <v>Georg</v>
      </c>
      <c r="X651" s="94" t="str">
        <f t="shared" si="21"/>
        <v>7.3</v>
      </c>
      <c r="Y651" s="78"/>
    </row>
    <row r="652" spans="1:25" ht="37.5" customHeight="1" x14ac:dyDescent="0.2">
      <c r="A652" s="165" t="s">
        <v>193</v>
      </c>
      <c r="B652" s="129" t="s">
        <v>131</v>
      </c>
      <c r="C652" s="41" t="s">
        <v>11</v>
      </c>
      <c r="D652" s="79" t="s">
        <v>162</v>
      </c>
      <c r="E652" s="76" t="s">
        <v>936</v>
      </c>
      <c r="F652" s="42" t="s">
        <v>25</v>
      </c>
      <c r="G652" s="42" t="s">
        <v>56</v>
      </c>
      <c r="H652" s="42" t="s">
        <v>1701</v>
      </c>
      <c r="I652" s="177" t="s">
        <v>145</v>
      </c>
      <c r="J652" s="54"/>
      <c r="K652" s="44"/>
      <c r="L652" s="54"/>
      <c r="M652" s="44"/>
      <c r="N652" s="45"/>
      <c r="O652" s="188"/>
      <c r="P652" s="45"/>
      <c r="Q652" s="48" t="s">
        <v>1702</v>
      </c>
      <c r="R652" s="48" t="s">
        <v>2144</v>
      </c>
      <c r="S652" s="83" t="s">
        <v>74</v>
      </c>
      <c r="T652" s="166" t="s">
        <v>217</v>
      </c>
      <c r="U652" s="178"/>
      <c r="V652" s="178"/>
      <c r="W652" s="107" t="str">
        <f>VLOOKUP(TRIM(X652),X10:Y276,2,FALSE)</f>
        <v>Georg</v>
      </c>
      <c r="X652" s="94" t="str">
        <f t="shared" si="21"/>
        <v>20</v>
      </c>
      <c r="Y652" s="78"/>
    </row>
    <row r="653" spans="1:25" ht="37.5" customHeight="1" x14ac:dyDescent="0.2">
      <c r="A653" s="165" t="s">
        <v>193</v>
      </c>
      <c r="B653" s="129" t="s">
        <v>131</v>
      </c>
      <c r="C653" s="41" t="s">
        <v>11</v>
      </c>
      <c r="D653" s="79" t="s">
        <v>386</v>
      </c>
      <c r="E653" s="76" t="s">
        <v>937</v>
      </c>
      <c r="F653" s="42" t="s">
        <v>205</v>
      </c>
      <c r="G653" s="42" t="s">
        <v>207</v>
      </c>
      <c r="H653" s="42" t="s">
        <v>1894</v>
      </c>
      <c r="I653" s="177" t="s">
        <v>1893</v>
      </c>
      <c r="J653" s="54"/>
      <c r="K653" s="44"/>
      <c r="L653" s="54"/>
      <c r="M653" s="44"/>
      <c r="N653" s="45"/>
      <c r="O653" s="188"/>
      <c r="P653" s="45" t="s">
        <v>1152</v>
      </c>
      <c r="Q653" s="48" t="s">
        <v>1892</v>
      </c>
      <c r="R653" s="48" t="s">
        <v>2129</v>
      </c>
      <c r="S653" s="83" t="s">
        <v>74</v>
      </c>
      <c r="T653" s="166" t="s">
        <v>593</v>
      </c>
      <c r="U653" s="178"/>
      <c r="V653" s="178" t="s">
        <v>328</v>
      </c>
      <c r="W653" s="107" t="str">
        <f>VLOOKUP(TRIM(X653),X10:Y276,2,FALSE)</f>
        <v>Georg</v>
      </c>
      <c r="X653" s="94" t="str">
        <f t="shared" si="21"/>
        <v>19.3</v>
      </c>
      <c r="Y653" s="78"/>
    </row>
    <row r="654" spans="1:25" ht="37.5" customHeight="1" x14ac:dyDescent="0.2">
      <c r="A654" s="165" t="s">
        <v>193</v>
      </c>
      <c r="B654" s="129" t="s">
        <v>131</v>
      </c>
      <c r="C654" s="41" t="s">
        <v>11</v>
      </c>
      <c r="D654" s="79" t="s">
        <v>1</v>
      </c>
      <c r="E654" s="76" t="s">
        <v>938</v>
      </c>
      <c r="F654" s="42" t="s">
        <v>37</v>
      </c>
      <c r="G654" s="42" t="s">
        <v>35</v>
      </c>
      <c r="H654" s="42" t="s">
        <v>1538</v>
      </c>
      <c r="I654" s="177" t="s">
        <v>235</v>
      </c>
      <c r="J654" s="54"/>
      <c r="K654" s="44"/>
      <c r="L654" s="54"/>
      <c r="M654" s="44"/>
      <c r="N654" s="45"/>
      <c r="O654" s="188" t="s">
        <v>252</v>
      </c>
      <c r="P654" s="45"/>
      <c r="Q654" s="48" t="s">
        <v>1539</v>
      </c>
      <c r="R654" s="48" t="s">
        <v>1973</v>
      </c>
      <c r="S654" s="46" t="s">
        <v>31</v>
      </c>
      <c r="T654" s="166" t="s">
        <v>218</v>
      </c>
      <c r="U654" s="178"/>
      <c r="V654" s="178"/>
      <c r="W654" s="107" t="str">
        <f>VLOOKUP(TRIM(X654),X10:Y276,2,FALSE)</f>
        <v>Georg</v>
      </c>
      <c r="X654" s="94" t="str">
        <f t="shared" si="21"/>
        <v>7.3</v>
      </c>
      <c r="Y654" s="78"/>
    </row>
    <row r="655" spans="1:25" ht="37.5" customHeight="1" x14ac:dyDescent="0.2">
      <c r="A655" s="165" t="s">
        <v>193</v>
      </c>
      <c r="B655" s="129" t="s">
        <v>131</v>
      </c>
      <c r="C655" s="41" t="s">
        <v>11</v>
      </c>
      <c r="D655" s="79" t="s">
        <v>351</v>
      </c>
      <c r="E655" s="76" t="s">
        <v>939</v>
      </c>
      <c r="F655" s="42" t="s">
        <v>30</v>
      </c>
      <c r="G655" s="42" t="s">
        <v>56</v>
      </c>
      <c r="H655" s="42" t="s">
        <v>2038</v>
      </c>
      <c r="I655" s="177" t="s">
        <v>2039</v>
      </c>
      <c r="J655" s="54"/>
      <c r="K655" s="44"/>
      <c r="L655" s="54"/>
      <c r="M655" s="44"/>
      <c r="N655" s="45"/>
      <c r="O655" s="188"/>
      <c r="P655" s="45"/>
      <c r="Q655" s="48" t="s">
        <v>2040</v>
      </c>
      <c r="R655" s="48" t="s">
        <v>2041</v>
      </c>
      <c r="S655" s="46" t="s">
        <v>2042</v>
      </c>
      <c r="T655" s="166" t="s">
        <v>1905</v>
      </c>
      <c r="U655" s="178"/>
      <c r="V655" s="178"/>
      <c r="W655" s="107" t="str">
        <f>VLOOKUP(TRIM(X655),X10:Y276,2,FALSE)</f>
        <v>Georg</v>
      </c>
      <c r="X655" s="94" t="str">
        <f t="shared" si="21"/>
        <v>2.2</v>
      </c>
      <c r="Y655" s="78"/>
    </row>
    <row r="656" spans="1:25" ht="37.5" customHeight="1" x14ac:dyDescent="0.2">
      <c r="A656" s="165" t="s">
        <v>193</v>
      </c>
      <c r="B656" s="129" t="s">
        <v>131</v>
      </c>
      <c r="C656" s="41" t="s">
        <v>11</v>
      </c>
      <c r="D656" s="79" t="s">
        <v>373</v>
      </c>
      <c r="E656" s="76" t="s">
        <v>940</v>
      </c>
      <c r="F656" s="42" t="s">
        <v>57</v>
      </c>
      <c r="G656" s="42" t="s">
        <v>56</v>
      </c>
      <c r="H656" s="42" t="s">
        <v>1912</v>
      </c>
      <c r="I656" s="177" t="s">
        <v>208</v>
      </c>
      <c r="J656" s="54" t="s">
        <v>1278</v>
      </c>
      <c r="K656" s="44">
        <v>3527</v>
      </c>
      <c r="L656" s="54" t="s">
        <v>18</v>
      </c>
      <c r="M656" s="44" t="s">
        <v>5</v>
      </c>
      <c r="N656" s="45" t="s">
        <v>1913</v>
      </c>
      <c r="O656" s="188" t="s">
        <v>213</v>
      </c>
      <c r="P656" s="45" t="s">
        <v>457</v>
      </c>
      <c r="Q656" s="48" t="s">
        <v>1955</v>
      </c>
      <c r="R656" s="48" t="s">
        <v>2118</v>
      </c>
      <c r="S656" s="46" t="s">
        <v>8</v>
      </c>
      <c r="T656" s="166" t="s">
        <v>1910</v>
      </c>
      <c r="U656" s="178"/>
      <c r="V656" s="178"/>
      <c r="W656" s="107" t="str">
        <f>VLOOKUP(TRIM(X656),X10:Y276,2,FALSE)</f>
        <v>Georg</v>
      </c>
      <c r="X656" s="94" t="str">
        <f t="shared" si="21"/>
        <v>16.2</v>
      </c>
      <c r="Y656" s="78"/>
    </row>
    <row r="657" spans="1:25" ht="37.5" customHeight="1" x14ac:dyDescent="0.2">
      <c r="A657" s="165" t="s">
        <v>193</v>
      </c>
      <c r="B657" s="129" t="s">
        <v>131</v>
      </c>
      <c r="C657" s="41" t="s">
        <v>11</v>
      </c>
      <c r="D657" s="79" t="s">
        <v>373</v>
      </c>
      <c r="E657" s="76" t="s">
        <v>941</v>
      </c>
      <c r="F657" s="42" t="s">
        <v>57</v>
      </c>
      <c r="G657" s="42" t="s">
        <v>56</v>
      </c>
      <c r="H657" s="42" t="s">
        <v>1915</v>
      </c>
      <c r="I657" s="177" t="s">
        <v>493</v>
      </c>
      <c r="J657" s="54" t="s">
        <v>1916</v>
      </c>
      <c r="K657" s="44">
        <v>687</v>
      </c>
      <c r="L657" s="54" t="s">
        <v>4</v>
      </c>
      <c r="M657" s="44" t="s">
        <v>5</v>
      </c>
      <c r="N657" s="45" t="s">
        <v>1913</v>
      </c>
      <c r="O657" s="188" t="s">
        <v>213</v>
      </c>
      <c r="P657" s="45" t="s">
        <v>1348</v>
      </c>
      <c r="Q657" s="48" t="s">
        <v>1956</v>
      </c>
      <c r="R657" s="48" t="s">
        <v>2119</v>
      </c>
      <c r="S657" s="46" t="s">
        <v>8</v>
      </c>
      <c r="T657" s="166" t="s">
        <v>433</v>
      </c>
      <c r="U657" s="178"/>
      <c r="V657" s="178"/>
      <c r="W657" s="107" t="str">
        <f>VLOOKUP(TRIM(X657),X10:Y276,2,FALSE)</f>
        <v>Georg</v>
      </c>
      <c r="X657" s="94" t="str">
        <f t="shared" si="21"/>
        <v>16.2</v>
      </c>
      <c r="Y657" s="78"/>
    </row>
    <row r="658" spans="1:25" ht="37.5" customHeight="1" x14ac:dyDescent="0.2">
      <c r="A658" s="165" t="s">
        <v>193</v>
      </c>
      <c r="B658" s="129" t="s">
        <v>131</v>
      </c>
      <c r="C658" s="41" t="s">
        <v>11</v>
      </c>
      <c r="D658" s="79" t="s">
        <v>1</v>
      </c>
      <c r="E658" s="76" t="s">
        <v>942</v>
      </c>
      <c r="F658" s="42" t="s">
        <v>37</v>
      </c>
      <c r="G658" s="42" t="s">
        <v>35</v>
      </c>
      <c r="H658" s="42" t="s">
        <v>1750</v>
      </c>
      <c r="I658" s="177" t="s">
        <v>333</v>
      </c>
      <c r="J658" s="54"/>
      <c r="K658" s="44"/>
      <c r="L658" s="54"/>
      <c r="M658" s="44"/>
      <c r="N658" s="45"/>
      <c r="O658" s="188" t="s">
        <v>252</v>
      </c>
      <c r="P658" s="45"/>
      <c r="Q658" s="48" t="s">
        <v>1423</v>
      </c>
      <c r="R658" s="48" t="s">
        <v>2142</v>
      </c>
      <c r="S658" s="46" t="s">
        <v>31</v>
      </c>
      <c r="T658" s="166" t="s">
        <v>1424</v>
      </c>
      <c r="U658" s="178"/>
      <c r="V658" s="178"/>
      <c r="W658" s="107" t="str">
        <f>VLOOKUP(TRIM(X658),X10:Y276,2,FALSE)</f>
        <v>Georg</v>
      </c>
      <c r="X658" s="94" t="str">
        <f t="shared" si="21"/>
        <v>7.3</v>
      </c>
      <c r="Y658" s="78"/>
    </row>
    <row r="659" spans="1:25" ht="37.5" customHeight="1" x14ac:dyDescent="0.2">
      <c r="A659" s="165" t="s">
        <v>193</v>
      </c>
      <c r="B659" s="129" t="s">
        <v>131</v>
      </c>
      <c r="C659" s="41" t="s">
        <v>11</v>
      </c>
      <c r="D659" s="79" t="s">
        <v>1</v>
      </c>
      <c r="E659" s="76" t="s">
        <v>943</v>
      </c>
      <c r="F659" s="42" t="s">
        <v>75</v>
      </c>
      <c r="G659" s="42" t="s">
        <v>432</v>
      </c>
      <c r="H659" s="42" t="s">
        <v>1856</v>
      </c>
      <c r="I659" s="177" t="s">
        <v>1873</v>
      </c>
      <c r="J659" s="54"/>
      <c r="K659" s="44"/>
      <c r="L659" s="54"/>
      <c r="M659" s="44"/>
      <c r="N659" s="45"/>
      <c r="O659" s="188"/>
      <c r="P659" s="45"/>
      <c r="Q659" s="48" t="s">
        <v>1946</v>
      </c>
      <c r="R659" s="48" t="s">
        <v>1964</v>
      </c>
      <c r="S659" s="46" t="s">
        <v>1960</v>
      </c>
      <c r="T659" s="166" t="s">
        <v>1224</v>
      </c>
      <c r="U659" s="178"/>
      <c r="V659" s="178"/>
      <c r="W659" s="107" t="str">
        <f>VLOOKUP(TRIM(X659),X10:Y276,2,FALSE)</f>
        <v>Georg</v>
      </c>
      <c r="X659" s="94" t="str">
        <f t="shared" si="21"/>
        <v>7.3</v>
      </c>
      <c r="Y659" s="78"/>
    </row>
    <row r="660" spans="1:25" ht="37.5" customHeight="1" x14ac:dyDescent="0.2">
      <c r="A660" s="165" t="s">
        <v>193</v>
      </c>
      <c r="B660" s="129" t="s">
        <v>131</v>
      </c>
      <c r="C660" s="41" t="s">
        <v>11</v>
      </c>
      <c r="D660" s="79" t="s">
        <v>368</v>
      </c>
      <c r="E660" s="76" t="s">
        <v>944</v>
      </c>
      <c r="F660" s="42" t="s">
        <v>179</v>
      </c>
      <c r="G660" s="42" t="s">
        <v>56</v>
      </c>
      <c r="H660" s="42" t="s">
        <v>1271</v>
      </c>
      <c r="I660" s="177" t="s">
        <v>29</v>
      </c>
      <c r="J660" s="54"/>
      <c r="K660" s="44"/>
      <c r="L660" s="54"/>
      <c r="M660" s="44"/>
      <c r="N660" s="45"/>
      <c r="O660" s="188"/>
      <c r="P660" s="45"/>
      <c r="Q660" s="48" t="s">
        <v>1658</v>
      </c>
      <c r="R660" s="48" t="s">
        <v>2078</v>
      </c>
      <c r="S660" s="46" t="s">
        <v>2077</v>
      </c>
      <c r="T660" s="166" t="s">
        <v>120</v>
      </c>
      <c r="U660" s="178"/>
      <c r="V660" s="178"/>
      <c r="W660" s="107" t="str">
        <f>VLOOKUP(TRIM(X660),X10:Y276,2,FALSE)</f>
        <v>Georg</v>
      </c>
      <c r="X660" s="94" t="str">
        <f t="shared" si="21"/>
        <v>6.4</v>
      </c>
      <c r="Y660" s="78"/>
    </row>
    <row r="661" spans="1:25" ht="37.5" customHeight="1" x14ac:dyDescent="0.2">
      <c r="A661" s="165" t="s">
        <v>193</v>
      </c>
      <c r="B661" s="129" t="s">
        <v>131</v>
      </c>
      <c r="C661" s="41" t="s">
        <v>11</v>
      </c>
      <c r="D661" s="79" t="s">
        <v>368</v>
      </c>
      <c r="E661" s="76" t="s">
        <v>945</v>
      </c>
      <c r="F661" s="42" t="s">
        <v>179</v>
      </c>
      <c r="G661" s="42" t="s">
        <v>56</v>
      </c>
      <c r="H661" s="42" t="s">
        <v>1314</v>
      </c>
      <c r="I661" s="177" t="s">
        <v>140</v>
      </c>
      <c r="J661" s="54"/>
      <c r="K661" s="44"/>
      <c r="L661" s="54"/>
      <c r="M661" s="44"/>
      <c r="N661" s="45"/>
      <c r="O661" s="188"/>
      <c r="P661" s="45"/>
      <c r="Q661" s="48" t="s">
        <v>1661</v>
      </c>
      <c r="R661" s="48" t="s">
        <v>1923</v>
      </c>
      <c r="S661" s="46" t="s">
        <v>8</v>
      </c>
      <c r="T661" s="166" t="s">
        <v>165</v>
      </c>
      <c r="U661" s="178"/>
      <c r="V661" s="178"/>
      <c r="W661" s="107" t="str">
        <f>VLOOKUP(TRIM(X661),X10:Y276,2,FALSE)</f>
        <v>Georg</v>
      </c>
      <c r="X661" s="94" t="str">
        <f t="shared" si="21"/>
        <v>6.4</v>
      </c>
      <c r="Y661" s="78"/>
    </row>
    <row r="662" spans="1:25" ht="37.5" customHeight="1" x14ac:dyDescent="0.2">
      <c r="A662" s="165" t="s">
        <v>193</v>
      </c>
      <c r="B662" s="129" t="s">
        <v>131</v>
      </c>
      <c r="C662" s="41" t="s">
        <v>11</v>
      </c>
      <c r="D662" s="79" t="s">
        <v>368</v>
      </c>
      <c r="E662" s="76" t="s">
        <v>946</v>
      </c>
      <c r="F662" s="42" t="s">
        <v>179</v>
      </c>
      <c r="G662" s="42" t="s">
        <v>56</v>
      </c>
      <c r="H662" s="42" t="s">
        <v>1127</v>
      </c>
      <c r="I662" s="177" t="s">
        <v>223</v>
      </c>
      <c r="J662" s="54"/>
      <c r="K662" s="44"/>
      <c r="L662" s="54"/>
      <c r="M662" s="44"/>
      <c r="N662" s="45"/>
      <c r="O662" s="188" t="s">
        <v>252</v>
      </c>
      <c r="P662" s="45"/>
      <c r="Q662" s="48" t="s">
        <v>1642</v>
      </c>
      <c r="R662" s="48" t="s">
        <v>1927</v>
      </c>
      <c r="S662" s="46" t="s">
        <v>8</v>
      </c>
      <c r="T662" s="166" t="s">
        <v>190</v>
      </c>
      <c r="U662" s="178"/>
      <c r="V662" s="178"/>
      <c r="W662" s="107" t="str">
        <f>VLOOKUP(TRIM(X662),X10:Y276,2,FALSE)</f>
        <v>Georg</v>
      </c>
      <c r="X662" s="94" t="str">
        <f t="shared" ref="X662:X706" si="22">IF(ISNONTEXT(D662),"" &amp; D662 &amp;"",T(D662))</f>
        <v>6.4</v>
      </c>
      <c r="Y662" s="78"/>
    </row>
    <row r="663" spans="1:25" ht="37.5" customHeight="1" x14ac:dyDescent="0.2">
      <c r="A663" s="165" t="s">
        <v>193</v>
      </c>
      <c r="B663" s="129" t="s">
        <v>131</v>
      </c>
      <c r="C663" s="41" t="s">
        <v>11</v>
      </c>
      <c r="D663" s="79" t="s">
        <v>367</v>
      </c>
      <c r="E663" s="76" t="s">
        <v>947</v>
      </c>
      <c r="F663" s="42" t="s">
        <v>180</v>
      </c>
      <c r="G663" s="42" t="s">
        <v>56</v>
      </c>
      <c r="H663" s="42" t="s">
        <v>1414</v>
      </c>
      <c r="I663" s="177" t="s">
        <v>143</v>
      </c>
      <c r="J663" s="54"/>
      <c r="K663" s="44"/>
      <c r="L663" s="54"/>
      <c r="M663" s="44"/>
      <c r="N663" s="45"/>
      <c r="O663" s="188"/>
      <c r="P663" s="45"/>
      <c r="Q663" s="48" t="s">
        <v>1681</v>
      </c>
      <c r="R663" s="48" t="s">
        <v>1932</v>
      </c>
      <c r="S663" s="46" t="s">
        <v>8</v>
      </c>
      <c r="T663" s="166" t="s">
        <v>167</v>
      </c>
      <c r="U663" s="178"/>
      <c r="V663" s="178"/>
      <c r="W663" s="107" t="str">
        <f>VLOOKUP(TRIM(X663),X10:Y276,2,FALSE)</f>
        <v>Georg</v>
      </c>
      <c r="X663" s="94" t="str">
        <f t="shared" si="22"/>
        <v>6.3</v>
      </c>
      <c r="Y663" s="78"/>
    </row>
    <row r="664" spans="1:25" ht="37.5" customHeight="1" x14ac:dyDescent="0.2">
      <c r="A664" s="165" t="s">
        <v>193</v>
      </c>
      <c r="B664" s="129" t="s">
        <v>131</v>
      </c>
      <c r="C664" s="41" t="s">
        <v>11</v>
      </c>
      <c r="D664" s="79" t="s">
        <v>134</v>
      </c>
      <c r="E664" s="76" t="s">
        <v>948</v>
      </c>
      <c r="F664" s="42" t="s">
        <v>57</v>
      </c>
      <c r="G664" s="42" t="s">
        <v>56</v>
      </c>
      <c r="H664" s="42" t="s">
        <v>1438</v>
      </c>
      <c r="I664" s="177" t="s">
        <v>271</v>
      </c>
      <c r="J664" s="54" t="s">
        <v>322</v>
      </c>
      <c r="K664" s="44">
        <v>198</v>
      </c>
      <c r="L664" s="54" t="s">
        <v>6</v>
      </c>
      <c r="M664" s="44" t="s">
        <v>53</v>
      </c>
      <c r="N664" s="45" t="s">
        <v>548</v>
      </c>
      <c r="O664" s="188" t="s">
        <v>213</v>
      </c>
      <c r="P664" s="45" t="s">
        <v>226</v>
      </c>
      <c r="Q664" s="48" t="s">
        <v>1692</v>
      </c>
      <c r="R664" s="48" t="s">
        <v>2115</v>
      </c>
      <c r="S664" s="46" t="s">
        <v>8</v>
      </c>
      <c r="T664" s="166" t="s">
        <v>1098</v>
      </c>
      <c r="U664" s="178"/>
      <c r="V664" s="178"/>
      <c r="W664" s="107" t="str">
        <f>VLOOKUP(TRIM(X664),X10:Y276,2,FALSE)</f>
        <v>Georg</v>
      </c>
      <c r="X664" s="94" t="str">
        <f t="shared" si="22"/>
        <v>15</v>
      </c>
      <c r="Y664" s="78"/>
    </row>
    <row r="665" spans="1:25" ht="37.5" customHeight="1" x14ac:dyDescent="0.2">
      <c r="A665" s="165" t="s">
        <v>193</v>
      </c>
      <c r="B665" s="129" t="s">
        <v>131</v>
      </c>
      <c r="C665" s="41" t="s">
        <v>55</v>
      </c>
      <c r="D665" s="79" t="s">
        <v>1</v>
      </c>
      <c r="E665" s="76" t="s">
        <v>949</v>
      </c>
      <c r="F665" s="42" t="s">
        <v>192</v>
      </c>
      <c r="G665" s="71" t="s">
        <v>207</v>
      </c>
      <c r="H665" s="71" t="s">
        <v>1958</v>
      </c>
      <c r="I665" s="72" t="s">
        <v>136</v>
      </c>
      <c r="J665" s="73"/>
      <c r="K665" s="150"/>
      <c r="L665" s="73"/>
      <c r="M665" s="150"/>
      <c r="N665" s="73"/>
      <c r="O665" s="191"/>
      <c r="P665" s="73"/>
      <c r="Q665" s="65" t="s">
        <v>2148</v>
      </c>
      <c r="R665" s="65" t="s">
        <v>2149</v>
      </c>
      <c r="S665" s="70"/>
      <c r="T665" s="166" t="s">
        <v>169</v>
      </c>
      <c r="U665" s="178"/>
      <c r="V665" s="178"/>
      <c r="W665" s="107" t="str">
        <f>VLOOKUP(TRIM(X665),X10:Y276,2,FALSE)</f>
        <v>Georg</v>
      </c>
      <c r="X665" s="94" t="str">
        <f t="shared" si="22"/>
        <v>7.3</v>
      </c>
      <c r="Y665" s="78"/>
    </row>
    <row r="666" spans="1:25" ht="37.5" customHeight="1" x14ac:dyDescent="0.2">
      <c r="A666" s="165" t="s">
        <v>193</v>
      </c>
      <c r="B666" s="129" t="s">
        <v>131</v>
      </c>
      <c r="C666" s="41" t="s">
        <v>11</v>
      </c>
      <c r="D666" s="79" t="s">
        <v>1</v>
      </c>
      <c r="E666" s="76" t="s">
        <v>950</v>
      </c>
      <c r="F666" s="42" t="s">
        <v>192</v>
      </c>
      <c r="G666" s="42" t="s">
        <v>207</v>
      </c>
      <c r="H666" s="42" t="s">
        <v>1939</v>
      </c>
      <c r="I666" s="177" t="s">
        <v>136</v>
      </c>
      <c r="J666" s="54"/>
      <c r="K666" s="44"/>
      <c r="L666" s="54"/>
      <c r="M666" s="44"/>
      <c r="N666" s="45"/>
      <c r="O666" s="188"/>
      <c r="P666" s="45"/>
      <c r="Q666" s="48" t="s">
        <v>1957</v>
      </c>
      <c r="R666" s="48" t="s">
        <v>2162</v>
      </c>
      <c r="S666" s="46" t="s">
        <v>31</v>
      </c>
      <c r="T666" s="166" t="s">
        <v>169</v>
      </c>
      <c r="U666" s="178"/>
      <c r="V666" s="178"/>
      <c r="W666" s="107" t="str">
        <f>VLOOKUP(TRIM(X666),X10:Y276,2,FALSE)</f>
        <v>Georg</v>
      </c>
      <c r="X666" s="94" t="str">
        <f t="shared" si="22"/>
        <v>7.3</v>
      </c>
      <c r="Y666" s="78"/>
    </row>
    <row r="667" spans="1:25" ht="37.5" customHeight="1" x14ac:dyDescent="0.2">
      <c r="A667" s="165" t="s">
        <v>193</v>
      </c>
      <c r="B667" s="129" t="s">
        <v>131</v>
      </c>
      <c r="C667" s="41" t="s">
        <v>11</v>
      </c>
      <c r="D667" s="79" t="s">
        <v>1</v>
      </c>
      <c r="E667" s="76" t="s">
        <v>951</v>
      </c>
      <c r="F667" s="42" t="s">
        <v>75</v>
      </c>
      <c r="G667" s="42" t="s">
        <v>432</v>
      </c>
      <c r="H667" s="42" t="s">
        <v>1856</v>
      </c>
      <c r="I667" s="177" t="s">
        <v>1873</v>
      </c>
      <c r="J667" s="54"/>
      <c r="K667" s="44"/>
      <c r="L667" s="54"/>
      <c r="M667" s="44"/>
      <c r="N667" s="45"/>
      <c r="O667" s="188"/>
      <c r="P667" s="45"/>
      <c r="Q667" s="48" t="s">
        <v>1946</v>
      </c>
      <c r="R667" s="48" t="s">
        <v>1961</v>
      </c>
      <c r="S667" s="46" t="s">
        <v>74</v>
      </c>
      <c r="T667" s="166" t="s">
        <v>1224</v>
      </c>
      <c r="U667" s="178"/>
      <c r="V667" s="178"/>
      <c r="W667" s="107" t="str">
        <f>VLOOKUP(TRIM(X667),X10:Y276,2,FALSE)</f>
        <v>Georg</v>
      </c>
      <c r="X667" s="94" t="str">
        <f t="shared" si="22"/>
        <v>7.3</v>
      </c>
      <c r="Y667" s="78"/>
    </row>
    <row r="668" spans="1:25" ht="37.5" customHeight="1" x14ac:dyDescent="0.2">
      <c r="A668" s="165" t="s">
        <v>193</v>
      </c>
      <c r="B668" s="129" t="s">
        <v>131</v>
      </c>
      <c r="C668" s="41" t="s">
        <v>11</v>
      </c>
      <c r="D668" s="79" t="s">
        <v>1</v>
      </c>
      <c r="E668" s="76" t="s">
        <v>952</v>
      </c>
      <c r="F668" s="42" t="s">
        <v>75</v>
      </c>
      <c r="G668" s="42" t="s">
        <v>432</v>
      </c>
      <c r="H668" s="42" t="s">
        <v>1859</v>
      </c>
      <c r="I668" s="177" t="s">
        <v>1876</v>
      </c>
      <c r="J668" s="54"/>
      <c r="K668" s="44"/>
      <c r="L668" s="54"/>
      <c r="M668" s="44"/>
      <c r="N668" s="45"/>
      <c r="O668" s="188"/>
      <c r="P668" s="45"/>
      <c r="Q668" s="48" t="s">
        <v>1962</v>
      </c>
      <c r="R668" s="48" t="s">
        <v>1987</v>
      </c>
      <c r="S668" s="46" t="s">
        <v>1988</v>
      </c>
      <c r="T668" s="166" t="s">
        <v>1460</v>
      </c>
      <c r="U668" s="178"/>
      <c r="V668" s="178"/>
      <c r="W668" s="107" t="str">
        <f>VLOOKUP(TRIM(X668),X10:Y276,2,FALSE)</f>
        <v>Georg</v>
      </c>
      <c r="X668" s="94" t="str">
        <f t="shared" si="22"/>
        <v>7.3</v>
      </c>
      <c r="Y668" s="78"/>
    </row>
    <row r="669" spans="1:25" ht="37.5" customHeight="1" x14ac:dyDescent="0.2">
      <c r="A669" s="165" t="s">
        <v>193</v>
      </c>
      <c r="B669" s="129" t="s">
        <v>131</v>
      </c>
      <c r="C669" s="41" t="s">
        <v>11</v>
      </c>
      <c r="D669" s="79" t="s">
        <v>1</v>
      </c>
      <c r="E669" s="76" t="s">
        <v>953</v>
      </c>
      <c r="F669" s="42" t="s">
        <v>75</v>
      </c>
      <c r="G669" s="42" t="s">
        <v>432</v>
      </c>
      <c r="H669" s="42" t="s">
        <v>1860</v>
      </c>
      <c r="I669" s="177" t="s">
        <v>1877</v>
      </c>
      <c r="J669" s="54"/>
      <c r="K669" s="44"/>
      <c r="L669" s="54"/>
      <c r="M669" s="44"/>
      <c r="N669" s="45"/>
      <c r="O669" s="188"/>
      <c r="P669" s="45"/>
      <c r="Q669" s="48" t="s">
        <v>2076</v>
      </c>
      <c r="R669" s="48" t="s">
        <v>1980</v>
      </c>
      <c r="S669" s="46" t="s">
        <v>1981</v>
      </c>
      <c r="T669" s="166" t="s">
        <v>2094</v>
      </c>
      <c r="U669" s="178"/>
      <c r="V669" s="178"/>
      <c r="W669" s="107" t="str">
        <f>VLOOKUP(TRIM(X669),X10:Y276,2,FALSE)</f>
        <v>Georg</v>
      </c>
      <c r="X669" s="94" t="str">
        <f t="shared" si="22"/>
        <v>7.3</v>
      </c>
      <c r="Y669" s="78"/>
    </row>
    <row r="670" spans="1:25" ht="37.5" customHeight="1" x14ac:dyDescent="0.2">
      <c r="A670" s="165" t="s">
        <v>193</v>
      </c>
      <c r="B670" s="129" t="s">
        <v>131</v>
      </c>
      <c r="C670" s="41" t="s">
        <v>11</v>
      </c>
      <c r="D670" s="79" t="s">
        <v>1</v>
      </c>
      <c r="E670" s="76" t="s">
        <v>954</v>
      </c>
      <c r="F670" s="42" t="s">
        <v>75</v>
      </c>
      <c r="G670" s="42" t="s">
        <v>432</v>
      </c>
      <c r="H670" s="42" t="s">
        <v>1870</v>
      </c>
      <c r="I670" s="177" t="s">
        <v>1883</v>
      </c>
      <c r="J670" s="54"/>
      <c r="K670" s="44"/>
      <c r="L670" s="54"/>
      <c r="M670" s="44"/>
      <c r="N670" s="45"/>
      <c r="O670" s="188"/>
      <c r="P670" s="45"/>
      <c r="Q670" s="48" t="s">
        <v>1952</v>
      </c>
      <c r="R670" s="48" t="s">
        <v>1982</v>
      </c>
      <c r="S670" s="46" t="s">
        <v>1983</v>
      </c>
      <c r="T670" s="166" t="s">
        <v>209</v>
      </c>
      <c r="U670" s="178"/>
      <c r="V670" s="178"/>
      <c r="W670" s="107" t="str">
        <f>VLOOKUP(TRIM(X670),X10:Y276,2,FALSE)</f>
        <v>Georg</v>
      </c>
      <c r="X670" s="94" t="str">
        <f t="shared" si="22"/>
        <v>7.3</v>
      </c>
      <c r="Y670" s="78"/>
    </row>
    <row r="671" spans="1:25" ht="37.5" customHeight="1" x14ac:dyDescent="0.2">
      <c r="A671" s="165" t="s">
        <v>193</v>
      </c>
      <c r="B671" s="129" t="s">
        <v>131</v>
      </c>
      <c r="C671" s="41" t="s">
        <v>11</v>
      </c>
      <c r="D671" s="79" t="s">
        <v>1</v>
      </c>
      <c r="E671" s="76" t="s">
        <v>955</v>
      </c>
      <c r="F671" s="42" t="s">
        <v>75</v>
      </c>
      <c r="G671" s="42" t="s">
        <v>432</v>
      </c>
      <c r="H671" s="42" t="s">
        <v>1866</v>
      </c>
      <c r="I671" s="177" t="s">
        <v>1881</v>
      </c>
      <c r="J671" s="54"/>
      <c r="K671" s="44"/>
      <c r="L671" s="54"/>
      <c r="M671" s="44"/>
      <c r="N671" s="45"/>
      <c r="O671" s="188"/>
      <c r="P671" s="45"/>
      <c r="Q671" s="48" t="s">
        <v>1963</v>
      </c>
      <c r="R671" s="48" t="s">
        <v>2086</v>
      </c>
      <c r="S671" s="46" t="s">
        <v>2085</v>
      </c>
      <c r="T671" s="166" t="s">
        <v>1545</v>
      </c>
      <c r="U671" s="178"/>
      <c r="V671" s="178"/>
      <c r="W671" s="107" t="str">
        <f>VLOOKUP(TRIM(X671),X10:Y276,2,FALSE)</f>
        <v>Georg</v>
      </c>
      <c r="X671" s="94" t="str">
        <f t="shared" si="22"/>
        <v>7.3</v>
      </c>
      <c r="Y671" s="78"/>
    </row>
    <row r="672" spans="1:25" ht="37.5" customHeight="1" x14ac:dyDescent="0.2">
      <c r="A672" s="165" t="s">
        <v>193</v>
      </c>
      <c r="B672" s="129" t="s">
        <v>131</v>
      </c>
      <c r="C672" s="41" t="s">
        <v>11</v>
      </c>
      <c r="D672" s="79" t="s">
        <v>1</v>
      </c>
      <c r="E672" s="76" t="s">
        <v>956</v>
      </c>
      <c r="F672" s="42" t="s">
        <v>75</v>
      </c>
      <c r="G672" s="42" t="s">
        <v>432</v>
      </c>
      <c r="H672" s="42" t="s">
        <v>1867</v>
      </c>
      <c r="I672" s="177" t="s">
        <v>1882</v>
      </c>
      <c r="J672" s="54"/>
      <c r="K672" s="44"/>
      <c r="L672" s="54"/>
      <c r="M672" s="44"/>
      <c r="N672" s="45"/>
      <c r="O672" s="188"/>
      <c r="P672" s="45"/>
      <c r="Q672" s="48" t="s">
        <v>1968</v>
      </c>
      <c r="R672" s="48" t="s">
        <v>2088</v>
      </c>
      <c r="S672" s="46" t="s">
        <v>2087</v>
      </c>
      <c r="T672" s="166" t="s">
        <v>461</v>
      </c>
      <c r="U672" s="178"/>
      <c r="V672" s="178"/>
      <c r="W672" s="107" t="str">
        <f>VLOOKUP(TRIM(X672),X10:Y276,2,FALSE)</f>
        <v>Georg</v>
      </c>
      <c r="X672" s="94" t="str">
        <f t="shared" si="22"/>
        <v>7.3</v>
      </c>
      <c r="Y672" s="78"/>
    </row>
    <row r="673" spans="1:25" ht="37.5" customHeight="1" x14ac:dyDescent="0.2">
      <c r="A673" s="165" t="s">
        <v>193</v>
      </c>
      <c r="B673" s="129" t="s">
        <v>131</v>
      </c>
      <c r="C673" s="41" t="s">
        <v>11</v>
      </c>
      <c r="D673" s="79" t="s">
        <v>1</v>
      </c>
      <c r="E673" s="76" t="s">
        <v>957</v>
      </c>
      <c r="F673" s="42" t="s">
        <v>25</v>
      </c>
      <c r="G673" s="42" t="s">
        <v>26</v>
      </c>
      <c r="H673" s="42" t="s">
        <v>1843</v>
      </c>
      <c r="I673" s="177" t="s">
        <v>523</v>
      </c>
      <c r="J673" s="54"/>
      <c r="K673" s="44"/>
      <c r="L673" s="54"/>
      <c r="M673" s="44"/>
      <c r="N673" s="45"/>
      <c r="O673" s="188"/>
      <c r="P673" s="45"/>
      <c r="Q673" s="48" t="s">
        <v>1844</v>
      </c>
      <c r="R673" s="48" t="s">
        <v>2159</v>
      </c>
      <c r="S673" s="46" t="s">
        <v>31</v>
      </c>
      <c r="T673" s="166" t="s">
        <v>461</v>
      </c>
      <c r="U673" s="178"/>
      <c r="V673" s="178"/>
      <c r="W673" s="107" t="str">
        <f>VLOOKUP(TRIM(X673),X10:Y276,2,FALSE)</f>
        <v>Georg</v>
      </c>
      <c r="X673" s="94" t="str">
        <f t="shared" si="22"/>
        <v>7.3</v>
      </c>
      <c r="Y673" s="78"/>
    </row>
    <row r="674" spans="1:25" ht="37.5" customHeight="1" x14ac:dyDescent="0.2">
      <c r="A674" s="165"/>
      <c r="B674" s="129" t="s">
        <v>131</v>
      </c>
      <c r="C674" s="41" t="s">
        <v>55</v>
      </c>
      <c r="D674" s="79" t="s">
        <v>1</v>
      </c>
      <c r="E674" s="76" t="s">
        <v>958</v>
      </c>
      <c r="F674" s="42" t="s">
        <v>37</v>
      </c>
      <c r="G674" s="71" t="s">
        <v>38</v>
      </c>
      <c r="H674" s="71" t="s">
        <v>1563</v>
      </c>
      <c r="I674" s="72" t="s">
        <v>1564</v>
      </c>
      <c r="J674" s="73"/>
      <c r="K674" s="150"/>
      <c r="L674" s="73"/>
      <c r="M674" s="150"/>
      <c r="N674" s="73"/>
      <c r="O674" s="191" t="s">
        <v>252</v>
      </c>
      <c r="P674" s="73"/>
      <c r="Q674" s="65" t="s">
        <v>2173</v>
      </c>
      <c r="R674" s="65" t="s">
        <v>2174</v>
      </c>
      <c r="S674" s="70"/>
      <c r="T674" s="166" t="s">
        <v>238</v>
      </c>
      <c r="U674" s="178"/>
      <c r="V674" s="178"/>
      <c r="W674" s="107" t="str">
        <f>VLOOKUP(TRIM(X674),X10:Y276,2,FALSE)</f>
        <v>Georg</v>
      </c>
      <c r="X674" s="94" t="str">
        <f t="shared" si="22"/>
        <v>7.3</v>
      </c>
      <c r="Y674" s="78"/>
    </row>
    <row r="675" spans="1:25" ht="37.5" customHeight="1" x14ac:dyDescent="0.2">
      <c r="A675" s="165" t="s">
        <v>193</v>
      </c>
      <c r="B675" s="129" t="s">
        <v>131</v>
      </c>
      <c r="C675" s="41" t="s">
        <v>11</v>
      </c>
      <c r="D675" s="79" t="s">
        <v>1</v>
      </c>
      <c r="E675" s="76" t="s">
        <v>959</v>
      </c>
      <c r="F675" s="42" t="s">
        <v>75</v>
      </c>
      <c r="G675" s="42" t="s">
        <v>432</v>
      </c>
      <c r="H675" s="42" t="s">
        <v>1951</v>
      </c>
      <c r="I675" s="177" t="s">
        <v>1896</v>
      </c>
      <c r="J675" s="54"/>
      <c r="K675" s="44"/>
      <c r="L675" s="54"/>
      <c r="M675" s="44"/>
      <c r="N675" s="45"/>
      <c r="O675" s="188"/>
      <c r="P675" s="45"/>
      <c r="Q675" s="48" t="s">
        <v>1895</v>
      </c>
      <c r="R675" s="48" t="s">
        <v>2090</v>
      </c>
      <c r="S675" s="46" t="s">
        <v>2089</v>
      </c>
      <c r="T675" s="166" t="s">
        <v>195</v>
      </c>
      <c r="U675" s="178"/>
      <c r="V675" s="178"/>
      <c r="W675" s="107" t="str">
        <f>VLOOKUP(TRIM(X675),X10:Y276,2,FALSE)</f>
        <v>Georg</v>
      </c>
      <c r="X675" s="94" t="str">
        <f t="shared" si="22"/>
        <v>7.3</v>
      </c>
      <c r="Y675" s="78"/>
    </row>
    <row r="676" spans="1:25" ht="37.5" customHeight="1" x14ac:dyDescent="0.2">
      <c r="A676" s="165" t="s">
        <v>193</v>
      </c>
      <c r="B676" s="129" t="s">
        <v>131</v>
      </c>
      <c r="C676" s="41" t="s">
        <v>11</v>
      </c>
      <c r="D676" s="79" t="s">
        <v>1</v>
      </c>
      <c r="E676" s="76" t="s">
        <v>960</v>
      </c>
      <c r="F676" s="42" t="s">
        <v>75</v>
      </c>
      <c r="G676" s="42" t="s">
        <v>432</v>
      </c>
      <c r="H676" s="42" t="s">
        <v>1860</v>
      </c>
      <c r="I676" s="177" t="s">
        <v>1877</v>
      </c>
      <c r="J676" s="54"/>
      <c r="K676" s="44"/>
      <c r="L676" s="54"/>
      <c r="M676" s="44"/>
      <c r="N676" s="45"/>
      <c r="O676" s="188"/>
      <c r="P676" s="45"/>
      <c r="Q676" s="48" t="s">
        <v>2076</v>
      </c>
      <c r="R676" s="48" t="s">
        <v>2082</v>
      </c>
      <c r="S676" s="46" t="s">
        <v>2081</v>
      </c>
      <c r="T676" s="166" t="s">
        <v>2094</v>
      </c>
      <c r="U676" s="178"/>
      <c r="V676" s="178"/>
      <c r="W676" s="107" t="str">
        <f>VLOOKUP(TRIM(X676),X10:Y276,2,FALSE)</f>
        <v>Georg</v>
      </c>
      <c r="X676" s="94" t="str">
        <f t="shared" si="22"/>
        <v>7.3</v>
      </c>
      <c r="Y676" s="78"/>
    </row>
    <row r="677" spans="1:25" ht="37.5" customHeight="1" x14ac:dyDescent="0.2">
      <c r="A677" s="165" t="s">
        <v>193</v>
      </c>
      <c r="B677" s="129" t="s">
        <v>131</v>
      </c>
      <c r="C677" s="41" t="s">
        <v>11</v>
      </c>
      <c r="D677" s="79" t="s">
        <v>1</v>
      </c>
      <c r="E677" s="76" t="s">
        <v>961</v>
      </c>
      <c r="F677" s="42" t="s">
        <v>75</v>
      </c>
      <c r="G677" s="42" t="s">
        <v>432</v>
      </c>
      <c r="H677" s="42" t="s">
        <v>1870</v>
      </c>
      <c r="I677" s="177" t="s">
        <v>1883</v>
      </c>
      <c r="J677" s="54"/>
      <c r="K677" s="44"/>
      <c r="L677" s="54"/>
      <c r="M677" s="44"/>
      <c r="N677" s="45"/>
      <c r="O677" s="188"/>
      <c r="P677" s="45"/>
      <c r="Q677" s="48" t="s">
        <v>1952</v>
      </c>
      <c r="R677" s="48" t="s">
        <v>2160</v>
      </c>
      <c r="S677" s="83" t="s">
        <v>74</v>
      </c>
      <c r="T677" s="166" t="s">
        <v>209</v>
      </c>
      <c r="U677" s="178"/>
      <c r="V677" s="178"/>
      <c r="W677" s="107" t="str">
        <f>VLOOKUP(TRIM(X677),X10:Y276,2,FALSE)</f>
        <v>Georg</v>
      </c>
      <c r="X677" s="94" t="str">
        <f t="shared" si="22"/>
        <v>7.3</v>
      </c>
      <c r="Y677" s="78"/>
    </row>
    <row r="678" spans="1:25" ht="37.5" customHeight="1" x14ac:dyDescent="0.2">
      <c r="A678" s="165" t="s">
        <v>193</v>
      </c>
      <c r="B678" s="129" t="s">
        <v>131</v>
      </c>
      <c r="C678" s="41" t="s">
        <v>11</v>
      </c>
      <c r="D678" s="79" t="s">
        <v>1</v>
      </c>
      <c r="E678" s="76" t="s">
        <v>962</v>
      </c>
      <c r="F678" s="42" t="s">
        <v>75</v>
      </c>
      <c r="G678" s="42" t="s">
        <v>432</v>
      </c>
      <c r="H678" s="42" t="s">
        <v>1861</v>
      </c>
      <c r="I678" s="177" t="s">
        <v>1884</v>
      </c>
      <c r="J678" s="54"/>
      <c r="K678" s="44"/>
      <c r="L678" s="54"/>
      <c r="M678" s="44"/>
      <c r="N678" s="45"/>
      <c r="O678" s="188"/>
      <c r="P678" s="45"/>
      <c r="Q678" s="48" t="s">
        <v>1953</v>
      </c>
      <c r="R678" s="48" t="s">
        <v>1986</v>
      </c>
      <c r="S678" s="83" t="s">
        <v>74</v>
      </c>
      <c r="T678" s="166" t="s">
        <v>189</v>
      </c>
      <c r="U678" s="178"/>
      <c r="V678" s="178"/>
      <c r="W678" s="107" t="str">
        <f>VLOOKUP(TRIM(X678),X10:Y276,2,FALSE)</f>
        <v>Georg</v>
      </c>
      <c r="X678" s="94" t="str">
        <f t="shared" si="22"/>
        <v>7.3</v>
      </c>
      <c r="Y678" s="78"/>
    </row>
    <row r="679" spans="1:25" ht="37.5" customHeight="1" x14ac:dyDescent="0.2">
      <c r="A679" s="165" t="s">
        <v>193</v>
      </c>
      <c r="B679" s="129" t="s">
        <v>131</v>
      </c>
      <c r="C679" s="41" t="s">
        <v>11</v>
      </c>
      <c r="D679" s="79" t="s">
        <v>1</v>
      </c>
      <c r="E679" s="76" t="s">
        <v>963</v>
      </c>
      <c r="F679" s="42" t="s">
        <v>75</v>
      </c>
      <c r="G679" s="42" t="s">
        <v>432</v>
      </c>
      <c r="H679" s="42" t="s">
        <v>1859</v>
      </c>
      <c r="I679" s="177" t="s">
        <v>1876</v>
      </c>
      <c r="J679" s="54"/>
      <c r="K679" s="44"/>
      <c r="L679" s="54"/>
      <c r="M679" s="44"/>
      <c r="N679" s="45"/>
      <c r="O679" s="188"/>
      <c r="P679" s="45"/>
      <c r="Q679" s="48" t="s">
        <v>1962</v>
      </c>
      <c r="R679" s="48" t="s">
        <v>2080</v>
      </c>
      <c r="S679" s="46" t="s">
        <v>2079</v>
      </c>
      <c r="T679" s="166" t="s">
        <v>1460</v>
      </c>
      <c r="U679" s="178"/>
      <c r="V679" s="178"/>
      <c r="W679" s="107" t="str">
        <f>VLOOKUP(TRIM(X679),X10:Y276,2,FALSE)</f>
        <v>Georg</v>
      </c>
      <c r="X679" s="94" t="str">
        <f t="shared" si="22"/>
        <v>7.3</v>
      </c>
      <c r="Y679" s="78"/>
    </row>
    <row r="680" spans="1:25" ht="37.5" customHeight="1" x14ac:dyDescent="0.2">
      <c r="A680" s="165" t="s">
        <v>193</v>
      </c>
      <c r="B680" s="129" t="s">
        <v>131</v>
      </c>
      <c r="C680" s="41" t="s">
        <v>11</v>
      </c>
      <c r="D680" s="79" t="s">
        <v>1</v>
      </c>
      <c r="E680" s="76" t="s">
        <v>964</v>
      </c>
      <c r="F680" s="42" t="s">
        <v>75</v>
      </c>
      <c r="G680" s="42" t="s">
        <v>432</v>
      </c>
      <c r="H680" s="42" t="s">
        <v>1862</v>
      </c>
      <c r="I680" s="177" t="s">
        <v>1879</v>
      </c>
      <c r="J680" s="54"/>
      <c r="K680" s="44"/>
      <c r="L680" s="54"/>
      <c r="M680" s="44"/>
      <c r="N680" s="45"/>
      <c r="O680" s="188"/>
      <c r="P680" s="45"/>
      <c r="Q680" s="48" t="s">
        <v>1966</v>
      </c>
      <c r="R680" s="48" t="s">
        <v>2084</v>
      </c>
      <c r="S680" s="46" t="s">
        <v>2083</v>
      </c>
      <c r="T680" s="166" t="s">
        <v>461</v>
      </c>
      <c r="U680" s="178"/>
      <c r="V680" s="178"/>
      <c r="W680" s="107" t="str">
        <f>VLOOKUP(TRIM(X680),X10:Y276,2,FALSE)</f>
        <v>Georg</v>
      </c>
      <c r="X680" s="94" t="str">
        <f t="shared" si="22"/>
        <v>7.3</v>
      </c>
      <c r="Y680" s="78"/>
    </row>
    <row r="681" spans="1:25" ht="37.5" customHeight="1" x14ac:dyDescent="0.2">
      <c r="A681" s="165" t="s">
        <v>193</v>
      </c>
      <c r="B681" s="129" t="s">
        <v>131</v>
      </c>
      <c r="C681" s="41" t="s">
        <v>11</v>
      </c>
      <c r="D681" s="79" t="s">
        <v>1</v>
      </c>
      <c r="E681" s="76" t="s">
        <v>965</v>
      </c>
      <c r="F681" s="42" t="s">
        <v>75</v>
      </c>
      <c r="G681" s="42" t="s">
        <v>432</v>
      </c>
      <c r="H681" s="42" t="s">
        <v>1868</v>
      </c>
      <c r="I681" s="177" t="s">
        <v>1584</v>
      </c>
      <c r="J681" s="54"/>
      <c r="K681" s="44"/>
      <c r="L681" s="54"/>
      <c r="M681" s="44"/>
      <c r="N681" s="45"/>
      <c r="O681" s="188"/>
      <c r="P681" s="45"/>
      <c r="Q681" s="48" t="s">
        <v>2017</v>
      </c>
      <c r="R681" s="48" t="s">
        <v>2018</v>
      </c>
      <c r="S681" s="46" t="s">
        <v>2019</v>
      </c>
      <c r="T681" s="166" t="s">
        <v>236</v>
      </c>
      <c r="U681" s="178"/>
      <c r="V681" s="178"/>
      <c r="W681" s="107" t="str">
        <f>VLOOKUP(TRIM(X681),X10:Y276,2,FALSE)</f>
        <v>Georg</v>
      </c>
      <c r="X681" s="94" t="str">
        <f t="shared" si="22"/>
        <v>7.3</v>
      </c>
      <c r="Y681" s="78"/>
    </row>
    <row r="682" spans="1:25" ht="37.5" customHeight="1" x14ac:dyDescent="0.2">
      <c r="A682" s="165" t="s">
        <v>193</v>
      </c>
      <c r="B682" s="129" t="s">
        <v>131</v>
      </c>
      <c r="C682" s="41" t="s">
        <v>11</v>
      </c>
      <c r="D682" s="79" t="s">
        <v>1</v>
      </c>
      <c r="E682" s="76" t="s">
        <v>966</v>
      </c>
      <c r="F682" s="42" t="s">
        <v>75</v>
      </c>
      <c r="G682" s="42" t="s">
        <v>432</v>
      </c>
      <c r="H682" s="42" t="s">
        <v>1871</v>
      </c>
      <c r="I682" s="177" t="s">
        <v>1885</v>
      </c>
      <c r="J682" s="54"/>
      <c r="K682" s="44"/>
      <c r="L682" s="54"/>
      <c r="M682" s="44"/>
      <c r="N682" s="45"/>
      <c r="O682" s="188"/>
      <c r="P682" s="45"/>
      <c r="Q682" s="48" t="s">
        <v>2014</v>
      </c>
      <c r="R682" s="48" t="s">
        <v>2092</v>
      </c>
      <c r="S682" s="46" t="s">
        <v>2091</v>
      </c>
      <c r="T682" s="166" t="s">
        <v>238</v>
      </c>
      <c r="U682" s="178"/>
      <c r="V682" s="178"/>
      <c r="W682" s="107" t="str">
        <f>VLOOKUP(TRIM(X682),X10:Y276,2,FALSE)</f>
        <v>Georg</v>
      </c>
      <c r="X682" s="94" t="str">
        <f t="shared" si="22"/>
        <v>7.3</v>
      </c>
      <c r="Y682" s="78"/>
    </row>
    <row r="683" spans="1:25" ht="37.5" customHeight="1" x14ac:dyDescent="0.2">
      <c r="A683" s="165" t="s">
        <v>193</v>
      </c>
      <c r="B683" s="129" t="s">
        <v>131</v>
      </c>
      <c r="C683" s="41" t="s">
        <v>11</v>
      </c>
      <c r="D683" s="79" t="s">
        <v>1</v>
      </c>
      <c r="E683" s="76" t="s">
        <v>967</v>
      </c>
      <c r="F683" s="42" t="s">
        <v>75</v>
      </c>
      <c r="G683" s="42" t="s">
        <v>432</v>
      </c>
      <c r="H683" s="42" t="s">
        <v>1868</v>
      </c>
      <c r="I683" s="177" t="s">
        <v>1584</v>
      </c>
      <c r="J683" s="54"/>
      <c r="K683" s="44"/>
      <c r="L683" s="54"/>
      <c r="M683" s="44"/>
      <c r="N683" s="45"/>
      <c r="O683" s="188"/>
      <c r="P683" s="45"/>
      <c r="Q683" s="48" t="s">
        <v>2017</v>
      </c>
      <c r="R683" s="48" t="s">
        <v>2161</v>
      </c>
      <c r="S683" s="83" t="s">
        <v>74</v>
      </c>
      <c r="T683" s="166" t="s">
        <v>236</v>
      </c>
      <c r="U683" s="178"/>
      <c r="V683" s="178"/>
      <c r="W683" s="107" t="str">
        <f>VLOOKUP(TRIM(X683),X10:Y276,2,FALSE)</f>
        <v>Georg</v>
      </c>
      <c r="X683" s="94" t="str">
        <f t="shared" si="22"/>
        <v>7.3</v>
      </c>
      <c r="Y683" s="78"/>
    </row>
    <row r="684" spans="1:25" ht="37.5" customHeight="1" x14ac:dyDescent="0.2">
      <c r="A684" s="165" t="s">
        <v>193</v>
      </c>
      <c r="B684" s="129" t="s">
        <v>131</v>
      </c>
      <c r="C684" s="41" t="s">
        <v>11</v>
      </c>
      <c r="D684" s="79" t="s">
        <v>351</v>
      </c>
      <c r="E684" s="76" t="s">
        <v>968</v>
      </c>
      <c r="F684" s="42" t="s">
        <v>30</v>
      </c>
      <c r="G684" s="42" t="s">
        <v>56</v>
      </c>
      <c r="H684" s="42" t="s">
        <v>1521</v>
      </c>
      <c r="I684" s="177" t="s">
        <v>2044</v>
      </c>
      <c r="J684" s="54"/>
      <c r="K684" s="44"/>
      <c r="L684" s="54"/>
      <c r="M684" s="44"/>
      <c r="N684" s="45"/>
      <c r="O684" s="188" t="s">
        <v>252</v>
      </c>
      <c r="P684" s="45" t="s">
        <v>1214</v>
      </c>
      <c r="Q684" s="48" t="s">
        <v>1696</v>
      </c>
      <c r="R684" s="48" t="s">
        <v>2045</v>
      </c>
      <c r="S684" s="46" t="s">
        <v>2046</v>
      </c>
      <c r="T684" s="166" t="s">
        <v>1322</v>
      </c>
      <c r="U684" s="178"/>
      <c r="V684" s="178"/>
      <c r="W684" s="107" t="str">
        <f>VLOOKUP(TRIM(X684),X10:Y276,2,FALSE)</f>
        <v>Georg</v>
      </c>
      <c r="X684" s="94" t="str">
        <f t="shared" si="22"/>
        <v>2.2</v>
      </c>
      <c r="Y684" s="78"/>
    </row>
    <row r="685" spans="1:25" ht="36.75" customHeight="1" x14ac:dyDescent="0.2">
      <c r="A685" s="165" t="s">
        <v>193</v>
      </c>
      <c r="B685" s="129" t="s">
        <v>131</v>
      </c>
      <c r="C685" s="41" t="s">
        <v>11</v>
      </c>
      <c r="D685" s="79" t="s">
        <v>362</v>
      </c>
      <c r="E685" s="76" t="s">
        <v>969</v>
      </c>
      <c r="F685" s="42" t="s">
        <v>37</v>
      </c>
      <c r="G685" s="42" t="s">
        <v>122</v>
      </c>
      <c r="H685" s="42" t="s">
        <v>2027</v>
      </c>
      <c r="I685" s="177" t="s">
        <v>146</v>
      </c>
      <c r="J685" s="54"/>
      <c r="K685" s="44"/>
      <c r="L685" s="54"/>
      <c r="M685" s="44"/>
      <c r="N685" s="45"/>
      <c r="O685" s="45"/>
      <c r="P685" s="45"/>
      <c r="Q685" s="48" t="s">
        <v>2028</v>
      </c>
      <c r="R685" s="48" t="s">
        <v>2073</v>
      </c>
      <c r="S685" s="46" t="s">
        <v>31</v>
      </c>
      <c r="T685" s="166" t="s">
        <v>470</v>
      </c>
      <c r="U685" s="178"/>
      <c r="V685" s="178"/>
      <c r="W685" s="107" t="str">
        <f>VLOOKUP(TRIM(X685),X10:Y276,2,FALSE)</f>
        <v>Georg</v>
      </c>
      <c r="X685" s="94" t="str">
        <f t="shared" si="22"/>
        <v>4.7</v>
      </c>
      <c r="Y685" s="78"/>
    </row>
    <row r="686" spans="1:25" ht="36.75" customHeight="1" x14ac:dyDescent="0.2">
      <c r="A686" s="165" t="s">
        <v>193</v>
      </c>
      <c r="B686" s="129" t="s">
        <v>131</v>
      </c>
      <c r="C686" s="41" t="s">
        <v>11</v>
      </c>
      <c r="D686" s="79" t="s">
        <v>1</v>
      </c>
      <c r="E686" s="76" t="s">
        <v>1991</v>
      </c>
      <c r="F686" s="42" t="s">
        <v>192</v>
      </c>
      <c r="G686" s="42" t="s">
        <v>432</v>
      </c>
      <c r="H686" s="42" t="s">
        <v>2029</v>
      </c>
      <c r="I686" s="177" t="s">
        <v>2074</v>
      </c>
      <c r="J686" s="54"/>
      <c r="K686" s="44"/>
      <c r="L686" s="54"/>
      <c r="M686" s="44"/>
      <c r="N686" s="45"/>
      <c r="O686" s="188"/>
      <c r="P686" s="45"/>
      <c r="Q686" s="48" t="s">
        <v>2075</v>
      </c>
      <c r="R686" s="48" t="s">
        <v>2163</v>
      </c>
      <c r="S686" s="46" t="s">
        <v>31</v>
      </c>
      <c r="T686" s="166" t="s">
        <v>236</v>
      </c>
      <c r="U686" s="178"/>
      <c r="V686" s="178"/>
      <c r="W686" s="107" t="str">
        <f>VLOOKUP(TRIM(X686),X10:Y276,2,FALSE)</f>
        <v>Georg</v>
      </c>
      <c r="X686" s="94" t="str">
        <f t="shared" si="22"/>
        <v>7.3</v>
      </c>
      <c r="Y686" s="78"/>
    </row>
    <row r="687" spans="1:25" ht="36.75" customHeight="1" x14ac:dyDescent="0.2">
      <c r="A687" s="165" t="s">
        <v>193</v>
      </c>
      <c r="B687" s="129" t="s">
        <v>131</v>
      </c>
      <c r="C687" s="41" t="s">
        <v>11</v>
      </c>
      <c r="D687" s="79" t="s">
        <v>351</v>
      </c>
      <c r="E687" s="76" t="s">
        <v>1992</v>
      </c>
      <c r="F687" s="42" t="s">
        <v>22</v>
      </c>
      <c r="G687" s="42" t="s">
        <v>56</v>
      </c>
      <c r="H687" s="42" t="s">
        <v>2030</v>
      </c>
      <c r="I687" s="177" t="s">
        <v>131</v>
      </c>
      <c r="J687" s="54"/>
      <c r="K687" s="44"/>
      <c r="L687" s="54"/>
      <c r="M687" s="44"/>
      <c r="N687" s="45"/>
      <c r="O687" s="188"/>
      <c r="P687" s="45"/>
      <c r="Q687" s="48" t="s">
        <v>2168</v>
      </c>
      <c r="R687" s="48" t="s">
        <v>2035</v>
      </c>
      <c r="S687" s="46" t="s">
        <v>8</v>
      </c>
      <c r="T687" s="166" t="s">
        <v>1819</v>
      </c>
      <c r="U687" s="178"/>
      <c r="V687" s="178"/>
      <c r="W687" s="107" t="str">
        <f>VLOOKUP(TRIM(X687),X10:Y276,2,FALSE)</f>
        <v>Georg</v>
      </c>
      <c r="X687" s="94" t="str">
        <f t="shared" si="22"/>
        <v>2.2</v>
      </c>
      <c r="Y687" s="78"/>
    </row>
    <row r="688" spans="1:25" ht="36.75" customHeight="1" x14ac:dyDescent="0.2">
      <c r="A688" s="165"/>
      <c r="B688" s="129" t="s">
        <v>131</v>
      </c>
      <c r="C688" s="41" t="s">
        <v>55</v>
      </c>
      <c r="D688" s="79" t="s">
        <v>351</v>
      </c>
      <c r="E688" s="76" t="s">
        <v>1993</v>
      </c>
      <c r="F688" s="42" t="s">
        <v>30</v>
      </c>
      <c r="G688" s="71" t="s">
        <v>56</v>
      </c>
      <c r="H688" s="71" t="s">
        <v>1369</v>
      </c>
      <c r="I688" s="72" t="s">
        <v>1366</v>
      </c>
      <c r="J688" s="73"/>
      <c r="K688" s="150"/>
      <c r="L688" s="73"/>
      <c r="M688" s="150"/>
      <c r="N688" s="73"/>
      <c r="O688" s="191" t="s">
        <v>252</v>
      </c>
      <c r="P688" s="73" t="s">
        <v>1370</v>
      </c>
      <c r="Q688" s="65" t="s">
        <v>2103</v>
      </c>
      <c r="R688" s="65" t="s">
        <v>2104</v>
      </c>
      <c r="S688" s="70"/>
      <c r="T688" s="166" t="s">
        <v>214</v>
      </c>
      <c r="U688" s="178"/>
      <c r="V688" s="178"/>
      <c r="W688" s="107" t="str">
        <f>VLOOKUP(TRIM(X688),X10:Y276,2,FALSE)</f>
        <v>Georg</v>
      </c>
      <c r="X688" s="94" t="str">
        <f t="shared" si="22"/>
        <v>2.2</v>
      </c>
      <c r="Y688" s="78"/>
    </row>
    <row r="689" spans="1:25" ht="36.75" customHeight="1" x14ac:dyDescent="0.2">
      <c r="A689" s="165" t="s">
        <v>193</v>
      </c>
      <c r="B689" s="129" t="s">
        <v>131</v>
      </c>
      <c r="C689" s="41" t="s">
        <v>11</v>
      </c>
      <c r="D689" s="79" t="s">
        <v>351</v>
      </c>
      <c r="E689" s="76" t="s">
        <v>1994</v>
      </c>
      <c r="F689" s="42" t="s">
        <v>30</v>
      </c>
      <c r="G689" s="42" t="s">
        <v>56</v>
      </c>
      <c r="H689" s="42" t="s">
        <v>2043</v>
      </c>
      <c r="I689" s="177" t="s">
        <v>2039</v>
      </c>
      <c r="J689" s="54"/>
      <c r="K689" s="44"/>
      <c r="L689" s="54"/>
      <c r="M689" s="44"/>
      <c r="N689" s="45"/>
      <c r="O689" s="188"/>
      <c r="P689" s="45"/>
      <c r="Q689" s="48" t="s">
        <v>2040</v>
      </c>
      <c r="R689" s="48" t="s">
        <v>2175</v>
      </c>
      <c r="S689" s="46" t="s">
        <v>2106</v>
      </c>
      <c r="T689" s="166" t="s">
        <v>1905</v>
      </c>
      <c r="U689" s="178"/>
      <c r="V689" s="178"/>
      <c r="W689" s="107" t="str">
        <f>VLOOKUP(TRIM(X689),X10:Y276,2,FALSE)</f>
        <v>Georg</v>
      </c>
      <c r="X689" s="94" t="str">
        <f t="shared" si="22"/>
        <v>2.2</v>
      </c>
      <c r="Y689" s="78"/>
    </row>
    <row r="690" spans="1:25" ht="36.75" customHeight="1" x14ac:dyDescent="0.2">
      <c r="A690" s="165" t="s">
        <v>193</v>
      </c>
      <c r="B690" s="129" t="s">
        <v>131</v>
      </c>
      <c r="C690" s="41" t="s">
        <v>11</v>
      </c>
      <c r="D690" s="79" t="s">
        <v>351</v>
      </c>
      <c r="E690" s="76" t="s">
        <v>1995</v>
      </c>
      <c r="F690" s="42" t="s">
        <v>30</v>
      </c>
      <c r="G690" s="42" t="s">
        <v>56</v>
      </c>
      <c r="H690" s="42" t="s">
        <v>1521</v>
      </c>
      <c r="I690" s="177" t="s">
        <v>2044</v>
      </c>
      <c r="J690" s="54"/>
      <c r="K690" s="44"/>
      <c r="L690" s="54"/>
      <c r="M690" s="44"/>
      <c r="N690" s="45"/>
      <c r="O690" s="188" t="s">
        <v>252</v>
      </c>
      <c r="P690" s="45" t="s">
        <v>1214</v>
      </c>
      <c r="Q690" s="48" t="s">
        <v>1696</v>
      </c>
      <c r="R690" s="48" t="s">
        <v>2100</v>
      </c>
      <c r="S690" s="46" t="s">
        <v>2099</v>
      </c>
      <c r="T690" s="166" t="s">
        <v>1322</v>
      </c>
      <c r="U690" s="178"/>
      <c r="V690" s="178"/>
      <c r="W690" s="107" t="str">
        <f>VLOOKUP(TRIM(X690),X10:Y276,2,FALSE)</f>
        <v>Georg</v>
      </c>
      <c r="X690" s="94" t="str">
        <f t="shared" si="22"/>
        <v>2.2</v>
      </c>
      <c r="Y690" s="78"/>
    </row>
    <row r="691" spans="1:25" ht="36.75" customHeight="1" x14ac:dyDescent="0.2">
      <c r="A691" s="165" t="s">
        <v>193</v>
      </c>
      <c r="B691" s="129" t="s">
        <v>131</v>
      </c>
      <c r="C691" s="41" t="s">
        <v>11</v>
      </c>
      <c r="D691" s="79" t="s">
        <v>18</v>
      </c>
      <c r="E691" s="76" t="s">
        <v>1996</v>
      </c>
      <c r="F691" s="42" t="s">
        <v>22</v>
      </c>
      <c r="G691" s="42" t="s">
        <v>56</v>
      </c>
      <c r="H691" s="42" t="s">
        <v>2049</v>
      </c>
      <c r="I691" s="177" t="s">
        <v>131</v>
      </c>
      <c r="J691" s="54"/>
      <c r="K691" s="44"/>
      <c r="L691" s="54"/>
      <c r="M691" s="44"/>
      <c r="N691" s="45"/>
      <c r="O691" s="188"/>
      <c r="P691" s="45"/>
      <c r="Q691" s="48" t="s">
        <v>1824</v>
      </c>
      <c r="R691" s="48" t="s">
        <v>2050</v>
      </c>
      <c r="S691" s="46" t="s">
        <v>8</v>
      </c>
      <c r="T691" s="166" t="s">
        <v>293</v>
      </c>
      <c r="U691" s="178"/>
      <c r="V691" s="178"/>
      <c r="W691" s="107" t="str">
        <f>VLOOKUP(TRIM(X691),X10:Y276,2,FALSE)</f>
        <v>Georg</v>
      </c>
      <c r="X691" s="94" t="str">
        <f t="shared" si="22"/>
        <v>3</v>
      </c>
      <c r="Y691" s="78"/>
    </row>
    <row r="692" spans="1:25" ht="36.75" customHeight="1" x14ac:dyDescent="0.2">
      <c r="A692" s="165" t="s">
        <v>193</v>
      </c>
      <c r="B692" s="129" t="s">
        <v>131</v>
      </c>
      <c r="C692" s="41" t="s">
        <v>11</v>
      </c>
      <c r="D692" s="79" t="s">
        <v>362</v>
      </c>
      <c r="E692" s="76" t="s">
        <v>1997</v>
      </c>
      <c r="F692" s="42" t="s">
        <v>23</v>
      </c>
      <c r="G692" s="42" t="s">
        <v>26</v>
      </c>
      <c r="H692" s="42" t="s">
        <v>2052</v>
      </c>
      <c r="I692" s="177" t="s">
        <v>2053</v>
      </c>
      <c r="J692" s="54"/>
      <c r="K692" s="44"/>
      <c r="L692" s="54"/>
      <c r="M692" s="44"/>
      <c r="N692" s="45"/>
      <c r="O692" s="188" t="s">
        <v>213</v>
      </c>
      <c r="P692" s="45" t="s">
        <v>2054</v>
      </c>
      <c r="Q692" s="48" t="s">
        <v>2055</v>
      </c>
      <c r="R692" s="48" t="s">
        <v>73</v>
      </c>
      <c r="S692" s="83" t="s">
        <v>73</v>
      </c>
      <c r="T692" s="166" t="s">
        <v>2056</v>
      </c>
      <c r="U692" s="178"/>
      <c r="V692" s="178"/>
      <c r="W692" s="107" t="str">
        <f>VLOOKUP(TRIM(X692),X10:Y276,2,FALSE)</f>
        <v>Georg</v>
      </c>
      <c r="X692" s="94" t="str">
        <f t="shared" si="22"/>
        <v>4.7</v>
      </c>
      <c r="Y692" s="78"/>
    </row>
    <row r="693" spans="1:25" ht="36.75" customHeight="1" x14ac:dyDescent="0.2">
      <c r="A693" s="165" t="s">
        <v>193</v>
      </c>
      <c r="B693" s="129" t="s">
        <v>131</v>
      </c>
      <c r="C693" s="41" t="s">
        <v>11</v>
      </c>
      <c r="D693" s="79" t="s">
        <v>362</v>
      </c>
      <c r="E693" s="76" t="s">
        <v>1998</v>
      </c>
      <c r="F693" s="42" t="s">
        <v>23</v>
      </c>
      <c r="G693" s="42" t="s">
        <v>26</v>
      </c>
      <c r="H693" s="42" t="s">
        <v>2057</v>
      </c>
      <c r="I693" s="177" t="s">
        <v>2058</v>
      </c>
      <c r="J693" s="54"/>
      <c r="K693" s="44"/>
      <c r="L693" s="54"/>
      <c r="M693" s="44"/>
      <c r="N693" s="45"/>
      <c r="O693" s="188" t="s">
        <v>213</v>
      </c>
      <c r="P693" s="45" t="s">
        <v>2059</v>
      </c>
      <c r="Q693" s="48" t="s">
        <v>2051</v>
      </c>
      <c r="R693" s="48" t="s">
        <v>73</v>
      </c>
      <c r="S693" s="83" t="s">
        <v>73</v>
      </c>
      <c r="T693" s="166" t="s">
        <v>2060</v>
      </c>
      <c r="U693" s="178"/>
      <c r="V693" s="178"/>
      <c r="W693" s="107" t="str">
        <f>VLOOKUP(TRIM(X693),X10:Y276,2,FALSE)</f>
        <v>Georg</v>
      </c>
      <c r="X693" s="94" t="str">
        <f t="shared" si="22"/>
        <v>4.7</v>
      </c>
      <c r="Y693" s="78"/>
    </row>
    <row r="694" spans="1:25" ht="36.75" customHeight="1" x14ac:dyDescent="0.2">
      <c r="A694" s="165" t="s">
        <v>193</v>
      </c>
      <c r="B694" s="129" t="s">
        <v>131</v>
      </c>
      <c r="C694" s="41" t="s">
        <v>11</v>
      </c>
      <c r="D694" s="79" t="s">
        <v>368</v>
      </c>
      <c r="E694" s="76" t="s">
        <v>1999</v>
      </c>
      <c r="F694" s="42" t="s">
        <v>179</v>
      </c>
      <c r="G694" s="42" t="s">
        <v>56</v>
      </c>
      <c r="H694" s="42" t="s">
        <v>1271</v>
      </c>
      <c r="I694" s="177" t="s">
        <v>29</v>
      </c>
      <c r="J694" s="54"/>
      <c r="K694" s="44"/>
      <c r="L694" s="54"/>
      <c r="M694" s="44"/>
      <c r="N694" s="45"/>
      <c r="O694" s="188"/>
      <c r="P694" s="45"/>
      <c r="Q694" s="48" t="s">
        <v>1658</v>
      </c>
      <c r="R694" s="48" t="s">
        <v>2114</v>
      </c>
      <c r="S694" s="46" t="s">
        <v>8</v>
      </c>
      <c r="T694" s="166" t="s">
        <v>120</v>
      </c>
      <c r="U694" s="178"/>
      <c r="V694" s="178"/>
      <c r="W694" s="107" t="str">
        <f>VLOOKUP(TRIM(X694),X10:Y276,2,FALSE)</f>
        <v>Georg</v>
      </c>
      <c r="X694" s="94" t="str">
        <f t="shared" si="22"/>
        <v>6.4</v>
      </c>
      <c r="Y694" s="78"/>
    </row>
    <row r="695" spans="1:25" ht="36.75" customHeight="1" x14ac:dyDescent="0.2">
      <c r="A695" s="165" t="s">
        <v>193</v>
      </c>
      <c r="B695" s="129" t="s">
        <v>131</v>
      </c>
      <c r="C695" s="41" t="s">
        <v>11</v>
      </c>
      <c r="D695" s="79" t="s">
        <v>1</v>
      </c>
      <c r="E695" s="76" t="s">
        <v>2000</v>
      </c>
      <c r="F695" s="42" t="s">
        <v>75</v>
      </c>
      <c r="G695" s="42" t="s">
        <v>432</v>
      </c>
      <c r="H695" s="42" t="s">
        <v>1859</v>
      </c>
      <c r="I695" s="177" t="s">
        <v>1876</v>
      </c>
      <c r="J695" s="54"/>
      <c r="K695" s="44"/>
      <c r="L695" s="54"/>
      <c r="M695" s="44"/>
      <c r="N695" s="45"/>
      <c r="O695" s="188"/>
      <c r="P695" s="45"/>
      <c r="Q695" s="48" t="s">
        <v>1962</v>
      </c>
      <c r="R695" s="48" t="s">
        <v>2151</v>
      </c>
      <c r="S695" s="83" t="s">
        <v>74</v>
      </c>
      <c r="T695" s="166" t="s">
        <v>1460</v>
      </c>
      <c r="U695" s="178"/>
      <c r="V695" s="178"/>
      <c r="W695" s="107" t="str">
        <f>VLOOKUP(TRIM(X695),X10:Y276,2,FALSE)</f>
        <v>Georg</v>
      </c>
      <c r="X695" s="94" t="str">
        <f t="shared" si="22"/>
        <v>7.3</v>
      </c>
      <c r="Y695" s="78"/>
    </row>
    <row r="696" spans="1:25" ht="36.75" customHeight="1" x14ac:dyDescent="0.2">
      <c r="A696" s="165" t="s">
        <v>193</v>
      </c>
      <c r="B696" s="129" t="s">
        <v>131</v>
      </c>
      <c r="C696" s="41" t="s">
        <v>11</v>
      </c>
      <c r="D696" s="79" t="s">
        <v>1</v>
      </c>
      <c r="E696" s="76" t="s">
        <v>2001</v>
      </c>
      <c r="F696" s="42" t="s">
        <v>75</v>
      </c>
      <c r="G696" s="42" t="s">
        <v>432</v>
      </c>
      <c r="H696" s="42" t="s">
        <v>1860</v>
      </c>
      <c r="I696" s="177" t="s">
        <v>1877</v>
      </c>
      <c r="J696" s="54"/>
      <c r="K696" s="44"/>
      <c r="L696" s="54"/>
      <c r="M696" s="44"/>
      <c r="N696" s="45"/>
      <c r="O696" s="188"/>
      <c r="P696" s="45"/>
      <c r="Q696" s="48" t="s">
        <v>2076</v>
      </c>
      <c r="R696" s="48" t="s">
        <v>2152</v>
      </c>
      <c r="S696" s="83" t="s">
        <v>74</v>
      </c>
      <c r="T696" s="166" t="s">
        <v>2094</v>
      </c>
      <c r="U696" s="178"/>
      <c r="V696" s="178"/>
      <c r="W696" s="107" t="str">
        <f>VLOOKUP(TRIM(X696),X10:Y276,2,FALSE)</f>
        <v>Georg</v>
      </c>
      <c r="X696" s="94" t="str">
        <f t="shared" si="22"/>
        <v>7.3</v>
      </c>
      <c r="Y696" s="78"/>
    </row>
    <row r="697" spans="1:25" ht="36.75" customHeight="1" x14ac:dyDescent="0.2">
      <c r="A697" s="165" t="s">
        <v>193</v>
      </c>
      <c r="B697" s="129" t="s">
        <v>131</v>
      </c>
      <c r="C697" s="41" t="s">
        <v>11</v>
      </c>
      <c r="D697" s="79" t="s">
        <v>1</v>
      </c>
      <c r="E697" s="76" t="s">
        <v>2002</v>
      </c>
      <c r="F697" s="42" t="s">
        <v>75</v>
      </c>
      <c r="G697" s="42" t="s">
        <v>432</v>
      </c>
      <c r="H697" s="42" t="s">
        <v>1862</v>
      </c>
      <c r="I697" s="177" t="s">
        <v>1879</v>
      </c>
      <c r="J697" s="54"/>
      <c r="K697" s="44"/>
      <c r="L697" s="54"/>
      <c r="M697" s="44"/>
      <c r="N697" s="45"/>
      <c r="O697" s="188"/>
      <c r="P697" s="45"/>
      <c r="Q697" s="48" t="s">
        <v>1966</v>
      </c>
      <c r="R697" s="48" t="s">
        <v>2153</v>
      </c>
      <c r="S697" s="83" t="s">
        <v>74</v>
      </c>
      <c r="T697" s="166" t="s">
        <v>461</v>
      </c>
      <c r="U697" s="178"/>
      <c r="V697" s="178"/>
      <c r="W697" s="107" t="str">
        <f>VLOOKUP(TRIM(X697),X10:Y276,2,FALSE)</f>
        <v>Georg</v>
      </c>
      <c r="X697" s="94" t="str">
        <f t="shared" si="22"/>
        <v>7.3</v>
      </c>
      <c r="Y697" s="78"/>
    </row>
    <row r="698" spans="1:25" ht="36.75" customHeight="1" x14ac:dyDescent="0.2">
      <c r="A698" s="165" t="s">
        <v>193</v>
      </c>
      <c r="B698" s="129" t="s">
        <v>131</v>
      </c>
      <c r="C698" s="41" t="s">
        <v>11</v>
      </c>
      <c r="D698" s="79" t="s">
        <v>1</v>
      </c>
      <c r="E698" s="76" t="s">
        <v>2003</v>
      </c>
      <c r="F698" s="42" t="s">
        <v>75</v>
      </c>
      <c r="G698" s="42" t="s">
        <v>432</v>
      </c>
      <c r="H698" s="42" t="s">
        <v>1866</v>
      </c>
      <c r="I698" s="177" t="s">
        <v>1881</v>
      </c>
      <c r="J698" s="54"/>
      <c r="K698" s="44"/>
      <c r="L698" s="54"/>
      <c r="M698" s="44"/>
      <c r="N698" s="45"/>
      <c r="O698" s="188"/>
      <c r="P698" s="45"/>
      <c r="Q698" s="48" t="s">
        <v>1963</v>
      </c>
      <c r="R698" s="48" t="s">
        <v>2154</v>
      </c>
      <c r="S698" s="83" t="s">
        <v>74</v>
      </c>
      <c r="T698" s="166" t="s">
        <v>1545</v>
      </c>
      <c r="U698" s="178"/>
      <c r="V698" s="178"/>
      <c r="W698" s="107" t="str">
        <f>VLOOKUP(TRIM(X698),X10:Y276,2,FALSE)</f>
        <v>Georg</v>
      </c>
      <c r="X698" s="94" t="str">
        <f t="shared" si="22"/>
        <v>7.3</v>
      </c>
      <c r="Y698" s="78"/>
    </row>
    <row r="699" spans="1:25" ht="36.75" customHeight="1" x14ac:dyDescent="0.2">
      <c r="A699" s="165" t="s">
        <v>193</v>
      </c>
      <c r="B699" s="129" t="s">
        <v>131</v>
      </c>
      <c r="C699" s="41" t="s">
        <v>11</v>
      </c>
      <c r="D699" s="79" t="s">
        <v>1</v>
      </c>
      <c r="E699" s="76" t="s">
        <v>2004</v>
      </c>
      <c r="F699" s="42" t="s">
        <v>75</v>
      </c>
      <c r="G699" s="42" t="s">
        <v>432</v>
      </c>
      <c r="H699" s="42" t="s">
        <v>1867</v>
      </c>
      <c r="I699" s="177" t="s">
        <v>1882</v>
      </c>
      <c r="J699" s="54"/>
      <c r="K699" s="44"/>
      <c r="L699" s="54"/>
      <c r="M699" s="44"/>
      <c r="N699" s="45"/>
      <c r="O699" s="188"/>
      <c r="P699" s="45"/>
      <c r="Q699" s="48" t="s">
        <v>1968</v>
      </c>
      <c r="R699" s="48" t="s">
        <v>2155</v>
      </c>
      <c r="S699" s="83" t="s">
        <v>74</v>
      </c>
      <c r="T699" s="166" t="s">
        <v>461</v>
      </c>
      <c r="U699" s="178"/>
      <c r="V699" s="178"/>
      <c r="W699" s="107" t="str">
        <f>VLOOKUP(TRIM(X699),X10:Y276,2,FALSE)</f>
        <v>Georg</v>
      </c>
      <c r="X699" s="94" t="str">
        <f t="shared" si="22"/>
        <v>7.3</v>
      </c>
      <c r="Y699" s="78"/>
    </row>
    <row r="700" spans="1:25" ht="36.75" customHeight="1" x14ac:dyDescent="0.2">
      <c r="A700" s="165" t="s">
        <v>193</v>
      </c>
      <c r="B700" s="129" t="s">
        <v>131</v>
      </c>
      <c r="C700" s="41" t="s">
        <v>11</v>
      </c>
      <c r="D700" s="79" t="s">
        <v>1</v>
      </c>
      <c r="E700" s="76" t="s">
        <v>2005</v>
      </c>
      <c r="F700" s="42" t="s">
        <v>75</v>
      </c>
      <c r="G700" s="42" t="s">
        <v>432</v>
      </c>
      <c r="H700" s="42" t="s">
        <v>1951</v>
      </c>
      <c r="I700" s="177" t="s">
        <v>1896</v>
      </c>
      <c r="J700" s="54"/>
      <c r="K700" s="44"/>
      <c r="L700" s="54"/>
      <c r="M700" s="44"/>
      <c r="N700" s="45"/>
      <c r="O700" s="188"/>
      <c r="P700" s="45"/>
      <c r="Q700" s="48" t="s">
        <v>1895</v>
      </c>
      <c r="R700" s="48" t="s">
        <v>2156</v>
      </c>
      <c r="S700" s="83" t="s">
        <v>74</v>
      </c>
      <c r="T700" s="166" t="s">
        <v>195</v>
      </c>
      <c r="U700" s="178"/>
      <c r="V700" s="178"/>
      <c r="W700" s="107" t="str">
        <f>VLOOKUP(TRIM(X700),X10:Y276,2,FALSE)</f>
        <v>Georg</v>
      </c>
      <c r="X700" s="94" t="str">
        <f t="shared" si="22"/>
        <v>7.3</v>
      </c>
      <c r="Y700" s="78"/>
    </row>
    <row r="701" spans="1:25" ht="36.75" customHeight="1" x14ac:dyDescent="0.2">
      <c r="A701" s="165" t="s">
        <v>193</v>
      </c>
      <c r="B701" s="129" t="s">
        <v>131</v>
      </c>
      <c r="C701" s="41" t="s">
        <v>11</v>
      </c>
      <c r="D701" s="79" t="s">
        <v>1</v>
      </c>
      <c r="E701" s="76" t="s">
        <v>2006</v>
      </c>
      <c r="F701" s="42" t="s">
        <v>75</v>
      </c>
      <c r="G701" s="42" t="s">
        <v>432</v>
      </c>
      <c r="H701" s="42" t="s">
        <v>1871</v>
      </c>
      <c r="I701" s="177" t="s">
        <v>1885</v>
      </c>
      <c r="J701" s="54"/>
      <c r="K701" s="44"/>
      <c r="L701" s="54"/>
      <c r="M701" s="44"/>
      <c r="N701" s="45"/>
      <c r="O701" s="188"/>
      <c r="P701" s="45"/>
      <c r="Q701" s="48" t="s">
        <v>2014</v>
      </c>
      <c r="R701" s="48" t="s">
        <v>2157</v>
      </c>
      <c r="S701" s="83" t="s">
        <v>74</v>
      </c>
      <c r="T701" s="166" t="s">
        <v>238</v>
      </c>
      <c r="U701" s="178"/>
      <c r="V701" s="178"/>
      <c r="W701" s="107" t="str">
        <f>VLOOKUP(TRIM(X701),X10:Y276,2,FALSE)</f>
        <v>Georg</v>
      </c>
      <c r="X701" s="94" t="str">
        <f t="shared" si="22"/>
        <v>7.3</v>
      </c>
      <c r="Y701" s="78"/>
    </row>
    <row r="702" spans="1:25" ht="36.75" customHeight="1" x14ac:dyDescent="0.2">
      <c r="A702" s="165" t="s">
        <v>193</v>
      </c>
      <c r="B702" s="129" t="s">
        <v>131</v>
      </c>
      <c r="C702" s="41" t="s">
        <v>11</v>
      </c>
      <c r="D702" s="79" t="s">
        <v>1</v>
      </c>
      <c r="E702" s="76" t="s">
        <v>2007</v>
      </c>
      <c r="F702" s="42" t="s">
        <v>25</v>
      </c>
      <c r="G702" s="42" t="s">
        <v>432</v>
      </c>
      <c r="H702" s="42" t="s">
        <v>1797</v>
      </c>
      <c r="I702" s="177" t="s">
        <v>13</v>
      </c>
      <c r="J702" s="54"/>
      <c r="K702" s="44"/>
      <c r="L702" s="54"/>
      <c r="M702" s="44"/>
      <c r="N702" s="45"/>
      <c r="O702" s="188"/>
      <c r="P702" s="45"/>
      <c r="Q702" s="48" t="s">
        <v>1814</v>
      </c>
      <c r="R702" s="48" t="s">
        <v>2147</v>
      </c>
      <c r="S702" s="46" t="s">
        <v>2146</v>
      </c>
      <c r="T702" s="166" t="s">
        <v>458</v>
      </c>
      <c r="U702" s="178"/>
      <c r="V702" s="178"/>
      <c r="W702" s="107" t="str">
        <f>VLOOKUP(TRIM(X702),X10:Y276,2,FALSE)</f>
        <v>Georg</v>
      </c>
      <c r="X702" s="94" t="str">
        <f t="shared" si="22"/>
        <v>7.3</v>
      </c>
      <c r="Y702" s="78"/>
    </row>
    <row r="703" spans="1:25" ht="36.75" customHeight="1" x14ac:dyDescent="0.2">
      <c r="A703" s="165" t="s">
        <v>193</v>
      </c>
      <c r="B703" s="129" t="s">
        <v>131</v>
      </c>
      <c r="C703" s="41" t="s">
        <v>11</v>
      </c>
      <c r="D703" s="79" t="s">
        <v>351</v>
      </c>
      <c r="E703" s="76" t="s">
        <v>2008</v>
      </c>
      <c r="F703" s="42" t="s">
        <v>22</v>
      </c>
      <c r="G703" s="42" t="s">
        <v>56</v>
      </c>
      <c r="H703" s="42" t="s">
        <v>2101</v>
      </c>
      <c r="I703" s="177" t="s">
        <v>131</v>
      </c>
      <c r="J703" s="54"/>
      <c r="K703" s="44"/>
      <c r="L703" s="54"/>
      <c r="M703" s="44"/>
      <c r="N703" s="45"/>
      <c r="O703" s="188" t="s">
        <v>252</v>
      </c>
      <c r="P703" s="45" t="s">
        <v>1214</v>
      </c>
      <c r="Q703" s="48" t="s">
        <v>2169</v>
      </c>
      <c r="R703" s="48" t="s">
        <v>2102</v>
      </c>
      <c r="S703" s="46" t="s">
        <v>8</v>
      </c>
      <c r="T703" s="166" t="s">
        <v>1322</v>
      </c>
      <c r="U703" s="178"/>
      <c r="V703" s="178"/>
      <c r="W703" s="107" t="str">
        <f>VLOOKUP(TRIM(X703),X10:Y276,2,FALSE)</f>
        <v>Georg</v>
      </c>
      <c r="X703" s="94" t="str">
        <f t="shared" si="22"/>
        <v>2.2</v>
      </c>
      <c r="Y703" s="78"/>
    </row>
    <row r="704" spans="1:25" ht="36.75" customHeight="1" x14ac:dyDescent="0.2">
      <c r="A704" s="165" t="s">
        <v>193</v>
      </c>
      <c r="B704" s="129" t="s">
        <v>131</v>
      </c>
      <c r="C704" s="41" t="s">
        <v>11</v>
      </c>
      <c r="D704" s="79" t="s">
        <v>351</v>
      </c>
      <c r="E704" s="76" t="s">
        <v>2009</v>
      </c>
      <c r="F704" s="42" t="s">
        <v>22</v>
      </c>
      <c r="G704" s="42" t="s">
        <v>56</v>
      </c>
      <c r="H704" s="42" t="s">
        <v>2043</v>
      </c>
      <c r="I704" s="177" t="s">
        <v>131</v>
      </c>
      <c r="J704" s="54"/>
      <c r="K704" s="44"/>
      <c r="L704" s="54"/>
      <c r="M704" s="44"/>
      <c r="N704" s="45"/>
      <c r="O704" s="188"/>
      <c r="P704" s="45"/>
      <c r="Q704" s="48" t="s">
        <v>2108</v>
      </c>
      <c r="R704" s="48" t="s">
        <v>2107</v>
      </c>
      <c r="S704" s="46" t="s">
        <v>8</v>
      </c>
      <c r="T704" s="166" t="s">
        <v>1905</v>
      </c>
      <c r="U704" s="178"/>
      <c r="V704" s="178"/>
      <c r="W704" s="107" t="str">
        <f>VLOOKUP(TRIM(X704),X10:Y276,2,FALSE)</f>
        <v>Georg</v>
      </c>
      <c r="X704" s="94" t="str">
        <f t="shared" si="22"/>
        <v>2.2</v>
      </c>
      <c r="Y704" s="78"/>
    </row>
    <row r="705" spans="1:25" ht="36.75" customHeight="1" x14ac:dyDescent="0.2">
      <c r="A705" s="165" t="s">
        <v>193</v>
      </c>
      <c r="B705" s="129" t="s">
        <v>131</v>
      </c>
      <c r="C705" s="41" t="s">
        <v>11</v>
      </c>
      <c r="D705" s="79" t="s">
        <v>384</v>
      </c>
      <c r="E705" s="76" t="s">
        <v>2010</v>
      </c>
      <c r="F705" s="42" t="s">
        <v>75</v>
      </c>
      <c r="G705" s="42" t="s">
        <v>122</v>
      </c>
      <c r="H705" s="42" t="s">
        <v>1721</v>
      </c>
      <c r="I705" s="177" t="s">
        <v>1724</v>
      </c>
      <c r="J705" s="54"/>
      <c r="K705" s="44"/>
      <c r="L705" s="54"/>
      <c r="M705" s="44"/>
      <c r="N705" s="45"/>
      <c r="O705" s="188"/>
      <c r="P705" s="45"/>
      <c r="Q705" s="48" t="s">
        <v>1721</v>
      </c>
      <c r="R705" s="48" t="s">
        <v>2125</v>
      </c>
      <c r="S705" s="46" t="s">
        <v>31</v>
      </c>
      <c r="T705" s="166" t="s">
        <v>166</v>
      </c>
      <c r="U705" s="178"/>
      <c r="V705" s="178"/>
      <c r="W705" s="107" t="str">
        <f>VLOOKUP(TRIM(X705),X10:Y276,2,FALSE)</f>
        <v>Georg</v>
      </c>
      <c r="X705" s="94" t="str">
        <f t="shared" si="22"/>
        <v>19.1</v>
      </c>
      <c r="Y705" s="78"/>
    </row>
    <row r="706" spans="1:25" ht="36.75" customHeight="1" x14ac:dyDescent="0.2">
      <c r="A706" s="165" t="s">
        <v>193</v>
      </c>
      <c r="B706" s="129" t="s">
        <v>131</v>
      </c>
      <c r="C706" s="41" t="s">
        <v>11</v>
      </c>
      <c r="D706" s="79" t="s">
        <v>1</v>
      </c>
      <c r="E706" s="76" t="s">
        <v>2011</v>
      </c>
      <c r="F706" s="42" t="s">
        <v>25</v>
      </c>
      <c r="G706" s="42" t="s">
        <v>432</v>
      </c>
      <c r="H706" s="42" t="s">
        <v>1797</v>
      </c>
      <c r="I706" s="177" t="s">
        <v>13</v>
      </c>
      <c r="J706" s="54"/>
      <c r="K706" s="44"/>
      <c r="L706" s="54"/>
      <c r="M706" s="44"/>
      <c r="N706" s="45"/>
      <c r="O706" s="188"/>
      <c r="P706" s="45"/>
      <c r="Q706" s="48" t="s">
        <v>1814</v>
      </c>
      <c r="R706" s="48" t="s">
        <v>2150</v>
      </c>
      <c r="S706" s="83" t="s">
        <v>74</v>
      </c>
      <c r="T706" s="166" t="s">
        <v>458</v>
      </c>
      <c r="U706" s="178"/>
      <c r="V706" s="178"/>
      <c r="W706" s="107" t="str">
        <f>VLOOKUP(TRIM(X706),X10:Y276,2,FALSE)</f>
        <v>Georg</v>
      </c>
      <c r="X706" s="94" t="str">
        <f t="shared" si="22"/>
        <v>7.3</v>
      </c>
      <c r="Y706" s="78"/>
    </row>
  </sheetData>
  <autoFilter ref="B1:W715" xr:uid="{00000000-0009-0000-0000-000003000000}"/>
  <mergeCells count="2">
    <mergeCell ref="A2:E2"/>
    <mergeCell ref="Q12:R12"/>
  </mergeCells>
  <conditionalFormatting sqref="K3 O3 O5:O6 O97:O277 O707:O65536">
    <cfRule type="cellIs" dxfId="3862" priority="1712" stopIfTrue="1" operator="equal">
      <formula>"LS In"</formula>
    </cfRule>
    <cfRule type="cellIs" dxfId="3861" priority="1713" stopIfTrue="1" operator="equal">
      <formula>"LS Out"</formula>
    </cfRule>
  </conditionalFormatting>
  <conditionalFormatting sqref="C117:C119 C121 C123 C125 C127 C129 C131 C133 C135 C137 C139 C141 C143 C145 C147 C149 C151 C153 C155 C157 C159 C161 C163 C165 C167 C169 C171 C173 C175 C177 C179 C181 C183 C185 C187 C189 C191 C193 C195 C197 C199 C201 C203 C205 C207 C209 C211 C213 C215 C217 C219 B220 B221:C221 C223 C225 C227 C229 C231 C233 C235 C237 C239 C241 C243 C245 C247 B277:C277 B249:C249 C251 C253 C275 B222:B248 B250:B276 B278">
    <cfRule type="cellIs" dxfId="3860" priority="1711" stopIfTrue="1" operator="equal">
      <formula>""</formula>
    </cfRule>
  </conditionalFormatting>
  <conditionalFormatting sqref="J95:P277 J278:N278 P278">
    <cfRule type="cellIs" dxfId="3859" priority="1710" stopIfTrue="1" operator="equal">
      <formula>""</formula>
    </cfRule>
  </conditionalFormatting>
  <conditionalFormatting sqref="C7:C278 C492:C496 C506:C508 C510:C511 C526 C531 C540:C543 C498:C503 C545 C280:C488 C707:C65536">
    <cfRule type="cellIs" dxfId="3858" priority="1707" stopIfTrue="1" operator="equal">
      <formula>"Y"</formula>
    </cfRule>
    <cfRule type="cellIs" dxfId="3857" priority="1708" stopIfTrue="1" operator="equal">
      <formula>""</formula>
    </cfRule>
    <cfRule type="cellIs" dxfId="3856" priority="1709" stopIfTrue="1" operator="equal">
      <formula>"W"</formula>
    </cfRule>
  </conditionalFormatting>
  <conditionalFormatting sqref="D276:D278 D501:D503 D506:D508 D510:D511 D526 D540:D543 D545 D409:D495 D280:D407">
    <cfRule type="cellIs" dxfId="3855" priority="1705" stopIfTrue="1" operator="equal">
      <formula>""</formula>
    </cfRule>
    <cfRule type="cellIs" dxfId="3854" priority="1706" stopIfTrue="1" operator="between">
      <formula>"10.7.1"</formula>
      <formula>"10.7.5"</formula>
    </cfRule>
  </conditionalFormatting>
  <conditionalFormatting sqref="Q1:Q8 Q12 P1 Q277:Q278 Q707:Q65536">
    <cfRule type="cellIs" dxfId="3853" priority="1703" stopIfTrue="1" operator="equal">
      <formula>""</formula>
    </cfRule>
    <cfRule type="cellIs" dxfId="3852" priority="1704" stopIfTrue="1" operator="equal">
      <formula>"-"</formula>
    </cfRule>
  </conditionalFormatting>
  <conditionalFormatting sqref="V1:V278 V707:V65536">
    <cfRule type="cellIs" dxfId="3851" priority="1702" stopIfTrue="1" operator="equal">
      <formula>"B-A"</formula>
    </cfRule>
  </conditionalFormatting>
  <conditionalFormatting sqref="W1:W278 W280:W549 W707:W65536">
    <cfRule type="cellIs" dxfId="3850" priority="1699" stopIfTrue="1" operator="equal">
      <formula>"Frank"</formula>
    </cfRule>
    <cfRule type="cellIs" dxfId="3849" priority="1700" stopIfTrue="1" operator="equal">
      <formula>"Ivano"</formula>
    </cfRule>
    <cfRule type="cellIs" dxfId="3848" priority="1701" stopIfTrue="1" operator="equal">
      <formula>"Erik"</formula>
    </cfRule>
  </conditionalFormatting>
  <conditionalFormatting sqref="T277 S277:S279">
    <cfRule type="cellIs" dxfId="3847" priority="1698" stopIfTrue="1" operator="notEqual">
      <formula>""</formula>
    </cfRule>
  </conditionalFormatting>
  <conditionalFormatting sqref="T4 U1:U278 U707:U65536">
    <cfRule type="cellIs" dxfId="3846" priority="1661" stopIfTrue="1" operator="equal">
      <formula>"REPLY OPEN"</formula>
    </cfRule>
    <cfRule type="cellIs" dxfId="3845" priority="1697" stopIfTrue="1" operator="equal">
      <formula>"OPEN"</formula>
    </cfRule>
  </conditionalFormatting>
  <conditionalFormatting sqref="D282 D501:D503 D506:D508 D510:D511 D526 D540:D543 D545 D409:D495 D284 D286 D288 D290 D298 D292 D294 D296 D300 D302 D304 D306 D308:D407">
    <cfRule type="cellIs" dxfId="3844" priority="1695" stopIfTrue="1" operator="equal">
      <formula>""</formula>
    </cfRule>
    <cfRule type="cellIs" dxfId="3843" priority="1696" stopIfTrue="1" operator="between">
      <formula>"10.7.1"</formula>
      <formula>"10.7.5"</formula>
    </cfRule>
  </conditionalFormatting>
  <conditionalFormatting sqref="O5">
    <cfRule type="cellIs" dxfId="3842" priority="1693" stopIfTrue="1" operator="equal">
      <formula>"LS In"</formula>
    </cfRule>
    <cfRule type="cellIs" dxfId="3841" priority="1694" stopIfTrue="1" operator="equal">
      <formula>"LS Out"</formula>
    </cfRule>
  </conditionalFormatting>
  <conditionalFormatting sqref="O3">
    <cfRule type="cellIs" dxfId="3840" priority="1691" stopIfTrue="1" operator="equal">
      <formula>"LS In"</formula>
    </cfRule>
    <cfRule type="cellIs" dxfId="3839" priority="1692" stopIfTrue="1" operator="equal">
      <formula>"LS Out"</formula>
    </cfRule>
  </conditionalFormatting>
  <conditionalFormatting sqref="O3">
    <cfRule type="cellIs" dxfId="3838" priority="1689" stopIfTrue="1" operator="equal">
      <formula>"LS In"</formula>
    </cfRule>
    <cfRule type="cellIs" dxfId="3837" priority="1690" stopIfTrue="1" operator="equal">
      <formula>"LS Out"</formula>
    </cfRule>
  </conditionalFormatting>
  <conditionalFormatting sqref="O3">
    <cfRule type="cellIs" dxfId="3836" priority="1687" stopIfTrue="1" operator="equal">
      <formula>"LS In"</formula>
    </cfRule>
    <cfRule type="cellIs" dxfId="3835" priority="1688" stopIfTrue="1" operator="equal">
      <formula>"LS Out"</formula>
    </cfRule>
  </conditionalFormatting>
  <conditionalFormatting sqref="O3">
    <cfRule type="cellIs" dxfId="3834" priority="1685" stopIfTrue="1" operator="equal">
      <formula>"LS In"</formula>
    </cfRule>
    <cfRule type="cellIs" dxfId="3833" priority="1686" stopIfTrue="1" operator="equal">
      <formula>"LS Out"</formula>
    </cfRule>
  </conditionalFormatting>
  <conditionalFormatting sqref="A278 A280:A549">
    <cfRule type="cellIs" dxfId="3832" priority="1683" stopIfTrue="1" operator="equal">
      <formula>"Withdrawn"</formula>
    </cfRule>
    <cfRule type="cellIs" dxfId="3831" priority="1684" stopIfTrue="1" operator="equal">
      <formula>"Available"</formula>
    </cfRule>
  </conditionalFormatting>
  <conditionalFormatting sqref="F276:F278 F1:F8 F707:F65536">
    <cfRule type="cellIs" dxfId="3830" priority="1668" stopIfTrue="1" operator="equal">
      <formula>"DRAFTCR"</formula>
    </cfRule>
    <cfRule type="cellIs" dxfId="3829" priority="1669" stopIfTrue="1" operator="equal">
      <formula>"TS OR TR COVER"</formula>
    </cfRule>
    <cfRule type="cellIs" dxfId="3828" priority="1670" stopIfTrue="1" operator="equal">
      <formula>"DRAFT TR"</formula>
    </cfRule>
    <cfRule type="cellIs" dxfId="3827" priority="1671" stopIfTrue="1" operator="equal">
      <formula>"DRAFT TS"</formula>
    </cfRule>
    <cfRule type="cellIs" dxfId="3826" priority="1672" stopIfTrue="1" operator="equal">
      <formula>"SID revised"</formula>
    </cfRule>
    <cfRule type="cellIs" dxfId="3825" priority="1673" stopIfTrue="1" operator="equal">
      <formula>"WID revised"</formula>
    </cfRule>
    <cfRule type="cellIs" dxfId="3824" priority="1674" stopIfTrue="1" operator="equal">
      <formula>"CR pack"</formula>
    </cfRule>
    <cfRule type="cellIs" dxfId="3823" priority="1675" stopIfTrue="1" operator="equal">
      <formula>"WI SUMMARY"</formula>
    </cfRule>
    <cfRule type="cellIs" dxfId="3822" priority="1676" stopIfTrue="1" operator="equal">
      <formula>"pCR"</formula>
    </cfRule>
    <cfRule type="cellIs" dxfId="3821" priority="1677" stopIfTrue="1" operator="equal">
      <formula>"P-CR"</formula>
    </cfRule>
    <cfRule type="cellIs" dxfId="3820" priority="1678" stopIfTrue="1" operator="equal">
      <formula>"LS out"</formula>
    </cfRule>
    <cfRule type="cellIs" dxfId="3819" priority="1679" stopIfTrue="1" operator="equal">
      <formula>"WID new"</formula>
    </cfRule>
    <cfRule type="cellIs" dxfId="3818" priority="1680" stopIfTrue="1" operator="equal">
      <formula>"SID new"</formula>
    </cfRule>
    <cfRule type="cellIs" dxfId="3817" priority="1681" stopIfTrue="1" operator="equal">
      <formula>"LS In"</formula>
    </cfRule>
    <cfRule type="cellIs" dxfId="3816" priority="1682" stopIfTrue="1" operator="equal">
      <formula>"CR"</formula>
    </cfRule>
  </conditionalFormatting>
  <conditionalFormatting sqref="D475">
    <cfRule type="cellIs" dxfId="3815" priority="1666" stopIfTrue="1" operator="equal">
      <formula>""</formula>
    </cfRule>
    <cfRule type="cellIs" dxfId="3814" priority="1667" stopIfTrue="1" operator="between">
      <formula>"10.7.1"</formula>
      <formula>"10.7.5"</formula>
    </cfRule>
  </conditionalFormatting>
  <conditionalFormatting sqref="H4:H5">
    <cfRule type="cellIs" dxfId="3813" priority="1664" stopIfTrue="1" operator="equal">
      <formula>""</formula>
    </cfRule>
    <cfRule type="cellIs" dxfId="3812" priority="1665" stopIfTrue="1" operator="equal">
      <formula>"-"</formula>
    </cfRule>
  </conditionalFormatting>
  <conditionalFormatting sqref="D541">
    <cfRule type="cellIs" dxfId="3811" priority="1662" stopIfTrue="1" operator="equal">
      <formula>""</formula>
    </cfRule>
    <cfRule type="cellIs" dxfId="3810" priority="1663" stopIfTrue="1" operator="between">
      <formula>"10.7.1"</formula>
      <formula>"10.7.5"</formula>
    </cfRule>
  </conditionalFormatting>
  <conditionalFormatting sqref="D408">
    <cfRule type="cellIs" dxfId="3809" priority="1659" stopIfTrue="1" operator="equal">
      <formula>""</formula>
    </cfRule>
    <cfRule type="cellIs" dxfId="3808" priority="1660" stopIfTrue="1" operator="between">
      <formula>"10.7.1"</formula>
      <formula>"10.7.5"</formula>
    </cfRule>
  </conditionalFormatting>
  <conditionalFormatting sqref="D408">
    <cfRule type="cellIs" dxfId="3807" priority="1657" stopIfTrue="1" operator="equal">
      <formula>""</formula>
    </cfRule>
    <cfRule type="cellIs" dxfId="3806" priority="1658" stopIfTrue="1" operator="between">
      <formula>"10.7.1"</formula>
      <formula>"10.7.5"</formula>
    </cfRule>
  </conditionalFormatting>
  <conditionalFormatting sqref="F9:F89">
    <cfRule type="cellIs" dxfId="3805" priority="1642" stopIfTrue="1" operator="equal">
      <formula>"DRAFTCR"</formula>
    </cfRule>
    <cfRule type="cellIs" dxfId="3804" priority="1643" stopIfTrue="1" operator="equal">
      <formula>"TS OR TR COVER"</formula>
    </cfRule>
    <cfRule type="cellIs" dxfId="3803" priority="1644" stopIfTrue="1" operator="equal">
      <formula>"DRAFT TR"</formula>
    </cfRule>
    <cfRule type="cellIs" dxfId="3802" priority="1645" stopIfTrue="1" operator="equal">
      <formula>"DRAFT TS"</formula>
    </cfRule>
    <cfRule type="cellIs" dxfId="3801" priority="1646" stopIfTrue="1" operator="equal">
      <formula>"SID revised"</formula>
    </cfRule>
    <cfRule type="cellIs" dxfId="3800" priority="1647" stopIfTrue="1" operator="equal">
      <formula>"WID revised"</formula>
    </cfRule>
    <cfRule type="cellIs" dxfId="3799" priority="1648" stopIfTrue="1" operator="equal">
      <formula>"CR pack"</formula>
    </cfRule>
    <cfRule type="cellIs" dxfId="3798" priority="1649" stopIfTrue="1" operator="equal">
      <formula>"WI SUMMARY"</formula>
    </cfRule>
    <cfRule type="cellIs" dxfId="3797" priority="1650" stopIfTrue="1" operator="equal">
      <formula>"pCR"</formula>
    </cfRule>
    <cfRule type="cellIs" dxfId="3796" priority="1651" stopIfTrue="1" operator="equal">
      <formula>"P-CR"</formula>
    </cfRule>
    <cfRule type="cellIs" dxfId="3795" priority="1652" stopIfTrue="1" operator="equal">
      <formula>"LS out"</formula>
    </cfRule>
    <cfRule type="cellIs" dxfId="3794" priority="1653" stopIfTrue="1" operator="equal">
      <formula>"WID new"</formula>
    </cfRule>
    <cfRule type="cellIs" dxfId="3793" priority="1654" stopIfTrue="1" operator="equal">
      <formula>"SID new"</formula>
    </cfRule>
    <cfRule type="cellIs" dxfId="3792" priority="1655" stopIfTrue="1" operator="equal">
      <formula>"LS In"</formula>
    </cfRule>
    <cfRule type="cellIs" dxfId="3791" priority="1656" stopIfTrue="1" operator="equal">
      <formula>"CR"</formula>
    </cfRule>
  </conditionalFormatting>
  <conditionalFormatting sqref="F90:F275">
    <cfRule type="cellIs" dxfId="3790" priority="1627" stopIfTrue="1" operator="equal">
      <formula>"DRAFTCR"</formula>
    </cfRule>
    <cfRule type="cellIs" dxfId="3789" priority="1628" stopIfTrue="1" operator="equal">
      <formula>"TS OR TR COVER"</formula>
    </cfRule>
    <cfRule type="cellIs" dxfId="3788" priority="1629" stopIfTrue="1" operator="equal">
      <formula>"DRAFT TR"</formula>
    </cfRule>
    <cfRule type="cellIs" dxfId="3787" priority="1630" stopIfTrue="1" operator="equal">
      <formula>"DRAFT TS"</formula>
    </cfRule>
    <cfRule type="cellIs" dxfId="3786" priority="1631" stopIfTrue="1" operator="equal">
      <formula>"SID revised"</formula>
    </cfRule>
    <cfRule type="cellIs" dxfId="3785" priority="1632" stopIfTrue="1" operator="equal">
      <formula>"WID revised"</formula>
    </cfRule>
    <cfRule type="cellIs" dxfId="3784" priority="1633" stopIfTrue="1" operator="equal">
      <formula>"CR pack"</formula>
    </cfRule>
    <cfRule type="cellIs" dxfId="3783" priority="1634" stopIfTrue="1" operator="equal">
      <formula>"WI SUMMARY"</formula>
    </cfRule>
    <cfRule type="cellIs" dxfId="3782" priority="1635" stopIfTrue="1" operator="equal">
      <formula>"pCR"</formula>
    </cfRule>
    <cfRule type="cellIs" dxfId="3781" priority="1636" stopIfTrue="1" operator="equal">
      <formula>"P-CR"</formula>
    </cfRule>
    <cfRule type="cellIs" dxfId="3780" priority="1637" stopIfTrue="1" operator="equal">
      <formula>"LS out"</formula>
    </cfRule>
    <cfRule type="cellIs" dxfId="3779" priority="1638" stopIfTrue="1" operator="equal">
      <formula>"WID new"</formula>
    </cfRule>
    <cfRule type="cellIs" dxfId="3778" priority="1639" stopIfTrue="1" operator="equal">
      <formula>"SID new"</formula>
    </cfRule>
    <cfRule type="cellIs" dxfId="3777" priority="1640" stopIfTrue="1" operator="equal">
      <formula>"LS In"</formula>
    </cfRule>
    <cfRule type="cellIs" dxfId="3776" priority="1641" stopIfTrue="1" operator="equal">
      <formula>"CR"</formula>
    </cfRule>
  </conditionalFormatting>
  <conditionalFormatting sqref="B279:B496 B498:B522 B525:B531 B535:B536 B540:B543 B545">
    <cfRule type="cellIs" dxfId="3775" priority="1626" stopIfTrue="1" operator="equal">
      <formula>""</formula>
    </cfRule>
  </conditionalFormatting>
  <conditionalFormatting sqref="J279:N279 P279">
    <cfRule type="cellIs" dxfId="3774" priority="1625" stopIfTrue="1" operator="equal">
      <formula>""</formula>
    </cfRule>
  </conditionalFormatting>
  <conditionalFormatting sqref="C279">
    <cfRule type="cellIs" dxfId="3773" priority="1622" stopIfTrue="1" operator="equal">
      <formula>"Y"</formula>
    </cfRule>
    <cfRule type="cellIs" dxfId="3772" priority="1623" stopIfTrue="1" operator="equal">
      <formula>""</formula>
    </cfRule>
    <cfRule type="cellIs" dxfId="3771" priority="1624" stopIfTrue="1" operator="equal">
      <formula>"W"</formula>
    </cfRule>
  </conditionalFormatting>
  <conditionalFormatting sqref="D279">
    <cfRule type="cellIs" dxfId="3770" priority="1620" stopIfTrue="1" operator="equal">
      <formula>""</formula>
    </cfRule>
    <cfRule type="cellIs" dxfId="3769" priority="1621" stopIfTrue="1" operator="between">
      <formula>"10.7.1"</formula>
      <formula>"10.7.5"</formula>
    </cfRule>
  </conditionalFormatting>
  <conditionalFormatting sqref="Q279">
    <cfRule type="cellIs" dxfId="3768" priority="1618" stopIfTrue="1" operator="equal">
      <formula>""</formula>
    </cfRule>
    <cfRule type="cellIs" dxfId="3767" priority="1619" stopIfTrue="1" operator="equal">
      <formula>"-"</formula>
    </cfRule>
  </conditionalFormatting>
  <conditionalFormatting sqref="V279">
    <cfRule type="cellIs" dxfId="3766" priority="1617" stopIfTrue="1" operator="equal">
      <formula>"B-A"</formula>
    </cfRule>
  </conditionalFormatting>
  <conditionalFormatting sqref="W279">
    <cfRule type="cellIs" dxfId="3765" priority="1614" stopIfTrue="1" operator="equal">
      <formula>"Frank"</formula>
    </cfRule>
    <cfRule type="cellIs" dxfId="3764" priority="1615" stopIfTrue="1" operator="equal">
      <formula>"Ivano"</formula>
    </cfRule>
    <cfRule type="cellIs" dxfId="3763" priority="1616" stopIfTrue="1" operator="equal">
      <formula>"Erik"</formula>
    </cfRule>
  </conditionalFormatting>
  <conditionalFormatting sqref="U279">
    <cfRule type="cellIs" dxfId="3762" priority="1595" stopIfTrue="1" operator="equal">
      <formula>"REPLY OPEN"</formula>
    </cfRule>
    <cfRule type="cellIs" dxfId="3761" priority="1613" stopIfTrue="1" operator="equal">
      <formula>"OPEN"</formula>
    </cfRule>
  </conditionalFormatting>
  <conditionalFormatting sqref="A279">
    <cfRule type="cellIs" dxfId="3760" priority="1611" stopIfTrue="1" operator="equal">
      <formula>"Withdrawn"</formula>
    </cfRule>
    <cfRule type="cellIs" dxfId="3759" priority="1612" stopIfTrue="1" operator="equal">
      <formula>"Available"</formula>
    </cfRule>
  </conditionalFormatting>
  <conditionalFormatting sqref="F279">
    <cfRule type="cellIs" dxfId="3758" priority="1596" stopIfTrue="1" operator="equal">
      <formula>"DRAFTCR"</formula>
    </cfRule>
    <cfRule type="cellIs" dxfId="3757" priority="1597" stopIfTrue="1" operator="equal">
      <formula>"TS OR TR COVER"</formula>
    </cfRule>
    <cfRule type="cellIs" dxfId="3756" priority="1598" stopIfTrue="1" operator="equal">
      <formula>"DRAFT TR"</formula>
    </cfRule>
    <cfRule type="cellIs" dxfId="3755" priority="1599" stopIfTrue="1" operator="equal">
      <formula>"DRAFT TS"</formula>
    </cfRule>
    <cfRule type="cellIs" dxfId="3754" priority="1600" stopIfTrue="1" operator="equal">
      <formula>"SID revised"</formula>
    </cfRule>
    <cfRule type="cellIs" dxfId="3753" priority="1601" stopIfTrue="1" operator="equal">
      <formula>"WID revised"</formula>
    </cfRule>
    <cfRule type="cellIs" dxfId="3752" priority="1602" stopIfTrue="1" operator="equal">
      <formula>"CR pack"</formula>
    </cfRule>
    <cfRule type="cellIs" dxfId="3751" priority="1603" stopIfTrue="1" operator="equal">
      <formula>"WI SUMMARY"</formula>
    </cfRule>
    <cfRule type="cellIs" dxfId="3750" priority="1604" stopIfTrue="1" operator="equal">
      <formula>"pCR"</formula>
    </cfRule>
    <cfRule type="cellIs" dxfId="3749" priority="1605" stopIfTrue="1" operator="equal">
      <formula>"P-CR"</formula>
    </cfRule>
    <cfRule type="cellIs" dxfId="3748" priority="1606" stopIfTrue="1" operator="equal">
      <formula>"LS out"</formula>
    </cfRule>
    <cfRule type="cellIs" dxfId="3747" priority="1607" stopIfTrue="1" operator="equal">
      <formula>"WID new"</formula>
    </cfRule>
    <cfRule type="cellIs" dxfId="3746" priority="1608" stopIfTrue="1" operator="equal">
      <formula>"SID new"</formula>
    </cfRule>
    <cfRule type="cellIs" dxfId="3745" priority="1609" stopIfTrue="1" operator="equal">
      <formula>"LS In"</formula>
    </cfRule>
    <cfRule type="cellIs" dxfId="3744" priority="1610" stopIfTrue="1" operator="equal">
      <formula>"CR"</formula>
    </cfRule>
  </conditionalFormatting>
  <conditionalFormatting sqref="C489">
    <cfRule type="cellIs" dxfId="3743" priority="1592" stopIfTrue="1" operator="equal">
      <formula>"Y"</formula>
    </cfRule>
    <cfRule type="cellIs" dxfId="3742" priority="1593" stopIfTrue="1" operator="equal">
      <formula>""</formula>
    </cfRule>
    <cfRule type="cellIs" dxfId="3741" priority="1594" stopIfTrue="1" operator="equal">
      <formula>"W"</formula>
    </cfRule>
  </conditionalFormatting>
  <conditionalFormatting sqref="C490">
    <cfRule type="cellIs" dxfId="3740" priority="1589" stopIfTrue="1" operator="equal">
      <formula>"Y"</formula>
    </cfRule>
    <cfRule type="cellIs" dxfId="3739" priority="1590" stopIfTrue="1" operator="equal">
      <formula>""</formula>
    </cfRule>
    <cfRule type="cellIs" dxfId="3738" priority="1591" stopIfTrue="1" operator="equal">
      <formula>"W"</formula>
    </cfRule>
  </conditionalFormatting>
  <conditionalFormatting sqref="C491">
    <cfRule type="cellIs" dxfId="3737" priority="1586" stopIfTrue="1" operator="equal">
      <formula>"Y"</formula>
    </cfRule>
    <cfRule type="cellIs" dxfId="3736" priority="1587" stopIfTrue="1" operator="equal">
      <formula>""</formula>
    </cfRule>
    <cfRule type="cellIs" dxfId="3735" priority="1588" stopIfTrue="1" operator="equal">
      <formula>"W"</formula>
    </cfRule>
  </conditionalFormatting>
  <conditionalFormatting sqref="D496 D498">
    <cfRule type="cellIs" dxfId="3734" priority="1584" stopIfTrue="1" operator="equal">
      <formula>""</formula>
    </cfRule>
    <cfRule type="cellIs" dxfId="3733" priority="1585" stopIfTrue="1" operator="between">
      <formula>"10.7.1"</formula>
      <formula>"10.7.5"</formula>
    </cfRule>
  </conditionalFormatting>
  <conditionalFormatting sqref="D496 D498">
    <cfRule type="cellIs" dxfId="3732" priority="1582" stopIfTrue="1" operator="equal">
      <formula>""</formula>
    </cfRule>
    <cfRule type="cellIs" dxfId="3731" priority="1583" stopIfTrue="1" operator="between">
      <formula>"10.7.1"</formula>
      <formula>"10.7.5"</formula>
    </cfRule>
  </conditionalFormatting>
  <conditionalFormatting sqref="D499:D500">
    <cfRule type="cellIs" dxfId="3730" priority="1580" stopIfTrue="1" operator="equal">
      <formula>""</formula>
    </cfRule>
    <cfRule type="cellIs" dxfId="3729" priority="1581" stopIfTrue="1" operator="between">
      <formula>"10.7.1"</formula>
      <formula>"10.7.5"</formula>
    </cfRule>
  </conditionalFormatting>
  <conditionalFormatting sqref="D499:D500">
    <cfRule type="cellIs" dxfId="3728" priority="1578" stopIfTrue="1" operator="equal">
      <formula>""</formula>
    </cfRule>
    <cfRule type="cellIs" dxfId="3727" priority="1579" stopIfTrue="1" operator="between">
      <formula>"10.7.1"</formula>
      <formula>"10.7.5"</formula>
    </cfRule>
  </conditionalFormatting>
  <conditionalFormatting sqref="C504">
    <cfRule type="cellIs" dxfId="3726" priority="1575" stopIfTrue="1" operator="equal">
      <formula>"Y"</formula>
    </cfRule>
    <cfRule type="cellIs" dxfId="3725" priority="1576" stopIfTrue="1" operator="equal">
      <formula>""</formula>
    </cfRule>
    <cfRule type="cellIs" dxfId="3724" priority="1577" stopIfTrue="1" operator="equal">
      <formula>"W"</formula>
    </cfRule>
  </conditionalFormatting>
  <conditionalFormatting sqref="D504">
    <cfRule type="cellIs" dxfId="3723" priority="1573" stopIfTrue="1" operator="equal">
      <formula>""</formula>
    </cfRule>
    <cfRule type="cellIs" dxfId="3722" priority="1574" stopIfTrue="1" operator="between">
      <formula>"10.7.1"</formula>
      <formula>"10.7.5"</formula>
    </cfRule>
  </conditionalFormatting>
  <conditionalFormatting sqref="D504">
    <cfRule type="cellIs" dxfId="3721" priority="1571" stopIfTrue="1" operator="equal">
      <formula>""</formula>
    </cfRule>
    <cfRule type="cellIs" dxfId="3720" priority="1572" stopIfTrue="1" operator="between">
      <formula>"10.7.1"</formula>
      <formula>"10.7.5"</formula>
    </cfRule>
  </conditionalFormatting>
  <conditionalFormatting sqref="C505">
    <cfRule type="cellIs" dxfId="3719" priority="1568" stopIfTrue="1" operator="equal">
      <formula>"Y"</formula>
    </cfRule>
    <cfRule type="cellIs" dxfId="3718" priority="1569" stopIfTrue="1" operator="equal">
      <formula>""</formula>
    </cfRule>
    <cfRule type="cellIs" dxfId="3717" priority="1570" stopIfTrue="1" operator="equal">
      <formula>"W"</formula>
    </cfRule>
  </conditionalFormatting>
  <conditionalFormatting sqref="D505">
    <cfRule type="cellIs" dxfId="3716" priority="1566" stopIfTrue="1" operator="equal">
      <formula>""</formula>
    </cfRule>
    <cfRule type="cellIs" dxfId="3715" priority="1567" stopIfTrue="1" operator="between">
      <formula>"10.7.1"</formula>
      <formula>"10.7.5"</formula>
    </cfRule>
  </conditionalFormatting>
  <conditionalFormatting sqref="D505">
    <cfRule type="cellIs" dxfId="3714" priority="1564" stopIfTrue="1" operator="equal">
      <formula>""</formula>
    </cfRule>
    <cfRule type="cellIs" dxfId="3713" priority="1565" stopIfTrue="1" operator="between">
      <formula>"10.7.1"</formula>
      <formula>"10.7.5"</formula>
    </cfRule>
  </conditionalFormatting>
  <conditionalFormatting sqref="C509">
    <cfRule type="cellIs" dxfId="3712" priority="1561" stopIfTrue="1" operator="equal">
      <formula>"Y"</formula>
    </cfRule>
    <cfRule type="cellIs" dxfId="3711" priority="1562" stopIfTrue="1" operator="equal">
      <formula>""</formula>
    </cfRule>
    <cfRule type="cellIs" dxfId="3710" priority="1563" stopIfTrue="1" operator="equal">
      <formula>"W"</formula>
    </cfRule>
  </conditionalFormatting>
  <conditionalFormatting sqref="D509">
    <cfRule type="cellIs" dxfId="3709" priority="1559" stopIfTrue="1" operator="equal">
      <formula>""</formula>
    </cfRule>
    <cfRule type="cellIs" dxfId="3708" priority="1560" stopIfTrue="1" operator="between">
      <formula>"10.7.1"</formula>
      <formula>"10.7.5"</formula>
    </cfRule>
  </conditionalFormatting>
  <conditionalFormatting sqref="D509">
    <cfRule type="cellIs" dxfId="3707" priority="1557" stopIfTrue="1" operator="equal">
      <formula>""</formula>
    </cfRule>
    <cfRule type="cellIs" dxfId="3706" priority="1558" stopIfTrue="1" operator="between">
      <formula>"10.7.1"</formula>
      <formula>"10.7.5"</formula>
    </cfRule>
  </conditionalFormatting>
  <conditionalFormatting sqref="C512">
    <cfRule type="cellIs" dxfId="3705" priority="1554" stopIfTrue="1" operator="equal">
      <formula>"Y"</formula>
    </cfRule>
    <cfRule type="cellIs" dxfId="3704" priority="1555" stopIfTrue="1" operator="equal">
      <formula>""</formula>
    </cfRule>
    <cfRule type="cellIs" dxfId="3703" priority="1556" stopIfTrue="1" operator="equal">
      <formula>"W"</formula>
    </cfRule>
  </conditionalFormatting>
  <conditionalFormatting sqref="D512">
    <cfRule type="cellIs" dxfId="3702" priority="1552" stopIfTrue="1" operator="equal">
      <formula>""</formula>
    </cfRule>
    <cfRule type="cellIs" dxfId="3701" priority="1553" stopIfTrue="1" operator="between">
      <formula>"10.7.1"</formula>
      <formula>"10.7.5"</formula>
    </cfRule>
  </conditionalFormatting>
  <conditionalFormatting sqref="D512">
    <cfRule type="cellIs" dxfId="3700" priority="1550" stopIfTrue="1" operator="equal">
      <formula>""</formula>
    </cfRule>
    <cfRule type="cellIs" dxfId="3699" priority="1551" stopIfTrue="1" operator="between">
      <formula>"10.7.1"</formula>
      <formula>"10.7.5"</formula>
    </cfRule>
  </conditionalFormatting>
  <conditionalFormatting sqref="C513">
    <cfRule type="cellIs" dxfId="3698" priority="1547" stopIfTrue="1" operator="equal">
      <formula>"Y"</formula>
    </cfRule>
    <cfRule type="cellIs" dxfId="3697" priority="1548" stopIfTrue="1" operator="equal">
      <formula>""</formula>
    </cfRule>
    <cfRule type="cellIs" dxfId="3696" priority="1549" stopIfTrue="1" operator="equal">
      <formula>"W"</formula>
    </cfRule>
  </conditionalFormatting>
  <conditionalFormatting sqref="D513">
    <cfRule type="cellIs" dxfId="3695" priority="1545" stopIfTrue="1" operator="equal">
      <formula>""</formula>
    </cfRule>
    <cfRule type="cellIs" dxfId="3694" priority="1546" stopIfTrue="1" operator="between">
      <formula>"10.7.1"</formula>
      <formula>"10.7.5"</formula>
    </cfRule>
  </conditionalFormatting>
  <conditionalFormatting sqref="D513">
    <cfRule type="cellIs" dxfId="3693" priority="1543" stopIfTrue="1" operator="equal">
      <formula>""</formula>
    </cfRule>
    <cfRule type="cellIs" dxfId="3692" priority="1544" stopIfTrue="1" operator="between">
      <formula>"10.7.1"</formula>
      <formula>"10.7.5"</formula>
    </cfRule>
  </conditionalFormatting>
  <conditionalFormatting sqref="C514">
    <cfRule type="cellIs" dxfId="3691" priority="1540" stopIfTrue="1" operator="equal">
      <formula>"Y"</formula>
    </cfRule>
    <cfRule type="cellIs" dxfId="3690" priority="1541" stopIfTrue="1" operator="equal">
      <formula>""</formula>
    </cfRule>
    <cfRule type="cellIs" dxfId="3689" priority="1542" stopIfTrue="1" operator="equal">
      <formula>"W"</formula>
    </cfRule>
  </conditionalFormatting>
  <conditionalFormatting sqref="D514">
    <cfRule type="cellIs" dxfId="3688" priority="1538" stopIfTrue="1" operator="equal">
      <formula>""</formula>
    </cfRule>
    <cfRule type="cellIs" dxfId="3687" priority="1539" stopIfTrue="1" operator="between">
      <formula>"10.7.1"</formula>
      <formula>"10.7.5"</formula>
    </cfRule>
  </conditionalFormatting>
  <conditionalFormatting sqref="D514">
    <cfRule type="cellIs" dxfId="3686" priority="1536" stopIfTrue="1" operator="equal">
      <formula>""</formula>
    </cfRule>
    <cfRule type="cellIs" dxfId="3685" priority="1537" stopIfTrue="1" operator="between">
      <formula>"10.7.1"</formula>
      <formula>"10.7.5"</formula>
    </cfRule>
  </conditionalFormatting>
  <conditionalFormatting sqref="C515">
    <cfRule type="cellIs" dxfId="3684" priority="1533" stopIfTrue="1" operator="equal">
      <formula>"Y"</formula>
    </cfRule>
    <cfRule type="cellIs" dxfId="3683" priority="1534" stopIfTrue="1" operator="equal">
      <formula>""</formula>
    </cfRule>
    <cfRule type="cellIs" dxfId="3682" priority="1535" stopIfTrue="1" operator="equal">
      <formula>"W"</formula>
    </cfRule>
  </conditionalFormatting>
  <conditionalFormatting sqref="D515">
    <cfRule type="cellIs" dxfId="3681" priority="1531" stopIfTrue="1" operator="equal">
      <formula>""</formula>
    </cfRule>
    <cfRule type="cellIs" dxfId="3680" priority="1532" stopIfTrue="1" operator="between">
      <formula>"10.7.1"</formula>
      <formula>"10.7.5"</formula>
    </cfRule>
  </conditionalFormatting>
  <conditionalFormatting sqref="D515">
    <cfRule type="cellIs" dxfId="3679" priority="1529" stopIfTrue="1" operator="equal">
      <formula>""</formula>
    </cfRule>
    <cfRule type="cellIs" dxfId="3678" priority="1530" stopIfTrue="1" operator="between">
      <formula>"10.7.1"</formula>
      <formula>"10.7.5"</formula>
    </cfRule>
  </conditionalFormatting>
  <conditionalFormatting sqref="C516">
    <cfRule type="cellIs" dxfId="3677" priority="1526" stopIfTrue="1" operator="equal">
      <formula>"Y"</formula>
    </cfRule>
    <cfRule type="cellIs" dxfId="3676" priority="1527" stopIfTrue="1" operator="equal">
      <formula>""</formula>
    </cfRule>
    <cfRule type="cellIs" dxfId="3675" priority="1528" stopIfTrue="1" operator="equal">
      <formula>"W"</formula>
    </cfRule>
  </conditionalFormatting>
  <conditionalFormatting sqref="D516">
    <cfRule type="cellIs" dxfId="3674" priority="1524" stopIfTrue="1" operator="equal">
      <formula>""</formula>
    </cfRule>
    <cfRule type="cellIs" dxfId="3673" priority="1525" stopIfTrue="1" operator="between">
      <formula>"10.7.1"</formula>
      <formula>"10.7.5"</formula>
    </cfRule>
  </conditionalFormatting>
  <conditionalFormatting sqref="D516">
    <cfRule type="cellIs" dxfId="3672" priority="1522" stopIfTrue="1" operator="equal">
      <formula>""</formula>
    </cfRule>
    <cfRule type="cellIs" dxfId="3671" priority="1523" stopIfTrue="1" operator="between">
      <formula>"10.7.1"</formula>
      <formula>"10.7.5"</formula>
    </cfRule>
  </conditionalFormatting>
  <conditionalFormatting sqref="C517">
    <cfRule type="cellIs" dxfId="3670" priority="1519" stopIfTrue="1" operator="equal">
      <formula>"Y"</formula>
    </cfRule>
    <cfRule type="cellIs" dxfId="3669" priority="1520" stopIfTrue="1" operator="equal">
      <formula>""</formula>
    </cfRule>
    <cfRule type="cellIs" dxfId="3668" priority="1521" stopIfTrue="1" operator="equal">
      <formula>"W"</formula>
    </cfRule>
  </conditionalFormatting>
  <conditionalFormatting sqref="D517">
    <cfRule type="cellIs" dxfId="3667" priority="1517" stopIfTrue="1" operator="equal">
      <formula>""</formula>
    </cfRule>
    <cfRule type="cellIs" dxfId="3666" priority="1518" stopIfTrue="1" operator="between">
      <formula>"10.7.1"</formula>
      <formula>"10.7.5"</formula>
    </cfRule>
  </conditionalFormatting>
  <conditionalFormatting sqref="D517">
    <cfRule type="cellIs" dxfId="3665" priority="1515" stopIfTrue="1" operator="equal">
      <formula>""</formula>
    </cfRule>
    <cfRule type="cellIs" dxfId="3664" priority="1516" stopIfTrue="1" operator="between">
      <formula>"10.7.1"</formula>
      <formula>"10.7.5"</formula>
    </cfRule>
  </conditionalFormatting>
  <conditionalFormatting sqref="C518">
    <cfRule type="cellIs" dxfId="3663" priority="1512" stopIfTrue="1" operator="equal">
      <formula>"Y"</formula>
    </cfRule>
    <cfRule type="cellIs" dxfId="3662" priority="1513" stopIfTrue="1" operator="equal">
      <formula>""</formula>
    </cfRule>
    <cfRule type="cellIs" dxfId="3661" priority="1514" stopIfTrue="1" operator="equal">
      <formula>"W"</formula>
    </cfRule>
  </conditionalFormatting>
  <conditionalFormatting sqref="D518">
    <cfRule type="cellIs" dxfId="3660" priority="1510" stopIfTrue="1" operator="equal">
      <formula>""</formula>
    </cfRule>
    <cfRule type="cellIs" dxfId="3659" priority="1511" stopIfTrue="1" operator="between">
      <formula>"10.7.1"</formula>
      <formula>"10.7.5"</formula>
    </cfRule>
  </conditionalFormatting>
  <conditionalFormatting sqref="D518">
    <cfRule type="cellIs" dxfId="3658" priority="1508" stopIfTrue="1" operator="equal">
      <formula>""</formula>
    </cfRule>
    <cfRule type="cellIs" dxfId="3657" priority="1509" stopIfTrue="1" operator="between">
      <formula>"10.7.1"</formula>
      <formula>"10.7.5"</formula>
    </cfRule>
  </conditionalFormatting>
  <conditionalFormatting sqref="C519">
    <cfRule type="cellIs" dxfId="3656" priority="1505" stopIfTrue="1" operator="equal">
      <formula>"Y"</formula>
    </cfRule>
    <cfRule type="cellIs" dxfId="3655" priority="1506" stopIfTrue="1" operator="equal">
      <formula>""</formula>
    </cfRule>
    <cfRule type="cellIs" dxfId="3654" priority="1507" stopIfTrue="1" operator="equal">
      <formula>"W"</formula>
    </cfRule>
  </conditionalFormatting>
  <conditionalFormatting sqref="D519">
    <cfRule type="cellIs" dxfId="3653" priority="1503" stopIfTrue="1" operator="equal">
      <formula>""</formula>
    </cfRule>
    <cfRule type="cellIs" dxfId="3652" priority="1504" stopIfTrue="1" operator="between">
      <formula>"10.7.1"</formula>
      <formula>"10.7.5"</formula>
    </cfRule>
  </conditionalFormatting>
  <conditionalFormatting sqref="D519">
    <cfRule type="cellIs" dxfId="3651" priority="1501" stopIfTrue="1" operator="equal">
      <formula>""</formula>
    </cfRule>
    <cfRule type="cellIs" dxfId="3650" priority="1502" stopIfTrue="1" operator="between">
      <formula>"10.7.1"</formula>
      <formula>"10.7.5"</formula>
    </cfRule>
  </conditionalFormatting>
  <conditionalFormatting sqref="C520">
    <cfRule type="cellIs" dxfId="3649" priority="1498" stopIfTrue="1" operator="equal">
      <formula>"Y"</formula>
    </cfRule>
    <cfRule type="cellIs" dxfId="3648" priority="1499" stopIfTrue="1" operator="equal">
      <formula>""</formula>
    </cfRule>
    <cfRule type="cellIs" dxfId="3647" priority="1500" stopIfTrue="1" operator="equal">
      <formula>"W"</formula>
    </cfRule>
  </conditionalFormatting>
  <conditionalFormatting sqref="D520">
    <cfRule type="cellIs" dxfId="3646" priority="1496" stopIfTrue="1" operator="equal">
      <formula>""</formula>
    </cfRule>
    <cfRule type="cellIs" dxfId="3645" priority="1497" stopIfTrue="1" operator="between">
      <formula>"10.7.1"</formula>
      <formula>"10.7.5"</formula>
    </cfRule>
  </conditionalFormatting>
  <conditionalFormatting sqref="D520">
    <cfRule type="cellIs" dxfId="3644" priority="1494" stopIfTrue="1" operator="equal">
      <formula>""</formula>
    </cfRule>
    <cfRule type="cellIs" dxfId="3643" priority="1495" stopIfTrue="1" operator="between">
      <formula>"10.7.1"</formula>
      <formula>"10.7.5"</formula>
    </cfRule>
  </conditionalFormatting>
  <conditionalFormatting sqref="C521">
    <cfRule type="cellIs" dxfId="3642" priority="1491" stopIfTrue="1" operator="equal">
      <formula>"Y"</formula>
    </cfRule>
    <cfRule type="cellIs" dxfId="3641" priority="1492" stopIfTrue="1" operator="equal">
      <formula>""</formula>
    </cfRule>
    <cfRule type="cellIs" dxfId="3640" priority="1493" stopIfTrue="1" operator="equal">
      <formula>"W"</formula>
    </cfRule>
  </conditionalFormatting>
  <conditionalFormatting sqref="D521">
    <cfRule type="cellIs" dxfId="3639" priority="1489" stopIfTrue="1" operator="equal">
      <formula>""</formula>
    </cfRule>
    <cfRule type="cellIs" dxfId="3638" priority="1490" stopIfTrue="1" operator="between">
      <formula>"10.7.1"</formula>
      <formula>"10.7.5"</formula>
    </cfRule>
  </conditionalFormatting>
  <conditionalFormatting sqref="D521">
    <cfRule type="cellIs" dxfId="3637" priority="1487" stopIfTrue="1" operator="equal">
      <formula>""</formula>
    </cfRule>
    <cfRule type="cellIs" dxfId="3636" priority="1488" stopIfTrue="1" operator="between">
      <formula>"10.7.1"</formula>
      <formula>"10.7.5"</formula>
    </cfRule>
  </conditionalFormatting>
  <conditionalFormatting sqref="C522">
    <cfRule type="cellIs" dxfId="3635" priority="1484" stopIfTrue="1" operator="equal">
      <formula>"Y"</formula>
    </cfRule>
    <cfRule type="cellIs" dxfId="3634" priority="1485" stopIfTrue="1" operator="equal">
      <formula>""</formula>
    </cfRule>
    <cfRule type="cellIs" dxfId="3633" priority="1486" stopIfTrue="1" operator="equal">
      <formula>"W"</formula>
    </cfRule>
  </conditionalFormatting>
  <conditionalFormatting sqref="D522">
    <cfRule type="cellIs" dxfId="3632" priority="1482" stopIfTrue="1" operator="equal">
      <formula>""</formula>
    </cfRule>
    <cfRule type="cellIs" dxfId="3631" priority="1483" stopIfTrue="1" operator="between">
      <formula>"10.7.1"</formula>
      <formula>"10.7.5"</formula>
    </cfRule>
  </conditionalFormatting>
  <conditionalFormatting sqref="D522">
    <cfRule type="cellIs" dxfId="3630" priority="1480" stopIfTrue="1" operator="equal">
      <formula>""</formula>
    </cfRule>
    <cfRule type="cellIs" dxfId="3629" priority="1481" stopIfTrue="1" operator="between">
      <formula>"10.7.1"</formula>
      <formula>"10.7.5"</formula>
    </cfRule>
  </conditionalFormatting>
  <conditionalFormatting sqref="C525">
    <cfRule type="cellIs" dxfId="3628" priority="1477" stopIfTrue="1" operator="equal">
      <formula>"Y"</formula>
    </cfRule>
    <cfRule type="cellIs" dxfId="3627" priority="1478" stopIfTrue="1" operator="equal">
      <formula>""</formula>
    </cfRule>
    <cfRule type="cellIs" dxfId="3626" priority="1479" stopIfTrue="1" operator="equal">
      <formula>"W"</formula>
    </cfRule>
  </conditionalFormatting>
  <conditionalFormatting sqref="D525">
    <cfRule type="cellIs" dxfId="3625" priority="1475" stopIfTrue="1" operator="equal">
      <formula>""</formula>
    </cfRule>
    <cfRule type="cellIs" dxfId="3624" priority="1476" stopIfTrue="1" operator="between">
      <formula>"10.7.1"</formula>
      <formula>"10.7.5"</formula>
    </cfRule>
  </conditionalFormatting>
  <conditionalFormatting sqref="D525">
    <cfRule type="cellIs" dxfId="3623" priority="1473" stopIfTrue="1" operator="equal">
      <formula>""</formula>
    </cfRule>
    <cfRule type="cellIs" dxfId="3622" priority="1474" stopIfTrue="1" operator="between">
      <formula>"10.7.1"</formula>
      <formula>"10.7.5"</formula>
    </cfRule>
  </conditionalFormatting>
  <conditionalFormatting sqref="C527">
    <cfRule type="cellIs" dxfId="3621" priority="1470" stopIfTrue="1" operator="equal">
      <formula>"Y"</formula>
    </cfRule>
    <cfRule type="cellIs" dxfId="3620" priority="1471" stopIfTrue="1" operator="equal">
      <formula>""</formula>
    </cfRule>
    <cfRule type="cellIs" dxfId="3619" priority="1472" stopIfTrue="1" operator="equal">
      <formula>"W"</formula>
    </cfRule>
  </conditionalFormatting>
  <conditionalFormatting sqref="D527 D529 D531">
    <cfRule type="cellIs" dxfId="3618" priority="1468" stopIfTrue="1" operator="equal">
      <formula>""</formula>
    </cfRule>
    <cfRule type="cellIs" dxfId="3617" priority="1469" stopIfTrue="1" operator="between">
      <formula>"10.7.1"</formula>
      <formula>"10.7.5"</formula>
    </cfRule>
  </conditionalFormatting>
  <conditionalFormatting sqref="D527 D529 D531">
    <cfRule type="cellIs" dxfId="3616" priority="1466" stopIfTrue="1" operator="equal">
      <formula>""</formula>
    </cfRule>
    <cfRule type="cellIs" dxfId="3615" priority="1467" stopIfTrue="1" operator="between">
      <formula>"10.7.1"</formula>
      <formula>"10.7.5"</formula>
    </cfRule>
  </conditionalFormatting>
  <conditionalFormatting sqref="C528">
    <cfRule type="cellIs" dxfId="3614" priority="1463" stopIfTrue="1" operator="equal">
      <formula>"Y"</formula>
    </cfRule>
    <cfRule type="cellIs" dxfId="3613" priority="1464" stopIfTrue="1" operator="equal">
      <formula>""</formula>
    </cfRule>
    <cfRule type="cellIs" dxfId="3612" priority="1465" stopIfTrue="1" operator="equal">
      <formula>"W"</formula>
    </cfRule>
  </conditionalFormatting>
  <conditionalFormatting sqref="D528 D530 D532">
    <cfRule type="cellIs" dxfId="3611" priority="1461" stopIfTrue="1" operator="equal">
      <formula>""</formula>
    </cfRule>
    <cfRule type="cellIs" dxfId="3610" priority="1462" stopIfTrue="1" operator="between">
      <formula>"10.7.1"</formula>
      <formula>"10.7.5"</formula>
    </cfRule>
  </conditionalFormatting>
  <conditionalFormatting sqref="D528 D530 D532">
    <cfRule type="cellIs" dxfId="3609" priority="1459" stopIfTrue="1" operator="equal">
      <formula>""</formula>
    </cfRule>
    <cfRule type="cellIs" dxfId="3608" priority="1460" stopIfTrue="1" operator="between">
      <formula>"10.7.1"</formula>
      <formula>"10.7.5"</formula>
    </cfRule>
  </conditionalFormatting>
  <conditionalFormatting sqref="C529">
    <cfRule type="cellIs" dxfId="3607" priority="1456" stopIfTrue="1" operator="equal">
      <formula>"Y"</formula>
    </cfRule>
    <cfRule type="cellIs" dxfId="3606" priority="1457" stopIfTrue="1" operator="equal">
      <formula>""</formula>
    </cfRule>
    <cfRule type="cellIs" dxfId="3605" priority="1458" stopIfTrue="1" operator="equal">
      <formula>"W"</formula>
    </cfRule>
  </conditionalFormatting>
  <conditionalFormatting sqref="C530">
    <cfRule type="cellIs" dxfId="3604" priority="1453" stopIfTrue="1" operator="equal">
      <formula>"Y"</formula>
    </cfRule>
    <cfRule type="cellIs" dxfId="3603" priority="1454" stopIfTrue="1" operator="equal">
      <formula>""</formula>
    </cfRule>
    <cfRule type="cellIs" dxfId="3602" priority="1455" stopIfTrue="1" operator="equal">
      <formula>"W"</formula>
    </cfRule>
  </conditionalFormatting>
  <conditionalFormatting sqref="C535">
    <cfRule type="cellIs" dxfId="3601" priority="1450" stopIfTrue="1" operator="equal">
      <formula>"Y"</formula>
    </cfRule>
    <cfRule type="cellIs" dxfId="3600" priority="1451" stopIfTrue="1" operator="equal">
      <formula>""</formula>
    </cfRule>
    <cfRule type="cellIs" dxfId="3599" priority="1452" stopIfTrue="1" operator="equal">
      <formula>"W"</formula>
    </cfRule>
  </conditionalFormatting>
  <conditionalFormatting sqref="C536">
    <cfRule type="cellIs" dxfId="3598" priority="1447" stopIfTrue="1" operator="equal">
      <formula>"Y"</formula>
    </cfRule>
    <cfRule type="cellIs" dxfId="3597" priority="1448" stopIfTrue="1" operator="equal">
      <formula>""</formula>
    </cfRule>
    <cfRule type="cellIs" dxfId="3596" priority="1449" stopIfTrue="1" operator="equal">
      <formula>"W"</formula>
    </cfRule>
  </conditionalFormatting>
  <conditionalFormatting sqref="D536">
    <cfRule type="cellIs" dxfId="3595" priority="1445" stopIfTrue="1" operator="equal">
      <formula>""</formula>
    </cfRule>
    <cfRule type="cellIs" dxfId="3594" priority="1446" stopIfTrue="1" operator="between">
      <formula>"10.7.1"</formula>
      <formula>"10.7.5"</formula>
    </cfRule>
  </conditionalFormatting>
  <conditionalFormatting sqref="D536">
    <cfRule type="cellIs" dxfId="3593" priority="1443" stopIfTrue="1" operator="equal">
      <formula>""</formula>
    </cfRule>
    <cfRule type="cellIs" dxfId="3592" priority="1444" stopIfTrue="1" operator="between">
      <formula>"10.7.1"</formula>
      <formula>"10.7.5"</formula>
    </cfRule>
  </conditionalFormatting>
  <conditionalFormatting sqref="O278:O279">
    <cfRule type="cellIs" dxfId="3591" priority="1439" stopIfTrue="1" operator="equal">
      <formula>"Rel-14"</formula>
    </cfRule>
    <cfRule type="cellIs" dxfId="3590" priority="1440" stopIfTrue="1" operator="equal">
      <formula>"Rel-15"</formula>
    </cfRule>
    <cfRule type="cellIs" dxfId="3589" priority="1441" stopIfTrue="1" operator="equal">
      <formula>"Rel-16"</formula>
    </cfRule>
    <cfRule type="cellIs" dxfId="3588" priority="1442" stopIfTrue="1" operator="equal">
      <formula>"Rel-17"</formula>
    </cfRule>
  </conditionalFormatting>
  <conditionalFormatting sqref="C497">
    <cfRule type="cellIs" dxfId="3587" priority="1436" stopIfTrue="1" operator="equal">
      <formula>"Y"</formula>
    </cfRule>
    <cfRule type="cellIs" dxfId="3586" priority="1437" stopIfTrue="1" operator="equal">
      <formula>""</formula>
    </cfRule>
    <cfRule type="cellIs" dxfId="3585" priority="1438" stopIfTrue="1" operator="equal">
      <formula>"W"</formula>
    </cfRule>
  </conditionalFormatting>
  <conditionalFormatting sqref="D497">
    <cfRule type="cellIs" dxfId="3584" priority="1434" stopIfTrue="1" operator="equal">
      <formula>""</formula>
    </cfRule>
    <cfRule type="cellIs" dxfId="3583" priority="1435" stopIfTrue="1" operator="between">
      <formula>"10.7.1"</formula>
      <formula>"10.7.5"</formula>
    </cfRule>
  </conditionalFormatting>
  <conditionalFormatting sqref="D497">
    <cfRule type="cellIs" dxfId="3582" priority="1432" stopIfTrue="1" operator="equal">
      <formula>""</formula>
    </cfRule>
    <cfRule type="cellIs" dxfId="3581" priority="1433" stopIfTrue="1" operator="between">
      <formula>"10.7.1"</formula>
      <formula>"10.7.5"</formula>
    </cfRule>
  </conditionalFormatting>
  <conditionalFormatting sqref="B497">
    <cfRule type="cellIs" dxfId="3580" priority="1431" stopIfTrue="1" operator="equal">
      <formula>""</formula>
    </cfRule>
  </conditionalFormatting>
  <conditionalFormatting sqref="C523">
    <cfRule type="cellIs" dxfId="3579" priority="1428" stopIfTrue="1" operator="equal">
      <formula>"Y"</formula>
    </cfRule>
    <cfRule type="cellIs" dxfId="3578" priority="1429" stopIfTrue="1" operator="equal">
      <formula>""</formula>
    </cfRule>
    <cfRule type="cellIs" dxfId="3577" priority="1430" stopIfTrue="1" operator="equal">
      <formula>"W"</formula>
    </cfRule>
  </conditionalFormatting>
  <conditionalFormatting sqref="D523">
    <cfRule type="cellIs" dxfId="3576" priority="1426" stopIfTrue="1" operator="equal">
      <formula>""</formula>
    </cfRule>
    <cfRule type="cellIs" dxfId="3575" priority="1427" stopIfTrue="1" operator="between">
      <formula>"10.7.1"</formula>
      <formula>"10.7.5"</formula>
    </cfRule>
  </conditionalFormatting>
  <conditionalFormatting sqref="D523">
    <cfRule type="cellIs" dxfId="3574" priority="1424" stopIfTrue="1" operator="equal">
      <formula>""</formula>
    </cfRule>
    <cfRule type="cellIs" dxfId="3573" priority="1425" stopIfTrue="1" operator="between">
      <formula>"10.7.1"</formula>
      <formula>"10.7.5"</formula>
    </cfRule>
  </conditionalFormatting>
  <conditionalFormatting sqref="B523">
    <cfRule type="cellIs" dxfId="3572" priority="1423" stopIfTrue="1" operator="equal">
      <formula>""</formula>
    </cfRule>
  </conditionalFormatting>
  <conditionalFormatting sqref="C524">
    <cfRule type="cellIs" dxfId="3571" priority="1420" stopIfTrue="1" operator="equal">
      <formula>"Y"</formula>
    </cfRule>
    <cfRule type="cellIs" dxfId="3570" priority="1421" stopIfTrue="1" operator="equal">
      <formula>""</formula>
    </cfRule>
    <cfRule type="cellIs" dxfId="3569" priority="1422" stopIfTrue="1" operator="equal">
      <formula>"W"</formula>
    </cfRule>
  </conditionalFormatting>
  <conditionalFormatting sqref="D524">
    <cfRule type="cellIs" dxfId="3568" priority="1418" stopIfTrue="1" operator="equal">
      <formula>""</formula>
    </cfRule>
    <cfRule type="cellIs" dxfId="3567" priority="1419" stopIfTrue="1" operator="between">
      <formula>"10.7.1"</formula>
      <formula>"10.7.5"</formula>
    </cfRule>
  </conditionalFormatting>
  <conditionalFormatting sqref="D524">
    <cfRule type="cellIs" dxfId="3566" priority="1416" stopIfTrue="1" operator="equal">
      <formula>""</formula>
    </cfRule>
    <cfRule type="cellIs" dxfId="3565" priority="1417" stopIfTrue="1" operator="between">
      <formula>"10.7.1"</formula>
      <formula>"10.7.5"</formula>
    </cfRule>
  </conditionalFormatting>
  <conditionalFormatting sqref="B524">
    <cfRule type="cellIs" dxfId="3564" priority="1415" stopIfTrue="1" operator="equal">
      <formula>""</formula>
    </cfRule>
  </conditionalFormatting>
  <conditionalFormatting sqref="C532">
    <cfRule type="cellIs" dxfId="3563" priority="1412" stopIfTrue="1" operator="equal">
      <formula>"Y"</formula>
    </cfRule>
    <cfRule type="cellIs" dxfId="3562" priority="1413" stopIfTrue="1" operator="equal">
      <formula>""</formula>
    </cfRule>
    <cfRule type="cellIs" dxfId="3561" priority="1414" stopIfTrue="1" operator="equal">
      <formula>"W"</formula>
    </cfRule>
  </conditionalFormatting>
  <conditionalFormatting sqref="B532">
    <cfRule type="cellIs" dxfId="3560" priority="1411" stopIfTrue="1" operator="equal">
      <formula>""</formula>
    </cfRule>
  </conditionalFormatting>
  <conditionalFormatting sqref="C533">
    <cfRule type="cellIs" dxfId="3559" priority="1408" stopIfTrue="1" operator="equal">
      <formula>"Y"</formula>
    </cfRule>
    <cfRule type="cellIs" dxfId="3558" priority="1409" stopIfTrue="1" operator="equal">
      <formula>""</formula>
    </cfRule>
    <cfRule type="cellIs" dxfId="3557" priority="1410" stopIfTrue="1" operator="equal">
      <formula>"W"</formula>
    </cfRule>
  </conditionalFormatting>
  <conditionalFormatting sqref="D533">
    <cfRule type="cellIs" dxfId="3556" priority="1406" stopIfTrue="1" operator="equal">
      <formula>""</formula>
    </cfRule>
    <cfRule type="cellIs" dxfId="3555" priority="1407" stopIfTrue="1" operator="between">
      <formula>"10.7.1"</formula>
      <formula>"10.7.5"</formula>
    </cfRule>
  </conditionalFormatting>
  <conditionalFormatting sqref="D533">
    <cfRule type="cellIs" dxfId="3554" priority="1404" stopIfTrue="1" operator="equal">
      <formula>""</formula>
    </cfRule>
    <cfRule type="cellIs" dxfId="3553" priority="1405" stopIfTrue="1" operator="between">
      <formula>"10.7.1"</formula>
      <formula>"10.7.5"</formula>
    </cfRule>
  </conditionalFormatting>
  <conditionalFormatting sqref="B533">
    <cfRule type="cellIs" dxfId="3552" priority="1403" stopIfTrue="1" operator="equal">
      <formula>""</formula>
    </cfRule>
  </conditionalFormatting>
  <conditionalFormatting sqref="B534">
    <cfRule type="cellIs" dxfId="3551" priority="1402" stopIfTrue="1" operator="equal">
      <formula>""</formula>
    </cfRule>
  </conditionalFormatting>
  <conditionalFormatting sqref="C534">
    <cfRule type="cellIs" dxfId="3550" priority="1399" stopIfTrue="1" operator="equal">
      <formula>"Y"</formula>
    </cfRule>
    <cfRule type="cellIs" dxfId="3549" priority="1400" stopIfTrue="1" operator="equal">
      <formula>""</formula>
    </cfRule>
    <cfRule type="cellIs" dxfId="3548" priority="1401" stopIfTrue="1" operator="equal">
      <formula>"W"</formula>
    </cfRule>
  </conditionalFormatting>
  <conditionalFormatting sqref="D534">
    <cfRule type="cellIs" dxfId="3547" priority="1397" stopIfTrue="1" operator="equal">
      <formula>""</formula>
    </cfRule>
    <cfRule type="cellIs" dxfId="3546" priority="1398" stopIfTrue="1" operator="between">
      <formula>"10.7.1"</formula>
      <formula>"10.7.5"</formula>
    </cfRule>
  </conditionalFormatting>
  <conditionalFormatting sqref="D534">
    <cfRule type="cellIs" dxfId="3545" priority="1395" stopIfTrue="1" operator="equal">
      <formula>""</formula>
    </cfRule>
    <cfRule type="cellIs" dxfId="3544" priority="1396" stopIfTrue="1" operator="between">
      <formula>"10.7.1"</formula>
      <formula>"10.7.5"</formula>
    </cfRule>
  </conditionalFormatting>
  <conditionalFormatting sqref="D535">
    <cfRule type="cellIs" dxfId="3543" priority="1393" stopIfTrue="1" operator="equal">
      <formula>""</formula>
    </cfRule>
    <cfRule type="cellIs" dxfId="3542" priority="1394" stopIfTrue="1" operator="between">
      <formula>"10.7.1"</formula>
      <formula>"10.7.5"</formula>
    </cfRule>
  </conditionalFormatting>
  <conditionalFormatting sqref="C537">
    <cfRule type="cellIs" dxfId="3541" priority="1390" stopIfTrue="1" operator="equal">
      <formula>"Y"</formula>
    </cfRule>
    <cfRule type="cellIs" dxfId="3540" priority="1391" stopIfTrue="1" operator="equal">
      <formula>""</formula>
    </cfRule>
    <cfRule type="cellIs" dxfId="3539" priority="1392" stopIfTrue="1" operator="equal">
      <formula>"W"</formula>
    </cfRule>
  </conditionalFormatting>
  <conditionalFormatting sqref="D537">
    <cfRule type="cellIs" dxfId="3538" priority="1388" stopIfTrue="1" operator="equal">
      <formula>""</formula>
    </cfRule>
    <cfRule type="cellIs" dxfId="3537" priority="1389" stopIfTrue="1" operator="between">
      <formula>"10.7.1"</formula>
      <formula>"10.7.5"</formula>
    </cfRule>
  </conditionalFormatting>
  <conditionalFormatting sqref="D537">
    <cfRule type="cellIs" dxfId="3536" priority="1386" stopIfTrue="1" operator="equal">
      <formula>""</formula>
    </cfRule>
    <cfRule type="cellIs" dxfId="3535" priority="1387" stopIfTrue="1" operator="between">
      <formula>"10.7.1"</formula>
      <formula>"10.7.5"</formula>
    </cfRule>
  </conditionalFormatting>
  <conditionalFormatting sqref="B537">
    <cfRule type="cellIs" dxfId="3534" priority="1385" stopIfTrue="1" operator="equal">
      <formula>""</formula>
    </cfRule>
  </conditionalFormatting>
  <conditionalFormatting sqref="B538">
    <cfRule type="cellIs" dxfId="3533" priority="1384" stopIfTrue="1" operator="equal">
      <formula>""</formula>
    </cfRule>
  </conditionalFormatting>
  <conditionalFormatting sqref="C538">
    <cfRule type="cellIs" dxfId="3532" priority="1381" stopIfTrue="1" operator="equal">
      <formula>"Y"</formula>
    </cfRule>
    <cfRule type="cellIs" dxfId="3531" priority="1382" stopIfTrue="1" operator="equal">
      <formula>""</formula>
    </cfRule>
    <cfRule type="cellIs" dxfId="3530" priority="1383" stopIfTrue="1" operator="equal">
      <formula>"W"</formula>
    </cfRule>
  </conditionalFormatting>
  <conditionalFormatting sqref="D538">
    <cfRule type="cellIs" dxfId="3529" priority="1379" stopIfTrue="1" operator="equal">
      <formula>""</formula>
    </cfRule>
    <cfRule type="cellIs" dxfId="3528" priority="1380" stopIfTrue="1" operator="between">
      <formula>"10.7.1"</formula>
      <formula>"10.7.5"</formula>
    </cfRule>
  </conditionalFormatting>
  <conditionalFormatting sqref="D538">
    <cfRule type="cellIs" dxfId="3527" priority="1377" stopIfTrue="1" operator="equal">
      <formula>""</formula>
    </cfRule>
    <cfRule type="cellIs" dxfId="3526" priority="1378" stopIfTrue="1" operator="between">
      <formula>"10.7.1"</formula>
      <formula>"10.7.5"</formula>
    </cfRule>
  </conditionalFormatting>
  <conditionalFormatting sqref="C539">
    <cfRule type="cellIs" dxfId="3525" priority="1374" stopIfTrue="1" operator="equal">
      <formula>"Y"</formula>
    </cfRule>
    <cfRule type="cellIs" dxfId="3524" priority="1375" stopIfTrue="1" operator="equal">
      <formula>""</formula>
    </cfRule>
    <cfRule type="cellIs" dxfId="3523" priority="1376" stopIfTrue="1" operator="equal">
      <formula>"W"</formula>
    </cfRule>
  </conditionalFormatting>
  <conditionalFormatting sqref="D539">
    <cfRule type="cellIs" dxfId="3522" priority="1372" stopIfTrue="1" operator="equal">
      <formula>""</formula>
    </cfRule>
    <cfRule type="cellIs" dxfId="3521" priority="1373" stopIfTrue="1" operator="between">
      <formula>"10.7.1"</formula>
      <formula>"10.7.5"</formula>
    </cfRule>
  </conditionalFormatting>
  <conditionalFormatting sqref="D539">
    <cfRule type="cellIs" dxfId="3520" priority="1370" stopIfTrue="1" operator="equal">
      <formula>""</formula>
    </cfRule>
    <cfRule type="cellIs" dxfId="3519" priority="1371" stopIfTrue="1" operator="between">
      <formula>"10.7.1"</formula>
      <formula>"10.7.5"</formula>
    </cfRule>
  </conditionalFormatting>
  <conditionalFormatting sqref="B539">
    <cfRule type="cellIs" dxfId="3518" priority="1369" stopIfTrue="1" operator="equal">
      <formula>""</formula>
    </cfRule>
  </conditionalFormatting>
  <conditionalFormatting sqref="C544">
    <cfRule type="cellIs" dxfId="3517" priority="1366" stopIfTrue="1" operator="equal">
      <formula>"Y"</formula>
    </cfRule>
    <cfRule type="cellIs" dxfId="3516" priority="1367" stopIfTrue="1" operator="equal">
      <formula>""</formula>
    </cfRule>
    <cfRule type="cellIs" dxfId="3515" priority="1368" stopIfTrue="1" operator="equal">
      <formula>"W"</formula>
    </cfRule>
  </conditionalFormatting>
  <conditionalFormatting sqref="D544">
    <cfRule type="cellIs" dxfId="3514" priority="1364" stopIfTrue="1" operator="equal">
      <formula>""</formula>
    </cfRule>
    <cfRule type="cellIs" dxfId="3513" priority="1365" stopIfTrue="1" operator="between">
      <formula>"10.7.1"</formula>
      <formula>"10.7.5"</formula>
    </cfRule>
  </conditionalFormatting>
  <conditionalFormatting sqref="D544">
    <cfRule type="cellIs" dxfId="3512" priority="1362" stopIfTrue="1" operator="equal">
      <formula>""</formula>
    </cfRule>
    <cfRule type="cellIs" dxfId="3511" priority="1363" stopIfTrue="1" operator="between">
      <formula>"10.7.1"</formula>
      <formula>"10.7.5"</formula>
    </cfRule>
  </conditionalFormatting>
  <conditionalFormatting sqref="B544">
    <cfRule type="cellIs" dxfId="3510" priority="1361" stopIfTrue="1" operator="equal">
      <formula>""</formula>
    </cfRule>
  </conditionalFormatting>
  <conditionalFormatting sqref="C572 C578 C580">
    <cfRule type="cellIs" dxfId="3509" priority="1358" stopIfTrue="1" operator="equal">
      <formula>"Y"</formula>
    </cfRule>
    <cfRule type="cellIs" dxfId="3508" priority="1359" stopIfTrue="1" operator="equal">
      <formula>""</formula>
    </cfRule>
    <cfRule type="cellIs" dxfId="3507" priority="1360" stopIfTrue="1" operator="equal">
      <formula>"W"</formula>
    </cfRule>
  </conditionalFormatting>
  <conditionalFormatting sqref="D572 D578 D580">
    <cfRule type="cellIs" dxfId="3506" priority="1356" stopIfTrue="1" operator="equal">
      <formula>""</formula>
    </cfRule>
    <cfRule type="cellIs" dxfId="3505" priority="1357" stopIfTrue="1" operator="between">
      <formula>"10.7.1"</formula>
      <formula>"10.7.5"</formula>
    </cfRule>
  </conditionalFormatting>
  <conditionalFormatting sqref="V603:V652 V280:V601 V654:V706">
    <cfRule type="cellIs" dxfId="3504" priority="1355" stopIfTrue="1" operator="equal">
      <formula>"B-A"</formula>
    </cfRule>
  </conditionalFormatting>
  <conditionalFormatting sqref="W550:W706">
    <cfRule type="cellIs" dxfId="3503" priority="1352" stopIfTrue="1" operator="equal">
      <formula>"Frank"</formula>
    </cfRule>
    <cfRule type="cellIs" dxfId="3502" priority="1353" stopIfTrue="1" operator="equal">
      <formula>"Ivano"</formula>
    </cfRule>
    <cfRule type="cellIs" dxfId="3501" priority="1354" stopIfTrue="1" operator="equal">
      <formula>"Erik"</formula>
    </cfRule>
  </conditionalFormatting>
  <conditionalFormatting sqref="S280:S453 S602:S706 S455:S600">
    <cfRule type="cellIs" dxfId="3500" priority="1351" stopIfTrue="1" operator="notEqual">
      <formula>""</formula>
    </cfRule>
  </conditionalFormatting>
  <conditionalFormatting sqref="U280:U601 U603:U706">
    <cfRule type="cellIs" dxfId="3499" priority="1345" stopIfTrue="1" operator="equal">
      <formula>"REPLY OPEN"</formula>
    </cfRule>
    <cfRule type="cellIs" dxfId="3498" priority="1350" stopIfTrue="1" operator="equal">
      <formula>"OPEN"</formula>
    </cfRule>
  </conditionalFormatting>
  <conditionalFormatting sqref="D572 D578 D580">
    <cfRule type="cellIs" dxfId="3497" priority="1348" stopIfTrue="1" operator="equal">
      <formula>""</formula>
    </cfRule>
    <cfRule type="cellIs" dxfId="3496" priority="1349" stopIfTrue="1" operator="between">
      <formula>"10.7.1"</formula>
      <formula>"10.7.5"</formula>
    </cfRule>
  </conditionalFormatting>
  <conditionalFormatting sqref="A550:A706">
    <cfRule type="cellIs" dxfId="3495" priority="1346" stopIfTrue="1" operator="equal">
      <formula>"Withdrawn"</formula>
    </cfRule>
    <cfRule type="cellIs" dxfId="3494" priority="1347" stopIfTrue="1" operator="equal">
      <formula>"Available"</formula>
    </cfRule>
  </conditionalFormatting>
  <conditionalFormatting sqref="B572:B573 B578 B580">
    <cfRule type="cellIs" dxfId="3493" priority="1344" stopIfTrue="1" operator="equal">
      <formula>""</formula>
    </cfRule>
  </conditionalFormatting>
  <conditionalFormatting sqref="C573">
    <cfRule type="cellIs" dxfId="3492" priority="1341" stopIfTrue="1" operator="equal">
      <formula>"Y"</formula>
    </cfRule>
    <cfRule type="cellIs" dxfId="3491" priority="1342" stopIfTrue="1" operator="equal">
      <formula>""</formula>
    </cfRule>
    <cfRule type="cellIs" dxfId="3490" priority="1343" stopIfTrue="1" operator="equal">
      <formula>"W"</formula>
    </cfRule>
  </conditionalFormatting>
  <conditionalFormatting sqref="D573">
    <cfRule type="cellIs" dxfId="3489" priority="1339" stopIfTrue="1" operator="equal">
      <formula>""</formula>
    </cfRule>
    <cfRule type="cellIs" dxfId="3488" priority="1340" stopIfTrue="1" operator="between">
      <formula>"10.7.1"</formula>
      <formula>"10.7.5"</formula>
    </cfRule>
  </conditionalFormatting>
  <conditionalFormatting sqref="D573">
    <cfRule type="cellIs" dxfId="3487" priority="1337" stopIfTrue="1" operator="equal">
      <formula>""</formula>
    </cfRule>
    <cfRule type="cellIs" dxfId="3486" priority="1338" stopIfTrue="1" operator="between">
      <formula>"10.7.1"</formula>
      <formula>"10.7.5"</formula>
    </cfRule>
  </conditionalFormatting>
  <conditionalFormatting sqref="C546">
    <cfRule type="cellIs" dxfId="3485" priority="1334" stopIfTrue="1" operator="equal">
      <formula>"Y"</formula>
    </cfRule>
    <cfRule type="cellIs" dxfId="3484" priority="1335" stopIfTrue="1" operator="equal">
      <formula>""</formula>
    </cfRule>
    <cfRule type="cellIs" dxfId="3483" priority="1336" stopIfTrue="1" operator="equal">
      <formula>"W"</formula>
    </cfRule>
  </conditionalFormatting>
  <conditionalFormatting sqref="D546">
    <cfRule type="cellIs" dxfId="3482" priority="1332" stopIfTrue="1" operator="equal">
      <formula>""</formula>
    </cfRule>
    <cfRule type="cellIs" dxfId="3481" priority="1333" stopIfTrue="1" operator="between">
      <formula>"10.7.1"</formula>
      <formula>"10.7.5"</formula>
    </cfRule>
  </conditionalFormatting>
  <conditionalFormatting sqref="D546">
    <cfRule type="cellIs" dxfId="3480" priority="1330" stopIfTrue="1" operator="equal">
      <formula>""</formula>
    </cfRule>
    <cfRule type="cellIs" dxfId="3479" priority="1331" stopIfTrue="1" operator="between">
      <formula>"10.7.1"</formula>
      <formula>"10.7.5"</formula>
    </cfRule>
  </conditionalFormatting>
  <conditionalFormatting sqref="B546">
    <cfRule type="cellIs" dxfId="3478" priority="1329" stopIfTrue="1" operator="equal">
      <formula>""</formula>
    </cfRule>
  </conditionalFormatting>
  <conditionalFormatting sqref="B547">
    <cfRule type="cellIs" dxfId="3477" priority="1328" stopIfTrue="1" operator="equal">
      <formula>""</formula>
    </cfRule>
  </conditionalFormatting>
  <conditionalFormatting sqref="C547">
    <cfRule type="cellIs" dxfId="3476" priority="1325" stopIfTrue="1" operator="equal">
      <formula>"Y"</formula>
    </cfRule>
    <cfRule type="cellIs" dxfId="3475" priority="1326" stopIfTrue="1" operator="equal">
      <formula>""</formula>
    </cfRule>
    <cfRule type="cellIs" dxfId="3474" priority="1327" stopIfTrue="1" operator="equal">
      <formula>"W"</formula>
    </cfRule>
  </conditionalFormatting>
  <conditionalFormatting sqref="D547">
    <cfRule type="cellIs" dxfId="3473" priority="1323" stopIfTrue="1" operator="equal">
      <formula>""</formula>
    </cfRule>
    <cfRule type="cellIs" dxfId="3472" priority="1324" stopIfTrue="1" operator="between">
      <formula>"10.7.1"</formula>
      <formula>"10.7.5"</formula>
    </cfRule>
  </conditionalFormatting>
  <conditionalFormatting sqref="D547">
    <cfRule type="cellIs" dxfId="3471" priority="1321" stopIfTrue="1" operator="equal">
      <formula>""</formula>
    </cfRule>
    <cfRule type="cellIs" dxfId="3470" priority="1322" stopIfTrue="1" operator="between">
      <formula>"10.7.1"</formula>
      <formula>"10.7.5"</formula>
    </cfRule>
  </conditionalFormatting>
  <conditionalFormatting sqref="C548">
    <cfRule type="cellIs" dxfId="3469" priority="1318" stopIfTrue="1" operator="equal">
      <formula>"Y"</formula>
    </cfRule>
    <cfRule type="cellIs" dxfId="3468" priority="1319" stopIfTrue="1" operator="equal">
      <formula>""</formula>
    </cfRule>
    <cfRule type="cellIs" dxfId="3467" priority="1320" stopIfTrue="1" operator="equal">
      <formula>"W"</formula>
    </cfRule>
  </conditionalFormatting>
  <conditionalFormatting sqref="D548">
    <cfRule type="cellIs" dxfId="3466" priority="1316" stopIfTrue="1" operator="equal">
      <formula>""</formula>
    </cfRule>
    <cfRule type="cellIs" dxfId="3465" priority="1317" stopIfTrue="1" operator="between">
      <formula>"10.7.1"</formula>
      <formula>"10.7.5"</formula>
    </cfRule>
  </conditionalFormatting>
  <conditionalFormatting sqref="D548">
    <cfRule type="cellIs" dxfId="3464" priority="1314" stopIfTrue="1" operator="equal">
      <formula>""</formula>
    </cfRule>
    <cfRule type="cellIs" dxfId="3463" priority="1315" stopIfTrue="1" operator="between">
      <formula>"10.7.1"</formula>
      <formula>"10.7.5"</formula>
    </cfRule>
  </conditionalFormatting>
  <conditionalFormatting sqref="B548">
    <cfRule type="cellIs" dxfId="3462" priority="1313" stopIfTrue="1" operator="equal">
      <formula>""</formula>
    </cfRule>
  </conditionalFormatting>
  <conditionalFormatting sqref="C549">
    <cfRule type="cellIs" dxfId="3461" priority="1310" stopIfTrue="1" operator="equal">
      <formula>"Y"</formula>
    </cfRule>
    <cfRule type="cellIs" dxfId="3460" priority="1311" stopIfTrue="1" operator="equal">
      <formula>""</formula>
    </cfRule>
    <cfRule type="cellIs" dxfId="3459" priority="1312" stopIfTrue="1" operator="equal">
      <formula>"W"</formula>
    </cfRule>
  </conditionalFormatting>
  <conditionalFormatting sqref="D549">
    <cfRule type="cellIs" dxfId="3458" priority="1308" stopIfTrue="1" operator="equal">
      <formula>""</formula>
    </cfRule>
    <cfRule type="cellIs" dxfId="3457" priority="1309" stopIfTrue="1" operator="between">
      <formula>"10.7.1"</formula>
      <formula>"10.7.5"</formula>
    </cfRule>
  </conditionalFormatting>
  <conditionalFormatting sqref="D549">
    <cfRule type="cellIs" dxfId="3456" priority="1306" stopIfTrue="1" operator="equal">
      <formula>""</formula>
    </cfRule>
    <cfRule type="cellIs" dxfId="3455" priority="1307" stopIfTrue="1" operator="between">
      <formula>"10.7.1"</formula>
      <formula>"10.7.5"</formula>
    </cfRule>
  </conditionalFormatting>
  <conditionalFormatting sqref="B549">
    <cfRule type="cellIs" dxfId="3454" priority="1305" stopIfTrue="1" operator="equal">
      <formula>""</formula>
    </cfRule>
  </conditionalFormatting>
  <conditionalFormatting sqref="B550">
    <cfRule type="cellIs" dxfId="3453" priority="1304" stopIfTrue="1" operator="equal">
      <formula>""</formula>
    </cfRule>
  </conditionalFormatting>
  <conditionalFormatting sqref="C550">
    <cfRule type="cellIs" dxfId="3452" priority="1301" stopIfTrue="1" operator="equal">
      <formula>"Y"</formula>
    </cfRule>
    <cfRule type="cellIs" dxfId="3451" priority="1302" stopIfTrue="1" operator="equal">
      <formula>""</formula>
    </cfRule>
    <cfRule type="cellIs" dxfId="3450" priority="1303" stopIfTrue="1" operator="equal">
      <formula>"W"</formula>
    </cfRule>
  </conditionalFormatting>
  <conditionalFormatting sqref="D550">
    <cfRule type="cellIs" dxfId="3449" priority="1299" stopIfTrue="1" operator="equal">
      <formula>""</formula>
    </cfRule>
    <cfRule type="cellIs" dxfId="3448" priority="1300" stopIfTrue="1" operator="between">
      <formula>"10.7.1"</formula>
      <formula>"10.7.5"</formula>
    </cfRule>
  </conditionalFormatting>
  <conditionalFormatting sqref="D550">
    <cfRule type="cellIs" dxfId="3447" priority="1297" stopIfTrue="1" operator="equal">
      <formula>""</formula>
    </cfRule>
    <cfRule type="cellIs" dxfId="3446" priority="1298" stopIfTrue="1" operator="between">
      <formula>"10.7.1"</formula>
      <formula>"10.7.5"</formula>
    </cfRule>
  </conditionalFormatting>
  <conditionalFormatting sqref="B551">
    <cfRule type="cellIs" dxfId="3445" priority="1296" stopIfTrue="1" operator="equal">
      <formula>""</formula>
    </cfRule>
  </conditionalFormatting>
  <conditionalFormatting sqref="C551">
    <cfRule type="cellIs" dxfId="3444" priority="1293" stopIfTrue="1" operator="equal">
      <formula>"Y"</formula>
    </cfRule>
    <cfRule type="cellIs" dxfId="3443" priority="1294" stopIfTrue="1" operator="equal">
      <formula>""</formula>
    </cfRule>
    <cfRule type="cellIs" dxfId="3442" priority="1295" stopIfTrue="1" operator="equal">
      <formula>"W"</formula>
    </cfRule>
  </conditionalFormatting>
  <conditionalFormatting sqref="D551">
    <cfRule type="cellIs" dxfId="3441" priority="1291" stopIfTrue="1" operator="equal">
      <formula>""</formula>
    </cfRule>
    <cfRule type="cellIs" dxfId="3440" priority="1292" stopIfTrue="1" operator="between">
      <formula>"10.7.1"</formula>
      <formula>"10.7.5"</formula>
    </cfRule>
  </conditionalFormatting>
  <conditionalFormatting sqref="D551">
    <cfRule type="cellIs" dxfId="3439" priority="1289" stopIfTrue="1" operator="equal">
      <formula>""</formula>
    </cfRule>
    <cfRule type="cellIs" dxfId="3438" priority="1290" stopIfTrue="1" operator="between">
      <formula>"10.7.1"</formula>
      <formula>"10.7.5"</formula>
    </cfRule>
  </conditionalFormatting>
  <conditionalFormatting sqref="C552">
    <cfRule type="cellIs" dxfId="3437" priority="1286" stopIfTrue="1" operator="equal">
      <formula>"Y"</formula>
    </cfRule>
    <cfRule type="cellIs" dxfId="3436" priority="1287" stopIfTrue="1" operator="equal">
      <formula>""</formula>
    </cfRule>
    <cfRule type="cellIs" dxfId="3435" priority="1288" stopIfTrue="1" operator="equal">
      <formula>"W"</formula>
    </cfRule>
  </conditionalFormatting>
  <conditionalFormatting sqref="D552">
    <cfRule type="cellIs" dxfId="3434" priority="1284" stopIfTrue="1" operator="equal">
      <formula>""</formula>
    </cfRule>
    <cfRule type="cellIs" dxfId="3433" priority="1285" stopIfTrue="1" operator="between">
      <formula>"10.7.1"</formula>
      <formula>"10.7.5"</formula>
    </cfRule>
  </conditionalFormatting>
  <conditionalFormatting sqref="D552">
    <cfRule type="cellIs" dxfId="3432" priority="1282" stopIfTrue="1" operator="equal">
      <formula>""</formula>
    </cfRule>
    <cfRule type="cellIs" dxfId="3431" priority="1283" stopIfTrue="1" operator="between">
      <formula>"10.7.1"</formula>
      <formula>"10.7.5"</formula>
    </cfRule>
  </conditionalFormatting>
  <conditionalFormatting sqref="B552">
    <cfRule type="cellIs" dxfId="3430" priority="1281" stopIfTrue="1" operator="equal">
      <formula>""</formula>
    </cfRule>
  </conditionalFormatting>
  <conditionalFormatting sqref="B553">
    <cfRule type="cellIs" dxfId="3429" priority="1280" stopIfTrue="1" operator="equal">
      <formula>""</formula>
    </cfRule>
  </conditionalFormatting>
  <conditionalFormatting sqref="C553">
    <cfRule type="cellIs" dxfId="3428" priority="1277" stopIfTrue="1" operator="equal">
      <formula>"Y"</formula>
    </cfRule>
    <cfRule type="cellIs" dxfId="3427" priority="1278" stopIfTrue="1" operator="equal">
      <formula>""</formula>
    </cfRule>
    <cfRule type="cellIs" dxfId="3426" priority="1279" stopIfTrue="1" operator="equal">
      <formula>"W"</formula>
    </cfRule>
  </conditionalFormatting>
  <conditionalFormatting sqref="D553">
    <cfRule type="cellIs" dxfId="3425" priority="1275" stopIfTrue="1" operator="equal">
      <formula>""</formula>
    </cfRule>
    <cfRule type="cellIs" dxfId="3424" priority="1276" stopIfTrue="1" operator="between">
      <formula>"10.7.1"</formula>
      <formula>"10.7.5"</formula>
    </cfRule>
  </conditionalFormatting>
  <conditionalFormatting sqref="D553">
    <cfRule type="cellIs" dxfId="3423" priority="1273" stopIfTrue="1" operator="equal">
      <formula>""</formula>
    </cfRule>
    <cfRule type="cellIs" dxfId="3422" priority="1274" stopIfTrue="1" operator="between">
      <formula>"10.7.1"</formula>
      <formula>"10.7.5"</formula>
    </cfRule>
  </conditionalFormatting>
  <conditionalFormatting sqref="C554">
    <cfRule type="cellIs" dxfId="3421" priority="1270" stopIfTrue="1" operator="equal">
      <formula>"Y"</formula>
    </cfRule>
    <cfRule type="cellIs" dxfId="3420" priority="1271" stopIfTrue="1" operator="equal">
      <formula>""</formula>
    </cfRule>
    <cfRule type="cellIs" dxfId="3419" priority="1272" stopIfTrue="1" operator="equal">
      <formula>"W"</formula>
    </cfRule>
  </conditionalFormatting>
  <conditionalFormatting sqref="D554">
    <cfRule type="cellIs" dxfId="3418" priority="1268" stopIfTrue="1" operator="equal">
      <formula>""</formula>
    </cfRule>
    <cfRule type="cellIs" dxfId="3417" priority="1269" stopIfTrue="1" operator="between">
      <formula>"10.7.1"</formula>
      <formula>"10.7.5"</formula>
    </cfRule>
  </conditionalFormatting>
  <conditionalFormatting sqref="D554">
    <cfRule type="cellIs" dxfId="3416" priority="1266" stopIfTrue="1" operator="equal">
      <formula>""</formula>
    </cfRule>
    <cfRule type="cellIs" dxfId="3415" priority="1267" stopIfTrue="1" operator="between">
      <formula>"10.7.1"</formula>
      <formula>"10.7.5"</formula>
    </cfRule>
  </conditionalFormatting>
  <conditionalFormatting sqref="B554">
    <cfRule type="cellIs" dxfId="3414" priority="1265" stopIfTrue="1" operator="equal">
      <formula>""</formula>
    </cfRule>
  </conditionalFormatting>
  <conditionalFormatting sqref="B555">
    <cfRule type="cellIs" dxfId="3413" priority="1264" stopIfTrue="1" operator="equal">
      <formula>""</formula>
    </cfRule>
  </conditionalFormatting>
  <conditionalFormatting sqref="C555">
    <cfRule type="cellIs" dxfId="3412" priority="1261" stopIfTrue="1" operator="equal">
      <formula>"Y"</formula>
    </cfRule>
    <cfRule type="cellIs" dxfId="3411" priority="1262" stopIfTrue="1" operator="equal">
      <formula>""</formula>
    </cfRule>
    <cfRule type="cellIs" dxfId="3410" priority="1263" stopIfTrue="1" operator="equal">
      <formula>"W"</formula>
    </cfRule>
  </conditionalFormatting>
  <conditionalFormatting sqref="D555">
    <cfRule type="cellIs" dxfId="3409" priority="1259" stopIfTrue="1" operator="equal">
      <formula>""</formula>
    </cfRule>
    <cfRule type="cellIs" dxfId="3408" priority="1260" stopIfTrue="1" operator="between">
      <formula>"10.7.1"</formula>
      <formula>"10.7.5"</formula>
    </cfRule>
  </conditionalFormatting>
  <conditionalFormatting sqref="D555">
    <cfRule type="cellIs" dxfId="3407" priority="1257" stopIfTrue="1" operator="equal">
      <formula>""</formula>
    </cfRule>
    <cfRule type="cellIs" dxfId="3406" priority="1258" stopIfTrue="1" operator="between">
      <formula>"10.7.1"</formula>
      <formula>"10.7.5"</formula>
    </cfRule>
  </conditionalFormatting>
  <conditionalFormatting sqref="C556">
    <cfRule type="cellIs" dxfId="3405" priority="1254" stopIfTrue="1" operator="equal">
      <formula>"Y"</formula>
    </cfRule>
    <cfRule type="cellIs" dxfId="3404" priority="1255" stopIfTrue="1" operator="equal">
      <formula>""</formula>
    </cfRule>
    <cfRule type="cellIs" dxfId="3403" priority="1256" stopIfTrue="1" operator="equal">
      <formula>"W"</formula>
    </cfRule>
  </conditionalFormatting>
  <conditionalFormatting sqref="D556">
    <cfRule type="cellIs" dxfId="3402" priority="1252" stopIfTrue="1" operator="equal">
      <formula>""</formula>
    </cfRule>
    <cfRule type="cellIs" dxfId="3401" priority="1253" stopIfTrue="1" operator="between">
      <formula>"10.7.1"</formula>
      <formula>"10.7.5"</formula>
    </cfRule>
  </conditionalFormatting>
  <conditionalFormatting sqref="D556">
    <cfRule type="cellIs" dxfId="3400" priority="1250" stopIfTrue="1" operator="equal">
      <formula>""</formula>
    </cfRule>
    <cfRule type="cellIs" dxfId="3399" priority="1251" stopIfTrue="1" operator="between">
      <formula>"10.7.1"</formula>
      <formula>"10.7.5"</formula>
    </cfRule>
  </conditionalFormatting>
  <conditionalFormatting sqref="B556">
    <cfRule type="cellIs" dxfId="3398" priority="1249" stopIfTrue="1" operator="equal">
      <formula>""</formula>
    </cfRule>
  </conditionalFormatting>
  <conditionalFormatting sqref="B557">
    <cfRule type="cellIs" dxfId="3397" priority="1248" stopIfTrue="1" operator="equal">
      <formula>""</formula>
    </cfRule>
  </conditionalFormatting>
  <conditionalFormatting sqref="C557">
    <cfRule type="cellIs" dxfId="3396" priority="1245" stopIfTrue="1" operator="equal">
      <formula>"Y"</formula>
    </cfRule>
    <cfRule type="cellIs" dxfId="3395" priority="1246" stopIfTrue="1" operator="equal">
      <formula>""</formula>
    </cfRule>
    <cfRule type="cellIs" dxfId="3394" priority="1247" stopIfTrue="1" operator="equal">
      <formula>"W"</formula>
    </cfRule>
  </conditionalFormatting>
  <conditionalFormatting sqref="D557">
    <cfRule type="cellIs" dxfId="3393" priority="1243" stopIfTrue="1" operator="equal">
      <formula>""</formula>
    </cfRule>
    <cfRule type="cellIs" dxfId="3392" priority="1244" stopIfTrue="1" operator="between">
      <formula>"10.7.1"</formula>
      <formula>"10.7.5"</formula>
    </cfRule>
  </conditionalFormatting>
  <conditionalFormatting sqref="D557">
    <cfRule type="cellIs" dxfId="3391" priority="1241" stopIfTrue="1" operator="equal">
      <formula>""</formula>
    </cfRule>
    <cfRule type="cellIs" dxfId="3390" priority="1242" stopIfTrue="1" operator="between">
      <formula>"10.7.1"</formula>
      <formula>"10.7.5"</formula>
    </cfRule>
  </conditionalFormatting>
  <conditionalFormatting sqref="C558">
    <cfRule type="cellIs" dxfId="3389" priority="1238" stopIfTrue="1" operator="equal">
      <formula>"Y"</formula>
    </cfRule>
    <cfRule type="cellIs" dxfId="3388" priority="1239" stopIfTrue="1" operator="equal">
      <formula>""</formula>
    </cfRule>
    <cfRule type="cellIs" dxfId="3387" priority="1240" stopIfTrue="1" operator="equal">
      <formula>"W"</formula>
    </cfRule>
  </conditionalFormatting>
  <conditionalFormatting sqref="D558">
    <cfRule type="cellIs" dxfId="3386" priority="1236" stopIfTrue="1" operator="equal">
      <formula>""</formula>
    </cfRule>
    <cfRule type="cellIs" dxfId="3385" priority="1237" stopIfTrue="1" operator="between">
      <formula>"10.7.1"</formula>
      <formula>"10.7.5"</formula>
    </cfRule>
  </conditionalFormatting>
  <conditionalFormatting sqref="D558">
    <cfRule type="cellIs" dxfId="3384" priority="1234" stopIfTrue="1" operator="equal">
      <formula>""</formula>
    </cfRule>
    <cfRule type="cellIs" dxfId="3383" priority="1235" stopIfTrue="1" operator="between">
      <formula>"10.7.1"</formula>
      <formula>"10.7.5"</formula>
    </cfRule>
  </conditionalFormatting>
  <conditionalFormatting sqref="B558">
    <cfRule type="cellIs" dxfId="3382" priority="1233" stopIfTrue="1" operator="equal">
      <formula>""</formula>
    </cfRule>
  </conditionalFormatting>
  <conditionalFormatting sqref="C559">
    <cfRule type="cellIs" dxfId="3381" priority="1230" stopIfTrue="1" operator="equal">
      <formula>"Y"</formula>
    </cfRule>
    <cfRule type="cellIs" dxfId="3380" priority="1231" stopIfTrue="1" operator="equal">
      <formula>""</formula>
    </cfRule>
    <cfRule type="cellIs" dxfId="3379" priority="1232" stopIfTrue="1" operator="equal">
      <formula>"W"</formula>
    </cfRule>
  </conditionalFormatting>
  <conditionalFormatting sqref="D559">
    <cfRule type="cellIs" dxfId="3378" priority="1228" stopIfTrue="1" operator="equal">
      <formula>""</formula>
    </cfRule>
    <cfRule type="cellIs" dxfId="3377" priority="1229" stopIfTrue="1" operator="between">
      <formula>"10.7.1"</formula>
      <formula>"10.7.5"</formula>
    </cfRule>
  </conditionalFormatting>
  <conditionalFormatting sqref="D559">
    <cfRule type="cellIs" dxfId="3376" priority="1226" stopIfTrue="1" operator="equal">
      <formula>""</formula>
    </cfRule>
    <cfRule type="cellIs" dxfId="3375" priority="1227" stopIfTrue="1" operator="between">
      <formula>"10.7.1"</formula>
      <formula>"10.7.5"</formula>
    </cfRule>
  </conditionalFormatting>
  <conditionalFormatting sqref="B559">
    <cfRule type="cellIs" dxfId="3374" priority="1225" stopIfTrue="1" operator="equal">
      <formula>""</formula>
    </cfRule>
  </conditionalFormatting>
  <conditionalFormatting sqref="C560">
    <cfRule type="cellIs" dxfId="3373" priority="1222" stopIfTrue="1" operator="equal">
      <formula>"Y"</formula>
    </cfRule>
    <cfRule type="cellIs" dxfId="3372" priority="1223" stopIfTrue="1" operator="equal">
      <formula>""</formula>
    </cfRule>
    <cfRule type="cellIs" dxfId="3371" priority="1224" stopIfTrue="1" operator="equal">
      <formula>"W"</formula>
    </cfRule>
  </conditionalFormatting>
  <conditionalFormatting sqref="D560">
    <cfRule type="cellIs" dxfId="3370" priority="1220" stopIfTrue="1" operator="equal">
      <formula>""</formula>
    </cfRule>
    <cfRule type="cellIs" dxfId="3369" priority="1221" stopIfTrue="1" operator="between">
      <formula>"10.7.1"</formula>
      <formula>"10.7.5"</formula>
    </cfRule>
  </conditionalFormatting>
  <conditionalFormatting sqref="D560">
    <cfRule type="cellIs" dxfId="3368" priority="1218" stopIfTrue="1" operator="equal">
      <formula>""</formula>
    </cfRule>
    <cfRule type="cellIs" dxfId="3367" priority="1219" stopIfTrue="1" operator="between">
      <formula>"10.7.1"</formula>
      <formula>"10.7.5"</formula>
    </cfRule>
  </conditionalFormatting>
  <conditionalFormatting sqref="B560">
    <cfRule type="cellIs" dxfId="3366" priority="1217" stopIfTrue="1" operator="equal">
      <formula>""</formula>
    </cfRule>
  </conditionalFormatting>
  <conditionalFormatting sqref="C561">
    <cfRule type="cellIs" dxfId="3365" priority="1214" stopIfTrue="1" operator="equal">
      <formula>"Y"</formula>
    </cfRule>
    <cfRule type="cellIs" dxfId="3364" priority="1215" stopIfTrue="1" operator="equal">
      <formula>""</formula>
    </cfRule>
    <cfRule type="cellIs" dxfId="3363" priority="1216" stopIfTrue="1" operator="equal">
      <formula>"W"</formula>
    </cfRule>
  </conditionalFormatting>
  <conditionalFormatting sqref="D561">
    <cfRule type="cellIs" dxfId="3362" priority="1212" stopIfTrue="1" operator="equal">
      <formula>""</formula>
    </cfRule>
    <cfRule type="cellIs" dxfId="3361" priority="1213" stopIfTrue="1" operator="between">
      <formula>"10.7.1"</formula>
      <formula>"10.7.5"</formula>
    </cfRule>
  </conditionalFormatting>
  <conditionalFormatting sqref="D561">
    <cfRule type="cellIs" dxfId="3360" priority="1210" stopIfTrue="1" operator="equal">
      <formula>""</formula>
    </cfRule>
    <cfRule type="cellIs" dxfId="3359" priority="1211" stopIfTrue="1" operator="between">
      <formula>"10.7.1"</formula>
      <formula>"10.7.5"</formula>
    </cfRule>
  </conditionalFormatting>
  <conditionalFormatting sqref="B561">
    <cfRule type="cellIs" dxfId="3358" priority="1209" stopIfTrue="1" operator="equal">
      <formula>""</formula>
    </cfRule>
  </conditionalFormatting>
  <conditionalFormatting sqref="C562">
    <cfRule type="cellIs" dxfId="3357" priority="1206" stopIfTrue="1" operator="equal">
      <formula>"Y"</formula>
    </cfRule>
    <cfRule type="cellIs" dxfId="3356" priority="1207" stopIfTrue="1" operator="equal">
      <formula>""</formula>
    </cfRule>
    <cfRule type="cellIs" dxfId="3355" priority="1208" stopIfTrue="1" operator="equal">
      <formula>"W"</formula>
    </cfRule>
  </conditionalFormatting>
  <conditionalFormatting sqref="D562">
    <cfRule type="cellIs" dxfId="3354" priority="1204" stopIfTrue="1" operator="equal">
      <formula>""</formula>
    </cfRule>
    <cfRule type="cellIs" dxfId="3353" priority="1205" stopIfTrue="1" operator="between">
      <formula>"10.7.1"</formula>
      <formula>"10.7.5"</formula>
    </cfRule>
  </conditionalFormatting>
  <conditionalFormatting sqref="D562">
    <cfRule type="cellIs" dxfId="3352" priority="1202" stopIfTrue="1" operator="equal">
      <formula>""</formula>
    </cfRule>
    <cfRule type="cellIs" dxfId="3351" priority="1203" stopIfTrue="1" operator="between">
      <formula>"10.7.1"</formula>
      <formula>"10.7.5"</formula>
    </cfRule>
  </conditionalFormatting>
  <conditionalFormatting sqref="B562">
    <cfRule type="cellIs" dxfId="3350" priority="1201" stopIfTrue="1" operator="equal">
      <formula>""</formula>
    </cfRule>
  </conditionalFormatting>
  <conditionalFormatting sqref="C563">
    <cfRule type="cellIs" dxfId="3349" priority="1198" stopIfTrue="1" operator="equal">
      <formula>"Y"</formula>
    </cfRule>
    <cfRule type="cellIs" dxfId="3348" priority="1199" stopIfTrue="1" operator="equal">
      <formula>""</formula>
    </cfRule>
    <cfRule type="cellIs" dxfId="3347" priority="1200" stopIfTrue="1" operator="equal">
      <formula>"W"</formula>
    </cfRule>
  </conditionalFormatting>
  <conditionalFormatting sqref="D563">
    <cfRule type="cellIs" dxfId="3346" priority="1196" stopIfTrue="1" operator="equal">
      <formula>""</formula>
    </cfRule>
    <cfRule type="cellIs" dxfId="3345" priority="1197" stopIfTrue="1" operator="between">
      <formula>"10.7.1"</formula>
      <formula>"10.7.5"</formula>
    </cfRule>
  </conditionalFormatting>
  <conditionalFormatting sqref="D563">
    <cfRule type="cellIs" dxfId="3344" priority="1194" stopIfTrue="1" operator="equal">
      <formula>""</formula>
    </cfRule>
    <cfRule type="cellIs" dxfId="3343" priority="1195" stopIfTrue="1" operator="between">
      <formula>"10.7.1"</formula>
      <formula>"10.7.5"</formula>
    </cfRule>
  </conditionalFormatting>
  <conditionalFormatting sqref="B563">
    <cfRule type="cellIs" dxfId="3342" priority="1193" stopIfTrue="1" operator="equal">
      <formula>""</formula>
    </cfRule>
  </conditionalFormatting>
  <conditionalFormatting sqref="C564">
    <cfRule type="cellIs" dxfId="3341" priority="1190" stopIfTrue="1" operator="equal">
      <formula>"Y"</formula>
    </cfRule>
    <cfRule type="cellIs" dxfId="3340" priority="1191" stopIfTrue="1" operator="equal">
      <formula>""</formula>
    </cfRule>
    <cfRule type="cellIs" dxfId="3339" priority="1192" stopIfTrue="1" operator="equal">
      <formula>"W"</formula>
    </cfRule>
  </conditionalFormatting>
  <conditionalFormatting sqref="D564">
    <cfRule type="cellIs" dxfId="3338" priority="1188" stopIfTrue="1" operator="equal">
      <formula>""</formula>
    </cfRule>
    <cfRule type="cellIs" dxfId="3337" priority="1189" stopIfTrue="1" operator="between">
      <formula>"10.7.1"</formula>
      <formula>"10.7.5"</formula>
    </cfRule>
  </conditionalFormatting>
  <conditionalFormatting sqref="D564">
    <cfRule type="cellIs" dxfId="3336" priority="1186" stopIfTrue="1" operator="equal">
      <formula>""</formula>
    </cfRule>
    <cfRule type="cellIs" dxfId="3335" priority="1187" stopIfTrue="1" operator="between">
      <formula>"10.7.1"</formula>
      <formula>"10.7.5"</formula>
    </cfRule>
  </conditionalFormatting>
  <conditionalFormatting sqref="B564">
    <cfRule type="cellIs" dxfId="3334" priority="1185" stopIfTrue="1" operator="equal">
      <formula>""</formula>
    </cfRule>
  </conditionalFormatting>
  <conditionalFormatting sqref="C565">
    <cfRule type="cellIs" dxfId="3333" priority="1182" stopIfTrue="1" operator="equal">
      <formula>"Y"</formula>
    </cfRule>
    <cfRule type="cellIs" dxfId="3332" priority="1183" stopIfTrue="1" operator="equal">
      <formula>""</formula>
    </cfRule>
    <cfRule type="cellIs" dxfId="3331" priority="1184" stopIfTrue="1" operator="equal">
      <formula>"W"</formula>
    </cfRule>
  </conditionalFormatting>
  <conditionalFormatting sqref="D565">
    <cfRule type="cellIs" dxfId="3330" priority="1180" stopIfTrue="1" operator="equal">
      <formula>""</formula>
    </cfRule>
    <cfRule type="cellIs" dxfId="3329" priority="1181" stopIfTrue="1" operator="between">
      <formula>"10.7.1"</formula>
      <formula>"10.7.5"</formula>
    </cfRule>
  </conditionalFormatting>
  <conditionalFormatting sqref="D565">
    <cfRule type="cellIs" dxfId="3328" priority="1178" stopIfTrue="1" operator="equal">
      <formula>""</formula>
    </cfRule>
    <cfRule type="cellIs" dxfId="3327" priority="1179" stopIfTrue="1" operator="between">
      <formula>"10.7.1"</formula>
      <formula>"10.7.5"</formula>
    </cfRule>
  </conditionalFormatting>
  <conditionalFormatting sqref="B565">
    <cfRule type="cellIs" dxfId="3326" priority="1177" stopIfTrue="1" operator="equal">
      <formula>""</formula>
    </cfRule>
  </conditionalFormatting>
  <conditionalFormatting sqref="C566">
    <cfRule type="cellIs" dxfId="3325" priority="1174" stopIfTrue="1" operator="equal">
      <formula>"Y"</formula>
    </cfRule>
    <cfRule type="cellIs" dxfId="3324" priority="1175" stopIfTrue="1" operator="equal">
      <formula>""</formula>
    </cfRule>
    <cfRule type="cellIs" dxfId="3323" priority="1176" stopIfTrue="1" operator="equal">
      <formula>"W"</formula>
    </cfRule>
  </conditionalFormatting>
  <conditionalFormatting sqref="D566">
    <cfRule type="cellIs" dxfId="3322" priority="1172" stopIfTrue="1" operator="equal">
      <formula>""</formula>
    </cfRule>
    <cfRule type="cellIs" dxfId="3321" priority="1173" stopIfTrue="1" operator="between">
      <formula>"10.7.1"</formula>
      <formula>"10.7.5"</formula>
    </cfRule>
  </conditionalFormatting>
  <conditionalFormatting sqref="D566">
    <cfRule type="cellIs" dxfId="3320" priority="1170" stopIfTrue="1" operator="equal">
      <formula>""</formula>
    </cfRule>
    <cfRule type="cellIs" dxfId="3319" priority="1171" stopIfTrue="1" operator="between">
      <formula>"10.7.1"</formula>
      <formula>"10.7.5"</formula>
    </cfRule>
  </conditionalFormatting>
  <conditionalFormatting sqref="B566">
    <cfRule type="cellIs" dxfId="3318" priority="1169" stopIfTrue="1" operator="equal">
      <formula>""</formula>
    </cfRule>
  </conditionalFormatting>
  <conditionalFormatting sqref="C567">
    <cfRule type="cellIs" dxfId="3317" priority="1166" stopIfTrue="1" operator="equal">
      <formula>"Y"</formula>
    </cfRule>
    <cfRule type="cellIs" dxfId="3316" priority="1167" stopIfTrue="1" operator="equal">
      <formula>""</formula>
    </cfRule>
    <cfRule type="cellIs" dxfId="3315" priority="1168" stopIfTrue="1" operator="equal">
      <formula>"W"</formula>
    </cfRule>
  </conditionalFormatting>
  <conditionalFormatting sqref="D567">
    <cfRule type="cellIs" dxfId="3314" priority="1164" stopIfTrue="1" operator="equal">
      <formula>""</formula>
    </cfRule>
    <cfRule type="cellIs" dxfId="3313" priority="1165" stopIfTrue="1" operator="between">
      <formula>"10.7.1"</formula>
      <formula>"10.7.5"</formula>
    </cfRule>
  </conditionalFormatting>
  <conditionalFormatting sqref="D567">
    <cfRule type="cellIs" dxfId="3312" priority="1162" stopIfTrue="1" operator="equal">
      <formula>""</formula>
    </cfRule>
    <cfRule type="cellIs" dxfId="3311" priority="1163" stopIfTrue="1" operator="between">
      <formula>"10.7.1"</formula>
      <formula>"10.7.5"</formula>
    </cfRule>
  </conditionalFormatting>
  <conditionalFormatting sqref="B567">
    <cfRule type="cellIs" dxfId="3310" priority="1161" stopIfTrue="1" operator="equal">
      <formula>""</formula>
    </cfRule>
  </conditionalFormatting>
  <conditionalFormatting sqref="C568">
    <cfRule type="cellIs" dxfId="3309" priority="1158" stopIfTrue="1" operator="equal">
      <formula>"Y"</formula>
    </cfRule>
    <cfRule type="cellIs" dxfId="3308" priority="1159" stopIfTrue="1" operator="equal">
      <formula>""</formula>
    </cfRule>
    <cfRule type="cellIs" dxfId="3307" priority="1160" stopIfTrue="1" operator="equal">
      <formula>"W"</formula>
    </cfRule>
  </conditionalFormatting>
  <conditionalFormatting sqref="D568">
    <cfRule type="cellIs" dxfId="3306" priority="1156" stopIfTrue="1" operator="equal">
      <formula>""</formula>
    </cfRule>
    <cfRule type="cellIs" dxfId="3305" priority="1157" stopIfTrue="1" operator="between">
      <formula>"10.7.1"</formula>
      <formula>"10.7.5"</formula>
    </cfRule>
  </conditionalFormatting>
  <conditionalFormatting sqref="D568">
    <cfRule type="cellIs" dxfId="3304" priority="1154" stopIfTrue="1" operator="equal">
      <formula>""</formula>
    </cfRule>
    <cfRule type="cellIs" dxfId="3303" priority="1155" stopIfTrue="1" operator="between">
      <formula>"10.7.1"</formula>
      <formula>"10.7.5"</formula>
    </cfRule>
  </conditionalFormatting>
  <conditionalFormatting sqref="B568">
    <cfRule type="cellIs" dxfId="3302" priority="1153" stopIfTrue="1" operator="equal">
      <formula>""</formula>
    </cfRule>
  </conditionalFormatting>
  <conditionalFormatting sqref="C569">
    <cfRule type="cellIs" dxfId="3301" priority="1150" stopIfTrue="1" operator="equal">
      <formula>"Y"</formula>
    </cfRule>
    <cfRule type="cellIs" dxfId="3300" priority="1151" stopIfTrue="1" operator="equal">
      <formula>""</formula>
    </cfRule>
    <cfRule type="cellIs" dxfId="3299" priority="1152" stopIfTrue="1" operator="equal">
      <formula>"W"</formula>
    </cfRule>
  </conditionalFormatting>
  <conditionalFormatting sqref="D569">
    <cfRule type="cellIs" dxfId="3298" priority="1148" stopIfTrue="1" operator="equal">
      <formula>""</formula>
    </cfRule>
    <cfRule type="cellIs" dxfId="3297" priority="1149" stopIfTrue="1" operator="between">
      <formula>"10.7.1"</formula>
      <formula>"10.7.5"</formula>
    </cfRule>
  </conditionalFormatting>
  <conditionalFormatting sqref="D569">
    <cfRule type="cellIs" dxfId="3296" priority="1146" stopIfTrue="1" operator="equal">
      <formula>""</formula>
    </cfRule>
    <cfRule type="cellIs" dxfId="3295" priority="1147" stopIfTrue="1" operator="between">
      <formula>"10.7.1"</formula>
      <formula>"10.7.5"</formula>
    </cfRule>
  </conditionalFormatting>
  <conditionalFormatting sqref="B569">
    <cfRule type="cellIs" dxfId="3294" priority="1145" stopIfTrue="1" operator="equal">
      <formula>""</formula>
    </cfRule>
  </conditionalFormatting>
  <conditionalFormatting sqref="C571">
    <cfRule type="cellIs" dxfId="3293" priority="1142" stopIfTrue="1" operator="equal">
      <formula>"Y"</formula>
    </cfRule>
    <cfRule type="cellIs" dxfId="3292" priority="1143" stopIfTrue="1" operator="equal">
      <formula>""</formula>
    </cfRule>
    <cfRule type="cellIs" dxfId="3291" priority="1144" stopIfTrue="1" operator="equal">
      <formula>"W"</formula>
    </cfRule>
  </conditionalFormatting>
  <conditionalFormatting sqref="B571">
    <cfRule type="cellIs" dxfId="3290" priority="1141" stopIfTrue="1" operator="equal">
      <formula>""</formula>
    </cfRule>
  </conditionalFormatting>
  <conditionalFormatting sqref="D571">
    <cfRule type="cellIs" dxfId="3289" priority="1139" stopIfTrue="1" operator="equal">
      <formula>""</formula>
    </cfRule>
    <cfRule type="cellIs" dxfId="3288" priority="1140" stopIfTrue="1" operator="between">
      <formula>"10.7.1"</formula>
      <formula>"10.7.5"</formula>
    </cfRule>
  </conditionalFormatting>
  <conditionalFormatting sqref="D571">
    <cfRule type="cellIs" dxfId="3287" priority="1137" stopIfTrue="1" operator="equal">
      <formula>""</formula>
    </cfRule>
    <cfRule type="cellIs" dxfId="3286" priority="1138" stopIfTrue="1" operator="between">
      <formula>"10.7.1"</formula>
      <formula>"10.7.5"</formula>
    </cfRule>
  </conditionalFormatting>
  <conditionalFormatting sqref="J281:N600 P281:P600 P607:P664 J607:N664 J666:N684 P666:P684 P686:P706 J686:N706">
    <cfRule type="cellIs" dxfId="3285" priority="1136" stopIfTrue="1" operator="equal">
      <formula>""</formula>
    </cfRule>
  </conditionalFormatting>
  <conditionalFormatting sqref="C598 C600:C603 C606:C607 C614:C615 C618 C620:C621 C629:C630 C645:C646 C648:C706">
    <cfRule type="cellIs" dxfId="3284" priority="1133" stopIfTrue="1" operator="equal">
      <formula>"Y"</formula>
    </cfRule>
    <cfRule type="cellIs" dxfId="3283" priority="1134" stopIfTrue="1" operator="equal">
      <formula>""</formula>
    </cfRule>
    <cfRule type="cellIs" dxfId="3282" priority="1135" stopIfTrue="1" operator="equal">
      <formula>"W"</formula>
    </cfRule>
  </conditionalFormatting>
  <conditionalFormatting sqref="D598 D606:D607 D614:D615 D618 D620:D621 D629:D630 D600:D603 D651:D706">
    <cfRule type="cellIs" dxfId="3281" priority="1131" stopIfTrue="1" operator="equal">
      <formula>""</formula>
    </cfRule>
    <cfRule type="cellIs" dxfId="3280" priority="1132" stopIfTrue="1" operator="between">
      <formula>"10.7.1"</formula>
      <formula>"10.7.5"</formula>
    </cfRule>
  </conditionalFormatting>
  <conditionalFormatting sqref="D598 D606:D607 D614:D615 D618 D620:D621 D629:D630 D600:D603 D651:D706">
    <cfRule type="cellIs" dxfId="3279" priority="1129" stopIfTrue="1" operator="equal">
      <formula>""</formula>
    </cfRule>
    <cfRule type="cellIs" dxfId="3278" priority="1130" stopIfTrue="1" operator="between">
      <formula>"10.7.1"</formula>
      <formula>"10.7.5"</formula>
    </cfRule>
  </conditionalFormatting>
  <conditionalFormatting sqref="F309:F590 F592:F600 F607:F626 F686:F706 F628:F684">
    <cfRule type="cellIs" dxfId="3277" priority="1114" stopIfTrue="1" operator="equal">
      <formula>"DRAFTCR"</formula>
    </cfRule>
    <cfRule type="cellIs" dxfId="3276" priority="1115" stopIfTrue="1" operator="equal">
      <formula>"TS OR TR COVER"</formula>
    </cfRule>
    <cfRule type="cellIs" dxfId="3275" priority="1116" stopIfTrue="1" operator="equal">
      <formula>"DRAFT TR"</formula>
    </cfRule>
    <cfRule type="cellIs" dxfId="3274" priority="1117" stopIfTrue="1" operator="equal">
      <formula>"DRAFT TS"</formula>
    </cfRule>
    <cfRule type="cellIs" dxfId="3273" priority="1118" stopIfTrue="1" operator="equal">
      <formula>"SID revised"</formula>
    </cfRule>
    <cfRule type="cellIs" dxfId="3272" priority="1119" stopIfTrue="1" operator="equal">
      <formula>"WID revised"</formula>
    </cfRule>
    <cfRule type="cellIs" dxfId="3271" priority="1120" stopIfTrue="1" operator="equal">
      <formula>"CR pack"</formula>
    </cfRule>
    <cfRule type="cellIs" dxfId="3270" priority="1121" stopIfTrue="1" operator="equal">
      <formula>"WI SUMMARY"</formula>
    </cfRule>
    <cfRule type="cellIs" dxfId="3269" priority="1122" stopIfTrue="1" operator="equal">
      <formula>"pCR"</formula>
    </cfRule>
    <cfRule type="cellIs" dxfId="3268" priority="1123" stopIfTrue="1" operator="equal">
      <formula>"P-CR"</formula>
    </cfRule>
    <cfRule type="cellIs" dxfId="3267" priority="1124" stopIfTrue="1" operator="equal">
      <formula>"LS out"</formula>
    </cfRule>
    <cfRule type="cellIs" dxfId="3266" priority="1125" stopIfTrue="1" operator="equal">
      <formula>"WID new"</formula>
    </cfRule>
    <cfRule type="cellIs" dxfId="3265" priority="1126" stopIfTrue="1" operator="equal">
      <formula>"SID new"</formula>
    </cfRule>
    <cfRule type="cellIs" dxfId="3264" priority="1127" stopIfTrue="1" operator="equal">
      <formula>"LS In"</formula>
    </cfRule>
    <cfRule type="cellIs" dxfId="3263" priority="1128" stopIfTrue="1" operator="equal">
      <formula>"CR"</formula>
    </cfRule>
  </conditionalFormatting>
  <conditionalFormatting sqref="J281:N600 P281:P600 P607:P664 J607:N664 J666:N684 P666:P684 P686:P706 J686:N706">
    <cfRule type="cellIs" dxfId="3262" priority="1113" stopIfTrue="1" operator="equal">
      <formula>""</formula>
    </cfRule>
  </conditionalFormatting>
  <conditionalFormatting sqref="F309:F590 F592:F600 F607:F626 F686:F706 F628:F684">
    <cfRule type="cellIs" dxfId="3261" priority="1104" stopIfTrue="1" operator="equal">
      <formula>"LS In"</formula>
    </cfRule>
    <cfRule type="cellIs" dxfId="3260" priority="1105" stopIfTrue="1" operator="equal">
      <formula>"LS OUT"</formula>
    </cfRule>
    <cfRule type="cellIs" dxfId="3259" priority="1106" stopIfTrue="1" operator="equal">
      <formula>"CR"</formula>
    </cfRule>
    <cfRule type="cellIs" dxfId="3258" priority="1107" stopIfTrue="1" operator="equal">
      <formula>"P-CR"</formula>
    </cfRule>
    <cfRule type="cellIs" dxfId="3257" priority="1108" stopIfTrue="1" operator="equal">
      <formula>"CR Pack"</formula>
    </cfRule>
    <cfRule type="cellIs" dxfId="3256" priority="1109" stopIfTrue="1" operator="equal">
      <formula>"WID new"</formula>
    </cfRule>
    <cfRule type="cellIs" dxfId="3255" priority="1110" stopIfTrue="1" operator="equal">
      <formula>"WID revised"</formula>
    </cfRule>
    <cfRule type="cellIs" dxfId="3254" priority="1111" stopIfTrue="1" operator="equal">
      <formula>"SID new"</formula>
    </cfRule>
    <cfRule type="cellIs" dxfId="3253" priority="1112" stopIfTrue="1" operator="equal">
      <formula>"SID revised"</formula>
    </cfRule>
  </conditionalFormatting>
  <conditionalFormatting sqref="J281:N600 P281:P600 P607:P664 J607:N664 J666:N684 P666:P684 P686:P706 J686:N706">
    <cfRule type="cellIs" dxfId="3252" priority="1103" stopIfTrue="1" operator="equal">
      <formula>""</formula>
    </cfRule>
  </conditionalFormatting>
  <conditionalFormatting sqref="F309:F590 F592:F600 F607:F626 F686:F706 F628:F684">
    <cfRule type="cellIs" dxfId="3251" priority="1099" stopIfTrue="1" operator="equal">
      <formula>"LS In"</formula>
    </cfRule>
    <cfRule type="cellIs" dxfId="3250" priority="1100" stopIfTrue="1" operator="equal">
      <formula>"LS OUT"</formula>
    </cfRule>
    <cfRule type="cellIs" dxfId="3249" priority="1101" stopIfTrue="1" operator="equal">
      <formula>"CR"</formula>
    </cfRule>
    <cfRule type="cellIs" dxfId="3248" priority="1102" stopIfTrue="1" operator="equal">
      <formula>"P-CR"</formula>
    </cfRule>
  </conditionalFormatting>
  <conditionalFormatting sqref="J281:N600 P281:P600 P607:P664 J607:N664 J666:N684 P666:P684 P686:P706 J686:N706">
    <cfRule type="cellIs" dxfId="3247" priority="1098" stopIfTrue="1" operator="equal">
      <formula>""</formula>
    </cfRule>
  </conditionalFormatting>
  <conditionalFormatting sqref="J281:N600 P281:P600 P607:P664 J607:N664 J666:N684 P666:P684 P686:P706 J686:N706">
    <cfRule type="cellIs" dxfId="3246" priority="1097" stopIfTrue="1" operator="equal">
      <formula>""</formula>
    </cfRule>
  </conditionalFormatting>
  <conditionalFormatting sqref="J281:N600 P281:P600 P607:P664 J607:N664 J666:N684 P666:P684 P686:P706 J686:N706">
    <cfRule type="cellIs" dxfId="3245" priority="1096" stopIfTrue="1" operator="equal">
      <formula>""</formula>
    </cfRule>
  </conditionalFormatting>
  <conditionalFormatting sqref="J281:N600 P281:P600 P607:P664 J607:N664 J666:N684 P666:P684 P686:P706 J686:N706">
    <cfRule type="cellIs" dxfId="3244" priority="1095" stopIfTrue="1" operator="equal">
      <formula>""</formula>
    </cfRule>
  </conditionalFormatting>
  <conditionalFormatting sqref="J281:N600 P281:P600 P607:P664 J607:N664 J666:N684 P666:P684 P686:P706 J686:N706">
    <cfRule type="cellIs" dxfId="3243" priority="1094" stopIfTrue="1" operator="equal">
      <formula>""</formula>
    </cfRule>
  </conditionalFormatting>
  <conditionalFormatting sqref="J281:N600 P281:P600 P607:P664 J607:N664 J666:N684 P666:P684 P686:P706 J686:N706">
    <cfRule type="cellIs" dxfId="3242" priority="1093" stopIfTrue="1" operator="equal">
      <formula>""</formula>
    </cfRule>
  </conditionalFormatting>
  <conditionalFormatting sqref="B598 B600:B603 B606:B607 B614:B615 B618 B620:B621 B629:B630 B645:B646 B648:B706">
    <cfRule type="cellIs" dxfId="3241" priority="1092" stopIfTrue="1" operator="equal">
      <formula>""</formula>
    </cfRule>
  </conditionalFormatting>
  <conditionalFormatting sqref="O281:O600 O607:O664 O666:O684 O686:O706">
    <cfRule type="cellIs" dxfId="3240" priority="1088" stopIfTrue="1" operator="equal">
      <formula>"Rel-14"</formula>
    </cfRule>
    <cfRule type="cellIs" dxfId="3239" priority="1089" stopIfTrue="1" operator="equal">
      <formula>"Rel-15"</formula>
    </cfRule>
    <cfRule type="cellIs" dxfId="3238" priority="1090" stopIfTrue="1" operator="equal">
      <formula>"Rel-16"</formula>
    </cfRule>
    <cfRule type="cellIs" dxfId="3237" priority="1091" stopIfTrue="1" operator="equal">
      <formula>"Rel-17"</formula>
    </cfRule>
  </conditionalFormatting>
  <conditionalFormatting sqref="Q281:Q600 Q607:Q664 Q666:Q684 Q686:Q706">
    <cfRule type="cellIs" dxfId="3236" priority="1086" stopIfTrue="1" operator="equal">
      <formula>""</formula>
    </cfRule>
    <cfRule type="cellIs" dxfId="3235" priority="1087" stopIfTrue="1" operator="equal">
      <formula>"-"</formula>
    </cfRule>
  </conditionalFormatting>
  <conditionalFormatting sqref="Q281:Q600 Q607:Q664 Q666:Q684 Q686:Q706">
    <cfRule type="cellIs" dxfId="3234" priority="1084" stopIfTrue="1" operator="equal">
      <formula>""</formula>
    </cfRule>
    <cfRule type="cellIs" dxfId="3233" priority="1085" stopIfTrue="1" operator="equal">
      <formula>"-"</formula>
    </cfRule>
  </conditionalFormatting>
  <conditionalFormatting sqref="C570">
    <cfRule type="cellIs" dxfId="3232" priority="1081" stopIfTrue="1" operator="equal">
      <formula>"Y"</formula>
    </cfRule>
    <cfRule type="cellIs" dxfId="3231" priority="1082" stopIfTrue="1" operator="equal">
      <formula>""</formula>
    </cfRule>
    <cfRule type="cellIs" dxfId="3230" priority="1083" stopIfTrue="1" operator="equal">
      <formula>"W"</formula>
    </cfRule>
  </conditionalFormatting>
  <conditionalFormatting sqref="D570">
    <cfRule type="cellIs" dxfId="3229" priority="1079" stopIfTrue="1" operator="equal">
      <formula>""</formula>
    </cfRule>
    <cfRule type="cellIs" dxfId="3228" priority="1080" stopIfTrue="1" operator="between">
      <formula>"10.7.1"</formula>
      <formula>"10.7.5"</formula>
    </cfRule>
  </conditionalFormatting>
  <conditionalFormatting sqref="D570">
    <cfRule type="cellIs" dxfId="3227" priority="1077" stopIfTrue="1" operator="equal">
      <formula>""</formula>
    </cfRule>
    <cfRule type="cellIs" dxfId="3226" priority="1078" stopIfTrue="1" operator="between">
      <formula>"10.7.1"</formula>
      <formula>"10.7.5"</formula>
    </cfRule>
  </conditionalFormatting>
  <conditionalFormatting sqref="B570">
    <cfRule type="cellIs" dxfId="3225" priority="1076" stopIfTrue="1" operator="equal">
      <formula>""</formula>
    </cfRule>
  </conditionalFormatting>
  <conditionalFormatting sqref="C574">
    <cfRule type="cellIs" dxfId="3224" priority="1073" stopIfTrue="1" operator="equal">
      <formula>"Y"</formula>
    </cfRule>
    <cfRule type="cellIs" dxfId="3223" priority="1074" stopIfTrue="1" operator="equal">
      <formula>""</formula>
    </cfRule>
    <cfRule type="cellIs" dxfId="3222" priority="1075" stopIfTrue="1" operator="equal">
      <formula>"W"</formula>
    </cfRule>
  </conditionalFormatting>
  <conditionalFormatting sqref="D574">
    <cfRule type="cellIs" dxfId="3221" priority="1071" stopIfTrue="1" operator="equal">
      <formula>""</formula>
    </cfRule>
    <cfRule type="cellIs" dxfId="3220" priority="1072" stopIfTrue="1" operator="between">
      <formula>"10.7.1"</formula>
      <formula>"10.7.5"</formula>
    </cfRule>
  </conditionalFormatting>
  <conditionalFormatting sqref="D574">
    <cfRule type="cellIs" dxfId="3219" priority="1069" stopIfTrue="1" operator="equal">
      <formula>""</formula>
    </cfRule>
    <cfRule type="cellIs" dxfId="3218" priority="1070" stopIfTrue="1" operator="between">
      <formula>"10.7.1"</formula>
      <formula>"10.7.5"</formula>
    </cfRule>
  </conditionalFormatting>
  <conditionalFormatting sqref="B574">
    <cfRule type="cellIs" dxfId="3217" priority="1068" stopIfTrue="1" operator="equal">
      <formula>""</formula>
    </cfRule>
  </conditionalFormatting>
  <conditionalFormatting sqref="C575">
    <cfRule type="cellIs" dxfId="3216" priority="1065" stopIfTrue="1" operator="equal">
      <formula>"Y"</formula>
    </cfRule>
    <cfRule type="cellIs" dxfId="3215" priority="1066" stopIfTrue="1" operator="equal">
      <formula>""</formula>
    </cfRule>
    <cfRule type="cellIs" dxfId="3214" priority="1067" stopIfTrue="1" operator="equal">
      <formula>"W"</formula>
    </cfRule>
  </conditionalFormatting>
  <conditionalFormatting sqref="D575">
    <cfRule type="cellIs" dxfId="3213" priority="1063" stopIfTrue="1" operator="equal">
      <formula>""</formula>
    </cfRule>
    <cfRule type="cellIs" dxfId="3212" priority="1064" stopIfTrue="1" operator="between">
      <formula>"10.7.1"</formula>
      <formula>"10.7.5"</formula>
    </cfRule>
  </conditionalFormatting>
  <conditionalFormatting sqref="D575">
    <cfRule type="cellIs" dxfId="3211" priority="1061" stopIfTrue="1" operator="equal">
      <formula>""</formula>
    </cfRule>
    <cfRule type="cellIs" dxfId="3210" priority="1062" stopIfTrue="1" operator="between">
      <formula>"10.7.1"</formula>
      <formula>"10.7.5"</formula>
    </cfRule>
  </conditionalFormatting>
  <conditionalFormatting sqref="B575">
    <cfRule type="cellIs" dxfId="3209" priority="1060" stopIfTrue="1" operator="equal">
      <formula>""</formula>
    </cfRule>
  </conditionalFormatting>
  <conditionalFormatting sqref="C576">
    <cfRule type="cellIs" dxfId="3208" priority="1057" stopIfTrue="1" operator="equal">
      <formula>"Y"</formula>
    </cfRule>
    <cfRule type="cellIs" dxfId="3207" priority="1058" stopIfTrue="1" operator="equal">
      <formula>""</formula>
    </cfRule>
    <cfRule type="cellIs" dxfId="3206" priority="1059" stopIfTrue="1" operator="equal">
      <formula>"W"</formula>
    </cfRule>
  </conditionalFormatting>
  <conditionalFormatting sqref="D576">
    <cfRule type="cellIs" dxfId="3205" priority="1055" stopIfTrue="1" operator="equal">
      <formula>""</formula>
    </cfRule>
    <cfRule type="cellIs" dxfId="3204" priority="1056" stopIfTrue="1" operator="between">
      <formula>"10.7.1"</formula>
      <formula>"10.7.5"</formula>
    </cfRule>
  </conditionalFormatting>
  <conditionalFormatting sqref="D576">
    <cfRule type="cellIs" dxfId="3203" priority="1053" stopIfTrue="1" operator="equal">
      <formula>""</formula>
    </cfRule>
    <cfRule type="cellIs" dxfId="3202" priority="1054" stopIfTrue="1" operator="between">
      <formula>"10.7.1"</formula>
      <formula>"10.7.5"</formula>
    </cfRule>
  </conditionalFormatting>
  <conditionalFormatting sqref="B576">
    <cfRule type="cellIs" dxfId="3201" priority="1052" stopIfTrue="1" operator="equal">
      <formula>""</formula>
    </cfRule>
  </conditionalFormatting>
  <conditionalFormatting sqref="C577">
    <cfRule type="cellIs" dxfId="3200" priority="1049" stopIfTrue="1" operator="equal">
      <formula>"Y"</formula>
    </cfRule>
    <cfRule type="cellIs" dxfId="3199" priority="1050" stopIfTrue="1" operator="equal">
      <formula>""</formula>
    </cfRule>
    <cfRule type="cellIs" dxfId="3198" priority="1051" stopIfTrue="1" operator="equal">
      <formula>"W"</formula>
    </cfRule>
  </conditionalFormatting>
  <conditionalFormatting sqref="D577">
    <cfRule type="cellIs" dxfId="3197" priority="1047" stopIfTrue="1" operator="equal">
      <formula>""</formula>
    </cfRule>
    <cfRule type="cellIs" dxfId="3196" priority="1048" stopIfTrue="1" operator="between">
      <formula>"10.7.1"</formula>
      <formula>"10.7.5"</formula>
    </cfRule>
  </conditionalFormatting>
  <conditionalFormatting sqref="D577">
    <cfRule type="cellIs" dxfId="3195" priority="1045" stopIfTrue="1" operator="equal">
      <formula>""</formula>
    </cfRule>
    <cfRule type="cellIs" dxfId="3194" priority="1046" stopIfTrue="1" operator="between">
      <formula>"10.7.1"</formula>
      <formula>"10.7.5"</formula>
    </cfRule>
  </conditionalFormatting>
  <conditionalFormatting sqref="B577">
    <cfRule type="cellIs" dxfId="3193" priority="1044" stopIfTrue="1" operator="equal">
      <formula>""</formula>
    </cfRule>
  </conditionalFormatting>
  <conditionalFormatting sqref="C579">
    <cfRule type="cellIs" dxfId="3192" priority="1041" stopIfTrue="1" operator="equal">
      <formula>"Y"</formula>
    </cfRule>
    <cfRule type="cellIs" dxfId="3191" priority="1042" stopIfTrue="1" operator="equal">
      <formula>""</formula>
    </cfRule>
    <cfRule type="cellIs" dxfId="3190" priority="1043" stopIfTrue="1" operator="equal">
      <formula>"W"</formula>
    </cfRule>
  </conditionalFormatting>
  <conditionalFormatting sqref="D579">
    <cfRule type="cellIs" dxfId="3189" priority="1039" stopIfTrue="1" operator="equal">
      <formula>""</formula>
    </cfRule>
    <cfRule type="cellIs" dxfId="3188" priority="1040" stopIfTrue="1" operator="between">
      <formula>"10.7.1"</formula>
      <formula>"10.7.5"</formula>
    </cfRule>
  </conditionalFormatting>
  <conditionalFormatting sqref="D579">
    <cfRule type="cellIs" dxfId="3187" priority="1037" stopIfTrue="1" operator="equal">
      <formula>""</formula>
    </cfRule>
    <cfRule type="cellIs" dxfId="3186" priority="1038" stopIfTrue="1" operator="between">
      <formula>"10.7.1"</formula>
      <formula>"10.7.5"</formula>
    </cfRule>
  </conditionalFormatting>
  <conditionalFormatting sqref="B579">
    <cfRule type="cellIs" dxfId="3185" priority="1036" stopIfTrue="1" operator="equal">
      <formula>""</formula>
    </cfRule>
  </conditionalFormatting>
  <conditionalFormatting sqref="C581">
    <cfRule type="cellIs" dxfId="3184" priority="1033" stopIfTrue="1" operator="equal">
      <formula>"Y"</formula>
    </cfRule>
    <cfRule type="cellIs" dxfId="3183" priority="1034" stopIfTrue="1" operator="equal">
      <formula>""</formula>
    </cfRule>
    <cfRule type="cellIs" dxfId="3182" priority="1035" stopIfTrue="1" operator="equal">
      <formula>"W"</formula>
    </cfRule>
  </conditionalFormatting>
  <conditionalFormatting sqref="D581">
    <cfRule type="cellIs" dxfId="3181" priority="1031" stopIfTrue="1" operator="equal">
      <formula>""</formula>
    </cfRule>
    <cfRule type="cellIs" dxfId="3180" priority="1032" stopIfTrue="1" operator="between">
      <formula>"10.7.1"</formula>
      <formula>"10.7.5"</formula>
    </cfRule>
  </conditionalFormatting>
  <conditionalFormatting sqref="D581">
    <cfRule type="cellIs" dxfId="3179" priority="1029" stopIfTrue="1" operator="equal">
      <formula>""</formula>
    </cfRule>
    <cfRule type="cellIs" dxfId="3178" priority="1030" stopIfTrue="1" operator="between">
      <formula>"10.7.1"</formula>
      <formula>"10.7.5"</formula>
    </cfRule>
  </conditionalFormatting>
  <conditionalFormatting sqref="B581">
    <cfRule type="cellIs" dxfId="3177" priority="1028" stopIfTrue="1" operator="equal">
      <formula>""</formula>
    </cfRule>
  </conditionalFormatting>
  <conditionalFormatting sqref="C582">
    <cfRule type="cellIs" dxfId="3176" priority="1025" stopIfTrue="1" operator="equal">
      <formula>"Y"</formula>
    </cfRule>
    <cfRule type="cellIs" dxfId="3175" priority="1026" stopIfTrue="1" operator="equal">
      <formula>""</formula>
    </cfRule>
    <cfRule type="cellIs" dxfId="3174" priority="1027" stopIfTrue="1" operator="equal">
      <formula>"W"</formula>
    </cfRule>
  </conditionalFormatting>
  <conditionalFormatting sqref="D582">
    <cfRule type="cellIs" dxfId="3173" priority="1023" stopIfTrue="1" operator="equal">
      <formula>""</formula>
    </cfRule>
    <cfRule type="cellIs" dxfId="3172" priority="1024" stopIfTrue="1" operator="between">
      <formula>"10.7.1"</formula>
      <formula>"10.7.5"</formula>
    </cfRule>
  </conditionalFormatting>
  <conditionalFormatting sqref="D582">
    <cfRule type="cellIs" dxfId="3171" priority="1021" stopIfTrue="1" operator="equal">
      <formula>""</formula>
    </cfRule>
    <cfRule type="cellIs" dxfId="3170" priority="1022" stopIfTrue="1" operator="between">
      <formula>"10.7.1"</formula>
      <formula>"10.7.5"</formula>
    </cfRule>
  </conditionalFormatting>
  <conditionalFormatting sqref="B582">
    <cfRule type="cellIs" dxfId="3169" priority="1020" stopIfTrue="1" operator="equal">
      <formula>""</formula>
    </cfRule>
  </conditionalFormatting>
  <conditionalFormatting sqref="C583">
    <cfRule type="cellIs" dxfId="3168" priority="1017" stopIfTrue="1" operator="equal">
      <formula>"Y"</formula>
    </cfRule>
    <cfRule type="cellIs" dxfId="3167" priority="1018" stopIfTrue="1" operator="equal">
      <formula>""</formula>
    </cfRule>
    <cfRule type="cellIs" dxfId="3166" priority="1019" stopIfTrue="1" operator="equal">
      <formula>"W"</formula>
    </cfRule>
  </conditionalFormatting>
  <conditionalFormatting sqref="D583">
    <cfRule type="cellIs" dxfId="3165" priority="1015" stopIfTrue="1" operator="equal">
      <formula>""</formula>
    </cfRule>
    <cfRule type="cellIs" dxfId="3164" priority="1016" stopIfTrue="1" operator="between">
      <formula>"10.7.1"</formula>
      <formula>"10.7.5"</formula>
    </cfRule>
  </conditionalFormatting>
  <conditionalFormatting sqref="D583">
    <cfRule type="cellIs" dxfId="3163" priority="1013" stopIfTrue="1" operator="equal">
      <formula>""</formula>
    </cfRule>
    <cfRule type="cellIs" dxfId="3162" priority="1014" stopIfTrue="1" operator="between">
      <formula>"10.7.1"</formula>
      <formula>"10.7.5"</formula>
    </cfRule>
  </conditionalFormatting>
  <conditionalFormatting sqref="B583">
    <cfRule type="cellIs" dxfId="3161" priority="1012" stopIfTrue="1" operator="equal">
      <formula>""</formula>
    </cfRule>
  </conditionalFormatting>
  <conditionalFormatting sqref="C584">
    <cfRule type="cellIs" dxfId="3160" priority="1009" stopIfTrue="1" operator="equal">
      <formula>"Y"</formula>
    </cfRule>
    <cfRule type="cellIs" dxfId="3159" priority="1010" stopIfTrue="1" operator="equal">
      <formula>""</formula>
    </cfRule>
    <cfRule type="cellIs" dxfId="3158" priority="1011" stopIfTrue="1" operator="equal">
      <formula>"W"</formula>
    </cfRule>
  </conditionalFormatting>
  <conditionalFormatting sqref="D584">
    <cfRule type="cellIs" dxfId="3157" priority="1007" stopIfTrue="1" operator="equal">
      <formula>""</formula>
    </cfRule>
    <cfRule type="cellIs" dxfId="3156" priority="1008" stopIfTrue="1" operator="between">
      <formula>"10.7.1"</formula>
      <formula>"10.7.5"</formula>
    </cfRule>
  </conditionalFormatting>
  <conditionalFormatting sqref="D584">
    <cfRule type="cellIs" dxfId="3155" priority="1005" stopIfTrue="1" operator="equal">
      <formula>""</formula>
    </cfRule>
    <cfRule type="cellIs" dxfId="3154" priority="1006" stopIfTrue="1" operator="between">
      <formula>"10.7.1"</formula>
      <formula>"10.7.5"</formula>
    </cfRule>
  </conditionalFormatting>
  <conditionalFormatting sqref="B584">
    <cfRule type="cellIs" dxfId="3153" priority="1004" stopIfTrue="1" operator="equal">
      <formula>""</formula>
    </cfRule>
  </conditionalFormatting>
  <conditionalFormatting sqref="C585">
    <cfRule type="cellIs" dxfId="3152" priority="1001" stopIfTrue="1" operator="equal">
      <formula>"Y"</formula>
    </cfRule>
    <cfRule type="cellIs" dxfId="3151" priority="1002" stopIfTrue="1" operator="equal">
      <formula>""</formula>
    </cfRule>
    <cfRule type="cellIs" dxfId="3150" priority="1003" stopIfTrue="1" operator="equal">
      <formula>"W"</formula>
    </cfRule>
  </conditionalFormatting>
  <conditionalFormatting sqref="D585">
    <cfRule type="cellIs" dxfId="3149" priority="999" stopIfTrue="1" operator="equal">
      <formula>""</formula>
    </cfRule>
    <cfRule type="cellIs" dxfId="3148" priority="1000" stopIfTrue="1" operator="between">
      <formula>"10.7.1"</formula>
      <formula>"10.7.5"</formula>
    </cfRule>
  </conditionalFormatting>
  <conditionalFormatting sqref="D585">
    <cfRule type="cellIs" dxfId="3147" priority="997" stopIfTrue="1" operator="equal">
      <formula>""</formula>
    </cfRule>
    <cfRule type="cellIs" dxfId="3146" priority="998" stopIfTrue="1" operator="between">
      <formula>"10.7.1"</formula>
      <formula>"10.7.5"</formula>
    </cfRule>
  </conditionalFormatting>
  <conditionalFormatting sqref="B585">
    <cfRule type="cellIs" dxfId="3145" priority="996" stopIfTrue="1" operator="equal">
      <formula>""</formula>
    </cfRule>
  </conditionalFormatting>
  <conditionalFormatting sqref="C586">
    <cfRule type="cellIs" dxfId="3144" priority="993" stopIfTrue="1" operator="equal">
      <formula>"Y"</formula>
    </cfRule>
    <cfRule type="cellIs" dxfId="3143" priority="994" stopIfTrue="1" operator="equal">
      <formula>""</formula>
    </cfRule>
    <cfRule type="cellIs" dxfId="3142" priority="995" stopIfTrue="1" operator="equal">
      <formula>"W"</formula>
    </cfRule>
  </conditionalFormatting>
  <conditionalFormatting sqref="D586">
    <cfRule type="cellIs" dxfId="3141" priority="991" stopIfTrue="1" operator="equal">
      <formula>""</formula>
    </cfRule>
    <cfRule type="cellIs" dxfId="3140" priority="992" stopIfTrue="1" operator="between">
      <formula>"10.7.1"</formula>
      <formula>"10.7.5"</formula>
    </cfRule>
  </conditionalFormatting>
  <conditionalFormatting sqref="D586">
    <cfRule type="cellIs" dxfId="3139" priority="989" stopIfTrue="1" operator="equal">
      <formula>""</formula>
    </cfRule>
    <cfRule type="cellIs" dxfId="3138" priority="990" stopIfTrue="1" operator="between">
      <formula>"10.7.1"</formula>
      <formula>"10.7.5"</formula>
    </cfRule>
  </conditionalFormatting>
  <conditionalFormatting sqref="B586">
    <cfRule type="cellIs" dxfId="3137" priority="988" stopIfTrue="1" operator="equal">
      <formula>""</formula>
    </cfRule>
  </conditionalFormatting>
  <conditionalFormatting sqref="C587">
    <cfRule type="cellIs" dxfId="3136" priority="985" stopIfTrue="1" operator="equal">
      <formula>"Y"</formula>
    </cfRule>
    <cfRule type="cellIs" dxfId="3135" priority="986" stopIfTrue="1" operator="equal">
      <formula>""</formula>
    </cfRule>
    <cfRule type="cellIs" dxfId="3134" priority="987" stopIfTrue="1" operator="equal">
      <formula>"W"</formula>
    </cfRule>
  </conditionalFormatting>
  <conditionalFormatting sqref="D587">
    <cfRule type="cellIs" dxfId="3133" priority="983" stopIfTrue="1" operator="equal">
      <formula>""</formula>
    </cfRule>
    <cfRule type="cellIs" dxfId="3132" priority="984" stopIfTrue="1" operator="between">
      <formula>"10.7.1"</formula>
      <formula>"10.7.5"</formula>
    </cfRule>
  </conditionalFormatting>
  <conditionalFormatting sqref="D587">
    <cfRule type="cellIs" dxfId="3131" priority="981" stopIfTrue="1" operator="equal">
      <formula>""</formula>
    </cfRule>
    <cfRule type="cellIs" dxfId="3130" priority="982" stopIfTrue="1" operator="between">
      <formula>"10.7.1"</formula>
      <formula>"10.7.5"</formula>
    </cfRule>
  </conditionalFormatting>
  <conditionalFormatting sqref="B587">
    <cfRule type="cellIs" dxfId="3129" priority="980" stopIfTrue="1" operator="equal">
      <formula>""</formula>
    </cfRule>
  </conditionalFormatting>
  <conditionalFormatting sqref="C588">
    <cfRule type="cellIs" dxfId="3128" priority="977" stopIfTrue="1" operator="equal">
      <formula>"Y"</formula>
    </cfRule>
    <cfRule type="cellIs" dxfId="3127" priority="978" stopIfTrue="1" operator="equal">
      <formula>""</formula>
    </cfRule>
    <cfRule type="cellIs" dxfId="3126" priority="979" stopIfTrue="1" operator="equal">
      <formula>"W"</formula>
    </cfRule>
  </conditionalFormatting>
  <conditionalFormatting sqref="D588">
    <cfRule type="cellIs" dxfId="3125" priority="975" stopIfTrue="1" operator="equal">
      <formula>""</formula>
    </cfRule>
    <cfRule type="cellIs" dxfId="3124" priority="976" stopIfTrue="1" operator="between">
      <formula>"10.7.1"</formula>
      <formula>"10.7.5"</formula>
    </cfRule>
  </conditionalFormatting>
  <conditionalFormatting sqref="D588">
    <cfRule type="cellIs" dxfId="3123" priority="973" stopIfTrue="1" operator="equal">
      <formula>""</formula>
    </cfRule>
    <cfRule type="cellIs" dxfId="3122" priority="974" stopIfTrue="1" operator="between">
      <formula>"10.7.1"</formula>
      <formula>"10.7.5"</formula>
    </cfRule>
  </conditionalFormatting>
  <conditionalFormatting sqref="B588">
    <cfRule type="cellIs" dxfId="3121" priority="972" stopIfTrue="1" operator="equal">
      <formula>""</formula>
    </cfRule>
  </conditionalFormatting>
  <conditionalFormatting sqref="C589">
    <cfRule type="cellIs" dxfId="3120" priority="969" stopIfTrue="1" operator="equal">
      <formula>"Y"</formula>
    </cfRule>
    <cfRule type="cellIs" dxfId="3119" priority="970" stopIfTrue="1" operator="equal">
      <formula>""</formula>
    </cfRule>
    <cfRule type="cellIs" dxfId="3118" priority="971" stopIfTrue="1" operator="equal">
      <formula>"W"</formula>
    </cfRule>
  </conditionalFormatting>
  <conditionalFormatting sqref="D589">
    <cfRule type="cellIs" dxfId="3117" priority="967" stopIfTrue="1" operator="equal">
      <formula>""</formula>
    </cfRule>
    <cfRule type="cellIs" dxfId="3116" priority="968" stopIfTrue="1" operator="between">
      <formula>"10.7.1"</formula>
      <formula>"10.7.5"</formula>
    </cfRule>
  </conditionalFormatting>
  <conditionalFormatting sqref="D589">
    <cfRule type="cellIs" dxfId="3115" priority="965" stopIfTrue="1" operator="equal">
      <formula>""</formula>
    </cfRule>
    <cfRule type="cellIs" dxfId="3114" priority="966" stopIfTrue="1" operator="between">
      <formula>"10.7.1"</formula>
      <formula>"10.7.5"</formula>
    </cfRule>
  </conditionalFormatting>
  <conditionalFormatting sqref="B589">
    <cfRule type="cellIs" dxfId="3113" priority="964" stopIfTrue="1" operator="equal">
      <formula>""</formula>
    </cfRule>
  </conditionalFormatting>
  <conditionalFormatting sqref="C590">
    <cfRule type="cellIs" dxfId="3112" priority="961" stopIfTrue="1" operator="equal">
      <formula>"Y"</formula>
    </cfRule>
    <cfRule type="cellIs" dxfId="3111" priority="962" stopIfTrue="1" operator="equal">
      <formula>""</formula>
    </cfRule>
    <cfRule type="cellIs" dxfId="3110" priority="963" stopIfTrue="1" operator="equal">
      <formula>"W"</formula>
    </cfRule>
  </conditionalFormatting>
  <conditionalFormatting sqref="D590">
    <cfRule type="cellIs" dxfId="3109" priority="959" stopIfTrue="1" operator="equal">
      <formula>""</formula>
    </cfRule>
    <cfRule type="cellIs" dxfId="3108" priority="960" stopIfTrue="1" operator="between">
      <formula>"10.7.1"</formula>
      <formula>"10.7.5"</formula>
    </cfRule>
  </conditionalFormatting>
  <conditionalFormatting sqref="D590">
    <cfRule type="cellIs" dxfId="3107" priority="957" stopIfTrue="1" operator="equal">
      <formula>""</formula>
    </cfRule>
    <cfRule type="cellIs" dxfId="3106" priority="958" stopIfTrue="1" operator="between">
      <formula>"10.7.1"</formula>
      <formula>"10.7.5"</formula>
    </cfRule>
  </conditionalFormatting>
  <conditionalFormatting sqref="B590">
    <cfRule type="cellIs" dxfId="3105" priority="956" stopIfTrue="1" operator="equal">
      <formula>""</formula>
    </cfRule>
  </conditionalFormatting>
  <conditionalFormatting sqref="C591">
    <cfRule type="cellIs" dxfId="3104" priority="953" stopIfTrue="1" operator="equal">
      <formula>"Y"</formula>
    </cfRule>
    <cfRule type="cellIs" dxfId="3103" priority="954" stopIfTrue="1" operator="equal">
      <formula>""</formula>
    </cfRule>
    <cfRule type="cellIs" dxfId="3102" priority="955" stopIfTrue="1" operator="equal">
      <formula>"W"</formula>
    </cfRule>
  </conditionalFormatting>
  <conditionalFormatting sqref="D591">
    <cfRule type="cellIs" dxfId="3101" priority="951" stopIfTrue="1" operator="equal">
      <formula>""</formula>
    </cfRule>
    <cfRule type="cellIs" dxfId="3100" priority="952" stopIfTrue="1" operator="between">
      <formula>"10.7.1"</formula>
      <formula>"10.7.5"</formula>
    </cfRule>
  </conditionalFormatting>
  <conditionalFormatting sqref="D591">
    <cfRule type="cellIs" dxfId="3099" priority="949" stopIfTrue="1" operator="equal">
      <formula>""</formula>
    </cfRule>
    <cfRule type="cellIs" dxfId="3098" priority="950" stopIfTrue="1" operator="between">
      <formula>"10.7.1"</formula>
      <formula>"10.7.5"</formula>
    </cfRule>
  </conditionalFormatting>
  <conditionalFormatting sqref="B591">
    <cfRule type="cellIs" dxfId="3097" priority="948" stopIfTrue="1" operator="equal">
      <formula>""</formula>
    </cfRule>
  </conditionalFormatting>
  <conditionalFormatting sqref="C592">
    <cfRule type="cellIs" dxfId="3096" priority="945" stopIfTrue="1" operator="equal">
      <formula>"Y"</formula>
    </cfRule>
    <cfRule type="cellIs" dxfId="3095" priority="946" stopIfTrue="1" operator="equal">
      <formula>""</formula>
    </cfRule>
    <cfRule type="cellIs" dxfId="3094" priority="947" stopIfTrue="1" operator="equal">
      <formula>"W"</formula>
    </cfRule>
  </conditionalFormatting>
  <conditionalFormatting sqref="D592">
    <cfRule type="cellIs" dxfId="3093" priority="943" stopIfTrue="1" operator="equal">
      <formula>""</formula>
    </cfRule>
    <cfRule type="cellIs" dxfId="3092" priority="944" stopIfTrue="1" operator="between">
      <formula>"10.7.1"</formula>
      <formula>"10.7.5"</formula>
    </cfRule>
  </conditionalFormatting>
  <conditionalFormatting sqref="D592">
    <cfRule type="cellIs" dxfId="3091" priority="941" stopIfTrue="1" operator="equal">
      <formula>""</formula>
    </cfRule>
    <cfRule type="cellIs" dxfId="3090" priority="942" stopIfTrue="1" operator="between">
      <formula>"10.7.1"</formula>
      <formula>"10.7.5"</formula>
    </cfRule>
  </conditionalFormatting>
  <conditionalFormatting sqref="B592">
    <cfRule type="cellIs" dxfId="3089" priority="940" stopIfTrue="1" operator="equal">
      <formula>""</formula>
    </cfRule>
  </conditionalFormatting>
  <conditionalFormatting sqref="C593">
    <cfRule type="cellIs" dxfId="3088" priority="937" stopIfTrue="1" operator="equal">
      <formula>"Y"</formula>
    </cfRule>
    <cfRule type="cellIs" dxfId="3087" priority="938" stopIfTrue="1" operator="equal">
      <formula>""</formula>
    </cfRule>
    <cfRule type="cellIs" dxfId="3086" priority="939" stopIfTrue="1" operator="equal">
      <formula>"W"</formula>
    </cfRule>
  </conditionalFormatting>
  <conditionalFormatting sqref="D593">
    <cfRule type="cellIs" dxfId="3085" priority="935" stopIfTrue="1" operator="equal">
      <formula>""</formula>
    </cfRule>
    <cfRule type="cellIs" dxfId="3084" priority="936" stopIfTrue="1" operator="between">
      <formula>"10.7.1"</formula>
      <formula>"10.7.5"</formula>
    </cfRule>
  </conditionalFormatting>
  <conditionalFormatting sqref="D593">
    <cfRule type="cellIs" dxfId="3083" priority="933" stopIfTrue="1" operator="equal">
      <formula>""</formula>
    </cfRule>
    <cfRule type="cellIs" dxfId="3082" priority="934" stopIfTrue="1" operator="between">
      <formula>"10.7.1"</formula>
      <formula>"10.7.5"</formula>
    </cfRule>
  </conditionalFormatting>
  <conditionalFormatting sqref="B593">
    <cfRule type="cellIs" dxfId="3081" priority="932" stopIfTrue="1" operator="equal">
      <formula>""</formula>
    </cfRule>
  </conditionalFormatting>
  <conditionalFormatting sqref="C594">
    <cfRule type="cellIs" dxfId="3080" priority="929" stopIfTrue="1" operator="equal">
      <formula>"Y"</formula>
    </cfRule>
    <cfRule type="cellIs" dxfId="3079" priority="930" stopIfTrue="1" operator="equal">
      <formula>""</formula>
    </cfRule>
    <cfRule type="cellIs" dxfId="3078" priority="931" stopIfTrue="1" operator="equal">
      <formula>"W"</formula>
    </cfRule>
  </conditionalFormatting>
  <conditionalFormatting sqref="D594">
    <cfRule type="cellIs" dxfId="3077" priority="927" stopIfTrue="1" operator="equal">
      <formula>""</formula>
    </cfRule>
    <cfRule type="cellIs" dxfId="3076" priority="928" stopIfTrue="1" operator="between">
      <formula>"10.7.1"</formula>
      <formula>"10.7.5"</formula>
    </cfRule>
  </conditionalFormatting>
  <conditionalFormatting sqref="D594">
    <cfRule type="cellIs" dxfId="3075" priority="925" stopIfTrue="1" operator="equal">
      <formula>""</formula>
    </cfRule>
    <cfRule type="cellIs" dxfId="3074" priority="926" stopIfTrue="1" operator="between">
      <formula>"10.7.1"</formula>
      <formula>"10.7.5"</formula>
    </cfRule>
  </conditionalFormatting>
  <conditionalFormatting sqref="B594">
    <cfRule type="cellIs" dxfId="3073" priority="924" stopIfTrue="1" operator="equal">
      <formula>""</formula>
    </cfRule>
  </conditionalFormatting>
  <conditionalFormatting sqref="C595">
    <cfRule type="cellIs" dxfId="3072" priority="921" stopIfTrue="1" operator="equal">
      <formula>"Y"</formula>
    </cfRule>
    <cfRule type="cellIs" dxfId="3071" priority="922" stopIfTrue="1" operator="equal">
      <formula>""</formula>
    </cfRule>
    <cfRule type="cellIs" dxfId="3070" priority="923" stopIfTrue="1" operator="equal">
      <formula>"W"</formula>
    </cfRule>
  </conditionalFormatting>
  <conditionalFormatting sqref="D595">
    <cfRule type="cellIs" dxfId="3069" priority="919" stopIfTrue="1" operator="equal">
      <formula>""</formula>
    </cfRule>
    <cfRule type="cellIs" dxfId="3068" priority="920" stopIfTrue="1" operator="between">
      <formula>"10.7.1"</formula>
      <formula>"10.7.5"</formula>
    </cfRule>
  </conditionalFormatting>
  <conditionalFormatting sqref="D595">
    <cfRule type="cellIs" dxfId="3067" priority="917" stopIfTrue="1" operator="equal">
      <formula>""</formula>
    </cfRule>
    <cfRule type="cellIs" dxfId="3066" priority="918" stopIfTrue="1" operator="between">
      <formula>"10.7.1"</formula>
      <formula>"10.7.5"</formula>
    </cfRule>
  </conditionalFormatting>
  <conditionalFormatting sqref="B595">
    <cfRule type="cellIs" dxfId="3065" priority="916" stopIfTrue="1" operator="equal">
      <formula>""</formula>
    </cfRule>
  </conditionalFormatting>
  <conditionalFormatting sqref="C596">
    <cfRule type="cellIs" dxfId="3064" priority="913" stopIfTrue="1" operator="equal">
      <formula>"Y"</formula>
    </cfRule>
    <cfRule type="cellIs" dxfId="3063" priority="914" stopIfTrue="1" operator="equal">
      <formula>""</formula>
    </cfRule>
    <cfRule type="cellIs" dxfId="3062" priority="915" stopIfTrue="1" operator="equal">
      <formula>"W"</formula>
    </cfRule>
  </conditionalFormatting>
  <conditionalFormatting sqref="D596">
    <cfRule type="cellIs" dxfId="3061" priority="911" stopIfTrue="1" operator="equal">
      <formula>""</formula>
    </cfRule>
    <cfRule type="cellIs" dxfId="3060" priority="912" stopIfTrue="1" operator="between">
      <formula>"10.7.1"</formula>
      <formula>"10.7.5"</formula>
    </cfRule>
  </conditionalFormatting>
  <conditionalFormatting sqref="D596">
    <cfRule type="cellIs" dxfId="3059" priority="909" stopIfTrue="1" operator="equal">
      <formula>""</formula>
    </cfRule>
    <cfRule type="cellIs" dxfId="3058" priority="910" stopIfTrue="1" operator="between">
      <formula>"10.7.1"</formula>
      <formula>"10.7.5"</formula>
    </cfRule>
  </conditionalFormatting>
  <conditionalFormatting sqref="B596">
    <cfRule type="cellIs" dxfId="3057" priority="908" stopIfTrue="1" operator="equal">
      <formula>""</formula>
    </cfRule>
  </conditionalFormatting>
  <conditionalFormatting sqref="C597">
    <cfRule type="cellIs" dxfId="3056" priority="905" stopIfTrue="1" operator="equal">
      <formula>"Y"</formula>
    </cfRule>
    <cfRule type="cellIs" dxfId="3055" priority="906" stopIfTrue="1" operator="equal">
      <formula>""</formula>
    </cfRule>
    <cfRule type="cellIs" dxfId="3054" priority="907" stopIfTrue="1" operator="equal">
      <formula>"W"</formula>
    </cfRule>
  </conditionalFormatting>
  <conditionalFormatting sqref="D597">
    <cfRule type="cellIs" dxfId="3053" priority="903" stopIfTrue="1" operator="equal">
      <formula>""</formula>
    </cfRule>
    <cfRule type="cellIs" dxfId="3052" priority="904" stopIfTrue="1" operator="between">
      <formula>"10.7.1"</formula>
      <formula>"10.7.5"</formula>
    </cfRule>
  </conditionalFormatting>
  <conditionalFormatting sqref="D597">
    <cfRule type="cellIs" dxfId="3051" priority="901" stopIfTrue="1" operator="equal">
      <formula>""</formula>
    </cfRule>
    <cfRule type="cellIs" dxfId="3050" priority="902" stopIfTrue="1" operator="between">
      <formula>"10.7.1"</formula>
      <formula>"10.7.5"</formula>
    </cfRule>
  </conditionalFormatting>
  <conditionalFormatting sqref="B597">
    <cfRule type="cellIs" dxfId="3049" priority="900" stopIfTrue="1" operator="equal">
      <formula>""</formula>
    </cfRule>
  </conditionalFormatting>
  <conditionalFormatting sqref="C599">
    <cfRule type="cellIs" dxfId="3048" priority="897" stopIfTrue="1" operator="equal">
      <formula>"Y"</formula>
    </cfRule>
    <cfRule type="cellIs" dxfId="3047" priority="898" stopIfTrue="1" operator="equal">
      <formula>""</formula>
    </cfRule>
    <cfRule type="cellIs" dxfId="3046" priority="899" stopIfTrue="1" operator="equal">
      <formula>"W"</formula>
    </cfRule>
  </conditionalFormatting>
  <conditionalFormatting sqref="D599">
    <cfRule type="cellIs" dxfId="3045" priority="895" stopIfTrue="1" operator="equal">
      <formula>""</formula>
    </cfRule>
    <cfRule type="cellIs" dxfId="3044" priority="896" stopIfTrue="1" operator="between">
      <formula>"10.7.1"</formula>
      <formula>"10.7.5"</formula>
    </cfRule>
  </conditionalFormatting>
  <conditionalFormatting sqref="D599">
    <cfRule type="cellIs" dxfId="3043" priority="893" stopIfTrue="1" operator="equal">
      <formula>""</formula>
    </cfRule>
    <cfRule type="cellIs" dxfId="3042" priority="894" stopIfTrue="1" operator="between">
      <formula>"10.7.1"</formula>
      <formula>"10.7.5"</formula>
    </cfRule>
  </conditionalFormatting>
  <conditionalFormatting sqref="B599">
    <cfRule type="cellIs" dxfId="3041" priority="892" stopIfTrue="1" operator="equal">
      <formula>""</formula>
    </cfRule>
  </conditionalFormatting>
  <conditionalFormatting sqref="C604">
    <cfRule type="cellIs" dxfId="3040" priority="889" stopIfTrue="1" operator="equal">
      <formula>"Y"</formula>
    </cfRule>
    <cfRule type="cellIs" dxfId="3039" priority="890" stopIfTrue="1" operator="equal">
      <formula>""</formula>
    </cfRule>
    <cfRule type="cellIs" dxfId="3038" priority="891" stopIfTrue="1" operator="equal">
      <formula>"W"</formula>
    </cfRule>
  </conditionalFormatting>
  <conditionalFormatting sqref="B604">
    <cfRule type="cellIs" dxfId="3037" priority="888" stopIfTrue="1" operator="equal">
      <formula>""</formula>
    </cfRule>
  </conditionalFormatting>
  <conditionalFormatting sqref="C605">
    <cfRule type="cellIs" dxfId="3036" priority="885" stopIfTrue="1" operator="equal">
      <formula>"Y"</formula>
    </cfRule>
    <cfRule type="cellIs" dxfId="3035" priority="886" stopIfTrue="1" operator="equal">
      <formula>""</formula>
    </cfRule>
    <cfRule type="cellIs" dxfId="3034" priority="887" stopIfTrue="1" operator="equal">
      <formula>"W"</formula>
    </cfRule>
  </conditionalFormatting>
  <conditionalFormatting sqref="B605">
    <cfRule type="cellIs" dxfId="3033" priority="884" stopIfTrue="1" operator="equal">
      <formula>""</formula>
    </cfRule>
  </conditionalFormatting>
  <conditionalFormatting sqref="C608">
    <cfRule type="cellIs" dxfId="3032" priority="881" stopIfTrue="1" operator="equal">
      <formula>"Y"</formula>
    </cfRule>
    <cfRule type="cellIs" dxfId="3031" priority="882" stopIfTrue="1" operator="equal">
      <formula>""</formula>
    </cfRule>
    <cfRule type="cellIs" dxfId="3030" priority="883" stopIfTrue="1" operator="equal">
      <formula>"W"</formula>
    </cfRule>
  </conditionalFormatting>
  <conditionalFormatting sqref="D608">
    <cfRule type="cellIs" dxfId="3029" priority="879" stopIfTrue="1" operator="equal">
      <formula>""</formula>
    </cfRule>
    <cfRule type="cellIs" dxfId="3028" priority="880" stopIfTrue="1" operator="between">
      <formula>"10.7.1"</formula>
      <formula>"10.7.5"</formula>
    </cfRule>
  </conditionalFormatting>
  <conditionalFormatting sqref="D608">
    <cfRule type="cellIs" dxfId="3027" priority="877" stopIfTrue="1" operator="equal">
      <formula>""</formula>
    </cfRule>
    <cfRule type="cellIs" dxfId="3026" priority="878" stopIfTrue="1" operator="between">
      <formula>"10.7.1"</formula>
      <formula>"10.7.5"</formula>
    </cfRule>
  </conditionalFormatting>
  <conditionalFormatting sqref="B608">
    <cfRule type="cellIs" dxfId="3025" priority="876" stopIfTrue="1" operator="equal">
      <formula>""</formula>
    </cfRule>
  </conditionalFormatting>
  <conditionalFormatting sqref="C609">
    <cfRule type="cellIs" dxfId="3024" priority="873" stopIfTrue="1" operator="equal">
      <formula>"Y"</formula>
    </cfRule>
    <cfRule type="cellIs" dxfId="3023" priority="874" stopIfTrue="1" operator="equal">
      <formula>""</formula>
    </cfRule>
    <cfRule type="cellIs" dxfId="3022" priority="875" stopIfTrue="1" operator="equal">
      <formula>"W"</formula>
    </cfRule>
  </conditionalFormatting>
  <conditionalFormatting sqref="D609">
    <cfRule type="cellIs" dxfId="3021" priority="871" stopIfTrue="1" operator="equal">
      <formula>""</formula>
    </cfRule>
    <cfRule type="cellIs" dxfId="3020" priority="872" stopIfTrue="1" operator="between">
      <formula>"10.7.1"</formula>
      <formula>"10.7.5"</formula>
    </cfRule>
  </conditionalFormatting>
  <conditionalFormatting sqref="D609">
    <cfRule type="cellIs" dxfId="3019" priority="869" stopIfTrue="1" operator="equal">
      <formula>""</formula>
    </cfRule>
    <cfRule type="cellIs" dxfId="3018" priority="870" stopIfTrue="1" operator="between">
      <formula>"10.7.1"</formula>
      <formula>"10.7.5"</formula>
    </cfRule>
  </conditionalFormatting>
  <conditionalFormatting sqref="B609">
    <cfRule type="cellIs" dxfId="3017" priority="868" stopIfTrue="1" operator="equal">
      <formula>""</formula>
    </cfRule>
  </conditionalFormatting>
  <conditionalFormatting sqref="C610">
    <cfRule type="cellIs" dxfId="3016" priority="865" stopIfTrue="1" operator="equal">
      <formula>"Y"</formula>
    </cfRule>
    <cfRule type="cellIs" dxfId="3015" priority="866" stopIfTrue="1" operator="equal">
      <formula>""</formula>
    </cfRule>
    <cfRule type="cellIs" dxfId="3014" priority="867" stopIfTrue="1" operator="equal">
      <formula>"W"</formula>
    </cfRule>
  </conditionalFormatting>
  <conditionalFormatting sqref="D610">
    <cfRule type="cellIs" dxfId="3013" priority="863" stopIfTrue="1" operator="equal">
      <formula>""</formula>
    </cfRule>
    <cfRule type="cellIs" dxfId="3012" priority="864" stopIfTrue="1" operator="between">
      <formula>"10.7.1"</formula>
      <formula>"10.7.5"</formula>
    </cfRule>
  </conditionalFormatting>
  <conditionalFormatting sqref="D610">
    <cfRule type="cellIs" dxfId="3011" priority="861" stopIfTrue="1" operator="equal">
      <formula>""</formula>
    </cfRule>
    <cfRule type="cellIs" dxfId="3010" priority="862" stopIfTrue="1" operator="between">
      <formula>"10.7.1"</formula>
      <formula>"10.7.5"</formula>
    </cfRule>
  </conditionalFormatting>
  <conditionalFormatting sqref="B610">
    <cfRule type="cellIs" dxfId="3009" priority="860" stopIfTrue="1" operator="equal">
      <formula>""</formula>
    </cfRule>
  </conditionalFormatting>
  <conditionalFormatting sqref="C611">
    <cfRule type="cellIs" dxfId="3008" priority="857" stopIfTrue="1" operator="equal">
      <formula>"Y"</formula>
    </cfRule>
    <cfRule type="cellIs" dxfId="3007" priority="858" stopIfTrue="1" operator="equal">
      <formula>""</formula>
    </cfRule>
    <cfRule type="cellIs" dxfId="3006" priority="859" stopIfTrue="1" operator="equal">
      <formula>"W"</formula>
    </cfRule>
  </conditionalFormatting>
  <conditionalFormatting sqref="D611">
    <cfRule type="cellIs" dxfId="3005" priority="855" stopIfTrue="1" operator="equal">
      <formula>""</formula>
    </cfRule>
    <cfRule type="cellIs" dxfId="3004" priority="856" stopIfTrue="1" operator="between">
      <formula>"10.7.1"</formula>
      <formula>"10.7.5"</formula>
    </cfRule>
  </conditionalFormatting>
  <conditionalFormatting sqref="D611">
    <cfRule type="cellIs" dxfId="3003" priority="853" stopIfTrue="1" operator="equal">
      <formula>""</formula>
    </cfRule>
    <cfRule type="cellIs" dxfId="3002" priority="854" stopIfTrue="1" operator="between">
      <formula>"10.7.1"</formula>
      <formula>"10.7.5"</formula>
    </cfRule>
  </conditionalFormatting>
  <conditionalFormatting sqref="B611">
    <cfRule type="cellIs" dxfId="3001" priority="852" stopIfTrue="1" operator="equal">
      <formula>""</formula>
    </cfRule>
  </conditionalFormatting>
  <conditionalFormatting sqref="C612">
    <cfRule type="cellIs" dxfId="3000" priority="849" stopIfTrue="1" operator="equal">
      <formula>"Y"</formula>
    </cfRule>
    <cfRule type="cellIs" dxfId="2999" priority="850" stopIfTrue="1" operator="equal">
      <formula>""</formula>
    </cfRule>
    <cfRule type="cellIs" dxfId="2998" priority="851" stopIfTrue="1" operator="equal">
      <formula>"W"</formula>
    </cfRule>
  </conditionalFormatting>
  <conditionalFormatting sqref="D612">
    <cfRule type="cellIs" dxfId="2997" priority="847" stopIfTrue="1" operator="equal">
      <formula>""</formula>
    </cfRule>
    <cfRule type="cellIs" dxfId="2996" priority="848" stopIfTrue="1" operator="between">
      <formula>"10.7.1"</formula>
      <formula>"10.7.5"</formula>
    </cfRule>
  </conditionalFormatting>
  <conditionalFormatting sqref="D612">
    <cfRule type="cellIs" dxfId="2995" priority="845" stopIfTrue="1" operator="equal">
      <formula>""</formula>
    </cfRule>
    <cfRule type="cellIs" dxfId="2994" priority="846" stopIfTrue="1" operator="between">
      <formula>"10.7.1"</formula>
      <formula>"10.7.5"</formula>
    </cfRule>
  </conditionalFormatting>
  <conditionalFormatting sqref="B612">
    <cfRule type="cellIs" dxfId="2993" priority="844" stopIfTrue="1" operator="equal">
      <formula>""</formula>
    </cfRule>
  </conditionalFormatting>
  <conditionalFormatting sqref="C613">
    <cfRule type="cellIs" dxfId="2992" priority="841" stopIfTrue="1" operator="equal">
      <formula>"Y"</formula>
    </cfRule>
    <cfRule type="cellIs" dxfId="2991" priority="842" stopIfTrue="1" operator="equal">
      <formula>""</formula>
    </cfRule>
    <cfRule type="cellIs" dxfId="2990" priority="843" stopIfTrue="1" operator="equal">
      <formula>"W"</formula>
    </cfRule>
  </conditionalFormatting>
  <conditionalFormatting sqref="D613">
    <cfRule type="cellIs" dxfId="2989" priority="839" stopIfTrue="1" operator="equal">
      <formula>""</formula>
    </cfRule>
    <cfRule type="cellIs" dxfId="2988" priority="840" stopIfTrue="1" operator="between">
      <formula>"10.7.1"</formula>
      <formula>"10.7.5"</formula>
    </cfRule>
  </conditionalFormatting>
  <conditionalFormatting sqref="D613">
    <cfRule type="cellIs" dxfId="2987" priority="837" stopIfTrue="1" operator="equal">
      <formula>""</formula>
    </cfRule>
    <cfRule type="cellIs" dxfId="2986" priority="838" stopIfTrue="1" operator="between">
      <formula>"10.7.1"</formula>
      <formula>"10.7.5"</formula>
    </cfRule>
  </conditionalFormatting>
  <conditionalFormatting sqref="B613">
    <cfRule type="cellIs" dxfId="2985" priority="836" stopIfTrue="1" operator="equal">
      <formula>""</formula>
    </cfRule>
  </conditionalFormatting>
  <conditionalFormatting sqref="C616">
    <cfRule type="cellIs" dxfId="2984" priority="833" stopIfTrue="1" operator="equal">
      <formula>"Y"</formula>
    </cfRule>
    <cfRule type="cellIs" dxfId="2983" priority="834" stopIfTrue="1" operator="equal">
      <formula>""</formula>
    </cfRule>
    <cfRule type="cellIs" dxfId="2982" priority="835" stopIfTrue="1" operator="equal">
      <formula>"W"</formula>
    </cfRule>
  </conditionalFormatting>
  <conditionalFormatting sqref="D616">
    <cfRule type="cellIs" dxfId="2981" priority="831" stopIfTrue="1" operator="equal">
      <formula>""</formula>
    </cfRule>
    <cfRule type="cellIs" dxfId="2980" priority="832" stopIfTrue="1" operator="between">
      <formula>"10.7.1"</formula>
      <formula>"10.7.5"</formula>
    </cfRule>
  </conditionalFormatting>
  <conditionalFormatting sqref="D616">
    <cfRule type="cellIs" dxfId="2979" priority="829" stopIfTrue="1" operator="equal">
      <formula>""</formula>
    </cfRule>
    <cfRule type="cellIs" dxfId="2978" priority="830" stopIfTrue="1" operator="between">
      <formula>"10.7.1"</formula>
      <formula>"10.7.5"</formula>
    </cfRule>
  </conditionalFormatting>
  <conditionalFormatting sqref="B616">
    <cfRule type="cellIs" dxfId="2977" priority="828" stopIfTrue="1" operator="equal">
      <formula>""</formula>
    </cfRule>
  </conditionalFormatting>
  <conditionalFormatting sqref="C617">
    <cfRule type="cellIs" dxfId="2976" priority="825" stopIfTrue="1" operator="equal">
      <formula>"Y"</formula>
    </cfRule>
    <cfRule type="cellIs" dxfId="2975" priority="826" stopIfTrue="1" operator="equal">
      <formula>""</formula>
    </cfRule>
    <cfRule type="cellIs" dxfId="2974" priority="827" stopIfTrue="1" operator="equal">
      <formula>"W"</formula>
    </cfRule>
  </conditionalFormatting>
  <conditionalFormatting sqref="D617">
    <cfRule type="cellIs" dxfId="2973" priority="823" stopIfTrue="1" operator="equal">
      <formula>""</formula>
    </cfRule>
    <cfRule type="cellIs" dxfId="2972" priority="824" stopIfTrue="1" operator="between">
      <formula>"10.7.1"</formula>
      <formula>"10.7.5"</formula>
    </cfRule>
  </conditionalFormatting>
  <conditionalFormatting sqref="D617">
    <cfRule type="cellIs" dxfId="2971" priority="821" stopIfTrue="1" operator="equal">
      <formula>""</formula>
    </cfRule>
    <cfRule type="cellIs" dxfId="2970" priority="822" stopIfTrue="1" operator="between">
      <formula>"10.7.1"</formula>
      <formula>"10.7.5"</formula>
    </cfRule>
  </conditionalFormatting>
  <conditionalFormatting sqref="B617">
    <cfRule type="cellIs" dxfId="2969" priority="820" stopIfTrue="1" operator="equal">
      <formula>""</formula>
    </cfRule>
  </conditionalFormatting>
  <conditionalFormatting sqref="C619">
    <cfRule type="cellIs" dxfId="2968" priority="817" stopIfTrue="1" operator="equal">
      <formula>"Y"</formula>
    </cfRule>
    <cfRule type="cellIs" dxfId="2967" priority="818" stopIfTrue="1" operator="equal">
      <formula>""</formula>
    </cfRule>
    <cfRule type="cellIs" dxfId="2966" priority="819" stopIfTrue="1" operator="equal">
      <formula>"W"</formula>
    </cfRule>
  </conditionalFormatting>
  <conditionalFormatting sqref="D619">
    <cfRule type="cellIs" dxfId="2965" priority="815" stopIfTrue="1" operator="equal">
      <formula>""</formula>
    </cfRule>
    <cfRule type="cellIs" dxfId="2964" priority="816" stopIfTrue="1" operator="between">
      <formula>"10.7.1"</formula>
      <formula>"10.7.5"</formula>
    </cfRule>
  </conditionalFormatting>
  <conditionalFormatting sqref="D619">
    <cfRule type="cellIs" dxfId="2963" priority="813" stopIfTrue="1" operator="equal">
      <formula>""</formula>
    </cfRule>
    <cfRule type="cellIs" dxfId="2962" priority="814" stopIfTrue="1" operator="between">
      <formula>"10.7.1"</formula>
      <formula>"10.7.5"</formula>
    </cfRule>
  </conditionalFormatting>
  <conditionalFormatting sqref="B619">
    <cfRule type="cellIs" dxfId="2961" priority="812" stopIfTrue="1" operator="equal">
      <formula>""</formula>
    </cfRule>
  </conditionalFormatting>
  <conditionalFormatting sqref="C622">
    <cfRule type="cellIs" dxfId="2960" priority="809" stopIfTrue="1" operator="equal">
      <formula>"Y"</formula>
    </cfRule>
    <cfRule type="cellIs" dxfId="2959" priority="810" stopIfTrue="1" operator="equal">
      <formula>""</formula>
    </cfRule>
    <cfRule type="cellIs" dxfId="2958" priority="811" stopIfTrue="1" operator="equal">
      <formula>"W"</formula>
    </cfRule>
  </conditionalFormatting>
  <conditionalFormatting sqref="D622">
    <cfRule type="cellIs" dxfId="2957" priority="807" stopIfTrue="1" operator="equal">
      <formula>""</formula>
    </cfRule>
    <cfRule type="cellIs" dxfId="2956" priority="808" stopIfTrue="1" operator="between">
      <formula>"10.7.1"</formula>
      <formula>"10.7.5"</formula>
    </cfRule>
  </conditionalFormatting>
  <conditionalFormatting sqref="D622">
    <cfRule type="cellIs" dxfId="2955" priority="805" stopIfTrue="1" operator="equal">
      <formula>""</formula>
    </cfRule>
    <cfRule type="cellIs" dxfId="2954" priority="806" stopIfTrue="1" operator="between">
      <formula>"10.7.1"</formula>
      <formula>"10.7.5"</formula>
    </cfRule>
  </conditionalFormatting>
  <conditionalFormatting sqref="B622">
    <cfRule type="cellIs" dxfId="2953" priority="804" stopIfTrue="1" operator="equal">
      <formula>""</formula>
    </cfRule>
  </conditionalFormatting>
  <conditionalFormatting sqref="C623">
    <cfRule type="cellIs" dxfId="2952" priority="801" stopIfTrue="1" operator="equal">
      <formula>"Y"</formula>
    </cfRule>
    <cfRule type="cellIs" dxfId="2951" priority="802" stopIfTrue="1" operator="equal">
      <formula>""</formula>
    </cfRule>
    <cfRule type="cellIs" dxfId="2950" priority="803" stopIfTrue="1" operator="equal">
      <formula>"W"</formula>
    </cfRule>
  </conditionalFormatting>
  <conditionalFormatting sqref="D623">
    <cfRule type="cellIs" dxfId="2949" priority="799" stopIfTrue="1" operator="equal">
      <formula>""</formula>
    </cfRule>
    <cfRule type="cellIs" dxfId="2948" priority="800" stopIfTrue="1" operator="between">
      <formula>"10.7.1"</formula>
      <formula>"10.7.5"</formula>
    </cfRule>
  </conditionalFormatting>
  <conditionalFormatting sqref="D623">
    <cfRule type="cellIs" dxfId="2947" priority="797" stopIfTrue="1" operator="equal">
      <formula>""</formula>
    </cfRule>
    <cfRule type="cellIs" dxfId="2946" priority="798" stopIfTrue="1" operator="between">
      <formula>"10.7.1"</formula>
      <formula>"10.7.5"</formula>
    </cfRule>
  </conditionalFormatting>
  <conditionalFormatting sqref="B623">
    <cfRule type="cellIs" dxfId="2945" priority="796" stopIfTrue="1" operator="equal">
      <formula>""</formula>
    </cfRule>
  </conditionalFormatting>
  <conditionalFormatting sqref="C624">
    <cfRule type="cellIs" dxfId="2944" priority="793" stopIfTrue="1" operator="equal">
      <formula>"Y"</formula>
    </cfRule>
    <cfRule type="cellIs" dxfId="2943" priority="794" stopIfTrue="1" operator="equal">
      <formula>""</formula>
    </cfRule>
    <cfRule type="cellIs" dxfId="2942" priority="795" stopIfTrue="1" operator="equal">
      <formula>"W"</formula>
    </cfRule>
  </conditionalFormatting>
  <conditionalFormatting sqref="D624">
    <cfRule type="cellIs" dxfId="2941" priority="791" stopIfTrue="1" operator="equal">
      <formula>""</formula>
    </cfRule>
    <cfRule type="cellIs" dxfId="2940" priority="792" stopIfTrue="1" operator="between">
      <formula>"10.7.1"</formula>
      <formula>"10.7.5"</formula>
    </cfRule>
  </conditionalFormatting>
  <conditionalFormatting sqref="D624">
    <cfRule type="cellIs" dxfId="2939" priority="789" stopIfTrue="1" operator="equal">
      <formula>""</formula>
    </cfRule>
    <cfRule type="cellIs" dxfId="2938" priority="790" stopIfTrue="1" operator="between">
      <formula>"10.7.1"</formula>
      <formula>"10.7.5"</formula>
    </cfRule>
  </conditionalFormatting>
  <conditionalFormatting sqref="B624">
    <cfRule type="cellIs" dxfId="2937" priority="788" stopIfTrue="1" operator="equal">
      <formula>""</formula>
    </cfRule>
  </conditionalFormatting>
  <conditionalFormatting sqref="C625">
    <cfRule type="cellIs" dxfId="2936" priority="785" stopIfTrue="1" operator="equal">
      <formula>"Y"</formula>
    </cfRule>
    <cfRule type="cellIs" dxfId="2935" priority="786" stopIfTrue="1" operator="equal">
      <formula>""</formula>
    </cfRule>
    <cfRule type="cellIs" dxfId="2934" priority="787" stopIfTrue="1" operator="equal">
      <formula>"W"</formula>
    </cfRule>
  </conditionalFormatting>
  <conditionalFormatting sqref="D625">
    <cfRule type="cellIs" dxfId="2933" priority="783" stopIfTrue="1" operator="equal">
      <formula>""</formula>
    </cfRule>
    <cfRule type="cellIs" dxfId="2932" priority="784" stopIfTrue="1" operator="between">
      <formula>"10.7.1"</formula>
      <formula>"10.7.5"</formula>
    </cfRule>
  </conditionalFormatting>
  <conditionalFormatting sqref="D625">
    <cfRule type="cellIs" dxfId="2931" priority="781" stopIfTrue="1" operator="equal">
      <formula>""</formula>
    </cfRule>
    <cfRule type="cellIs" dxfId="2930" priority="782" stopIfTrue="1" operator="between">
      <formula>"10.7.1"</formula>
      <formula>"10.7.5"</formula>
    </cfRule>
  </conditionalFormatting>
  <conditionalFormatting sqref="B625">
    <cfRule type="cellIs" dxfId="2929" priority="780" stopIfTrue="1" operator="equal">
      <formula>""</formula>
    </cfRule>
  </conditionalFormatting>
  <conditionalFormatting sqref="C626">
    <cfRule type="cellIs" dxfId="2928" priority="777" stopIfTrue="1" operator="equal">
      <formula>"Y"</formula>
    </cfRule>
    <cfRule type="cellIs" dxfId="2927" priority="778" stopIfTrue="1" operator="equal">
      <formula>""</formula>
    </cfRule>
    <cfRule type="cellIs" dxfId="2926" priority="779" stopIfTrue="1" operator="equal">
      <formula>"W"</formula>
    </cfRule>
  </conditionalFormatting>
  <conditionalFormatting sqref="D626">
    <cfRule type="cellIs" dxfId="2925" priority="775" stopIfTrue="1" operator="equal">
      <formula>""</formula>
    </cfRule>
    <cfRule type="cellIs" dxfId="2924" priority="776" stopIfTrue="1" operator="between">
      <formula>"10.7.1"</formula>
      <formula>"10.7.5"</formula>
    </cfRule>
  </conditionalFormatting>
  <conditionalFormatting sqref="D626">
    <cfRule type="cellIs" dxfId="2923" priority="773" stopIfTrue="1" operator="equal">
      <formula>""</formula>
    </cfRule>
    <cfRule type="cellIs" dxfId="2922" priority="774" stopIfTrue="1" operator="between">
      <formula>"10.7.1"</formula>
      <formula>"10.7.5"</formula>
    </cfRule>
  </conditionalFormatting>
  <conditionalFormatting sqref="B626">
    <cfRule type="cellIs" dxfId="2921" priority="772" stopIfTrue="1" operator="equal">
      <formula>""</formula>
    </cfRule>
  </conditionalFormatting>
  <conditionalFormatting sqref="C627">
    <cfRule type="cellIs" dxfId="2920" priority="769" stopIfTrue="1" operator="equal">
      <formula>"Y"</formula>
    </cfRule>
    <cfRule type="cellIs" dxfId="2919" priority="770" stopIfTrue="1" operator="equal">
      <formula>""</formula>
    </cfRule>
    <cfRule type="cellIs" dxfId="2918" priority="771" stopIfTrue="1" operator="equal">
      <formula>"W"</formula>
    </cfRule>
  </conditionalFormatting>
  <conditionalFormatting sqref="D627">
    <cfRule type="cellIs" dxfId="2917" priority="767" stopIfTrue="1" operator="equal">
      <formula>""</formula>
    </cfRule>
    <cfRule type="cellIs" dxfId="2916" priority="768" stopIfTrue="1" operator="between">
      <formula>"10.7.1"</formula>
      <formula>"10.7.5"</formula>
    </cfRule>
  </conditionalFormatting>
  <conditionalFormatting sqref="D627">
    <cfRule type="cellIs" dxfId="2915" priority="765" stopIfTrue="1" operator="equal">
      <formula>""</formula>
    </cfRule>
    <cfRule type="cellIs" dxfId="2914" priority="766" stopIfTrue="1" operator="between">
      <formula>"10.7.1"</formula>
      <formula>"10.7.5"</formula>
    </cfRule>
  </conditionalFormatting>
  <conditionalFormatting sqref="B627">
    <cfRule type="cellIs" dxfId="2913" priority="764" stopIfTrue="1" operator="equal">
      <formula>""</formula>
    </cfRule>
  </conditionalFormatting>
  <conditionalFormatting sqref="D628">
    <cfRule type="cellIs" dxfId="2912" priority="762" stopIfTrue="1" operator="equal">
      <formula>""</formula>
    </cfRule>
    <cfRule type="cellIs" dxfId="2911" priority="763" stopIfTrue="1" operator="between">
      <formula>"10.7.1"</formula>
      <formula>"10.7.5"</formula>
    </cfRule>
  </conditionalFormatting>
  <conditionalFormatting sqref="D628">
    <cfRule type="cellIs" dxfId="2910" priority="760" stopIfTrue="1" operator="equal">
      <formula>""</formula>
    </cfRule>
    <cfRule type="cellIs" dxfId="2909" priority="761" stopIfTrue="1" operator="between">
      <formula>"10.7.1"</formula>
      <formula>"10.7.5"</formula>
    </cfRule>
  </conditionalFormatting>
  <conditionalFormatting sqref="B628">
    <cfRule type="cellIs" dxfId="2908" priority="759" stopIfTrue="1" operator="equal">
      <formula>""</formula>
    </cfRule>
  </conditionalFormatting>
  <conditionalFormatting sqref="C628">
    <cfRule type="cellIs" dxfId="2907" priority="756" stopIfTrue="1" operator="equal">
      <formula>"Y"</formula>
    </cfRule>
    <cfRule type="cellIs" dxfId="2906" priority="757" stopIfTrue="1" operator="equal">
      <formula>""</formula>
    </cfRule>
    <cfRule type="cellIs" dxfId="2905" priority="758" stopIfTrue="1" operator="equal">
      <formula>"W"</formula>
    </cfRule>
  </conditionalFormatting>
  <conditionalFormatting sqref="C631">
    <cfRule type="cellIs" dxfId="2904" priority="753" stopIfTrue="1" operator="equal">
      <formula>"Y"</formula>
    </cfRule>
    <cfRule type="cellIs" dxfId="2903" priority="754" stopIfTrue="1" operator="equal">
      <formula>""</formula>
    </cfRule>
    <cfRule type="cellIs" dxfId="2902" priority="755" stopIfTrue="1" operator="equal">
      <formula>"W"</formula>
    </cfRule>
  </conditionalFormatting>
  <conditionalFormatting sqref="D631 D633 D635 D637 D639 D641 D643 D645 D647 D649">
    <cfRule type="cellIs" dxfId="2901" priority="751" stopIfTrue="1" operator="equal">
      <formula>""</formula>
    </cfRule>
    <cfRule type="cellIs" dxfId="2900" priority="752" stopIfTrue="1" operator="between">
      <formula>"10.7.1"</formula>
      <formula>"10.7.5"</formula>
    </cfRule>
  </conditionalFormatting>
  <conditionalFormatting sqref="D631 D633 D635 D637 D639 D641 D643 D645 D647 D649">
    <cfRule type="cellIs" dxfId="2899" priority="749" stopIfTrue="1" operator="equal">
      <formula>""</formula>
    </cfRule>
    <cfRule type="cellIs" dxfId="2898" priority="750" stopIfTrue="1" operator="between">
      <formula>"10.7.1"</formula>
      <formula>"10.7.5"</formula>
    </cfRule>
  </conditionalFormatting>
  <conditionalFormatting sqref="B631">
    <cfRule type="cellIs" dxfId="2897" priority="748" stopIfTrue="1" operator="equal">
      <formula>""</formula>
    </cfRule>
  </conditionalFormatting>
  <conditionalFormatting sqref="C632">
    <cfRule type="cellIs" dxfId="2896" priority="745" stopIfTrue="1" operator="equal">
      <formula>"Y"</formula>
    </cfRule>
    <cfRule type="cellIs" dxfId="2895" priority="746" stopIfTrue="1" operator="equal">
      <formula>""</formula>
    </cfRule>
    <cfRule type="cellIs" dxfId="2894" priority="747" stopIfTrue="1" operator="equal">
      <formula>"W"</formula>
    </cfRule>
  </conditionalFormatting>
  <conditionalFormatting sqref="D632 D634 D636 D638 D640 D642 D644 D646 D648 D650">
    <cfRule type="cellIs" dxfId="2893" priority="743" stopIfTrue="1" operator="equal">
      <formula>""</formula>
    </cfRule>
    <cfRule type="cellIs" dxfId="2892" priority="744" stopIfTrue="1" operator="between">
      <formula>"10.7.1"</formula>
      <formula>"10.7.5"</formula>
    </cfRule>
  </conditionalFormatting>
  <conditionalFormatting sqref="D632 D634 D636 D638 D640 D642 D644 D646 D648 D650">
    <cfRule type="cellIs" dxfId="2891" priority="741" stopIfTrue="1" operator="equal">
      <formula>""</formula>
    </cfRule>
    <cfRule type="cellIs" dxfId="2890" priority="742" stopIfTrue="1" operator="between">
      <formula>"10.7.1"</formula>
      <formula>"10.7.5"</formula>
    </cfRule>
  </conditionalFormatting>
  <conditionalFormatting sqref="B632">
    <cfRule type="cellIs" dxfId="2889" priority="740" stopIfTrue="1" operator="equal">
      <formula>""</formula>
    </cfRule>
  </conditionalFormatting>
  <conditionalFormatting sqref="B633">
    <cfRule type="cellIs" dxfId="2888" priority="739" stopIfTrue="1" operator="equal">
      <formula>""</formula>
    </cfRule>
  </conditionalFormatting>
  <conditionalFormatting sqref="C633">
    <cfRule type="cellIs" dxfId="2887" priority="736" stopIfTrue="1" operator="equal">
      <formula>"Y"</formula>
    </cfRule>
    <cfRule type="cellIs" dxfId="2886" priority="737" stopIfTrue="1" operator="equal">
      <formula>""</formula>
    </cfRule>
    <cfRule type="cellIs" dxfId="2885" priority="738" stopIfTrue="1" operator="equal">
      <formula>"W"</formula>
    </cfRule>
  </conditionalFormatting>
  <conditionalFormatting sqref="C634">
    <cfRule type="cellIs" dxfId="2884" priority="733" stopIfTrue="1" operator="equal">
      <formula>"Y"</formula>
    </cfRule>
    <cfRule type="cellIs" dxfId="2883" priority="734" stopIfTrue="1" operator="equal">
      <formula>""</formula>
    </cfRule>
    <cfRule type="cellIs" dxfId="2882" priority="735" stopIfTrue="1" operator="equal">
      <formula>"W"</formula>
    </cfRule>
  </conditionalFormatting>
  <conditionalFormatting sqref="B634">
    <cfRule type="cellIs" dxfId="2881" priority="732" stopIfTrue="1" operator="equal">
      <formula>""</formula>
    </cfRule>
  </conditionalFormatting>
  <conditionalFormatting sqref="B635">
    <cfRule type="cellIs" dxfId="2880" priority="731" stopIfTrue="1" operator="equal">
      <formula>""</formula>
    </cfRule>
  </conditionalFormatting>
  <conditionalFormatting sqref="C635">
    <cfRule type="cellIs" dxfId="2879" priority="728" stopIfTrue="1" operator="equal">
      <formula>"Y"</formula>
    </cfRule>
    <cfRule type="cellIs" dxfId="2878" priority="729" stopIfTrue="1" operator="equal">
      <formula>""</formula>
    </cfRule>
    <cfRule type="cellIs" dxfId="2877" priority="730" stopIfTrue="1" operator="equal">
      <formula>"W"</formula>
    </cfRule>
  </conditionalFormatting>
  <conditionalFormatting sqref="B636">
    <cfRule type="cellIs" dxfId="2876" priority="727" stopIfTrue="1" operator="equal">
      <formula>""</formula>
    </cfRule>
  </conditionalFormatting>
  <conditionalFormatting sqref="C636">
    <cfRule type="cellIs" dxfId="2875" priority="724" stopIfTrue="1" operator="equal">
      <formula>"Y"</formula>
    </cfRule>
    <cfRule type="cellIs" dxfId="2874" priority="725" stopIfTrue="1" operator="equal">
      <formula>""</formula>
    </cfRule>
    <cfRule type="cellIs" dxfId="2873" priority="726" stopIfTrue="1" operator="equal">
      <formula>"W"</formula>
    </cfRule>
  </conditionalFormatting>
  <conditionalFormatting sqref="B637">
    <cfRule type="cellIs" dxfId="2872" priority="723" stopIfTrue="1" operator="equal">
      <formula>""</formula>
    </cfRule>
  </conditionalFormatting>
  <conditionalFormatting sqref="C637">
    <cfRule type="cellIs" dxfId="2871" priority="720" stopIfTrue="1" operator="equal">
      <formula>"Y"</formula>
    </cfRule>
    <cfRule type="cellIs" dxfId="2870" priority="721" stopIfTrue="1" operator="equal">
      <formula>""</formula>
    </cfRule>
    <cfRule type="cellIs" dxfId="2869" priority="722" stopIfTrue="1" operator="equal">
      <formula>"W"</formula>
    </cfRule>
  </conditionalFormatting>
  <conditionalFormatting sqref="B638">
    <cfRule type="cellIs" dxfId="2868" priority="719" stopIfTrue="1" operator="equal">
      <formula>""</formula>
    </cfRule>
  </conditionalFormatting>
  <conditionalFormatting sqref="C638">
    <cfRule type="cellIs" dxfId="2867" priority="716" stopIfTrue="1" operator="equal">
      <formula>"Y"</formula>
    </cfRule>
    <cfRule type="cellIs" dxfId="2866" priority="717" stopIfTrue="1" operator="equal">
      <formula>""</formula>
    </cfRule>
    <cfRule type="cellIs" dxfId="2865" priority="718" stopIfTrue="1" operator="equal">
      <formula>"W"</formula>
    </cfRule>
  </conditionalFormatting>
  <conditionalFormatting sqref="C639">
    <cfRule type="cellIs" dxfId="2864" priority="713" stopIfTrue="1" operator="equal">
      <formula>"Y"</formula>
    </cfRule>
    <cfRule type="cellIs" dxfId="2863" priority="714" stopIfTrue="1" operator="equal">
      <formula>""</formula>
    </cfRule>
    <cfRule type="cellIs" dxfId="2862" priority="715" stopIfTrue="1" operator="equal">
      <formula>"W"</formula>
    </cfRule>
  </conditionalFormatting>
  <conditionalFormatting sqref="B639">
    <cfRule type="cellIs" dxfId="2861" priority="712" stopIfTrue="1" operator="equal">
      <formula>""</formula>
    </cfRule>
  </conditionalFormatting>
  <conditionalFormatting sqref="C640">
    <cfRule type="cellIs" dxfId="2860" priority="709" stopIfTrue="1" operator="equal">
      <formula>"Y"</formula>
    </cfRule>
    <cfRule type="cellIs" dxfId="2859" priority="710" stopIfTrue="1" operator="equal">
      <formula>""</formula>
    </cfRule>
    <cfRule type="cellIs" dxfId="2858" priority="711" stopIfTrue="1" operator="equal">
      <formula>"W"</formula>
    </cfRule>
  </conditionalFormatting>
  <conditionalFormatting sqref="B640">
    <cfRule type="cellIs" dxfId="2857" priority="708" stopIfTrue="1" operator="equal">
      <formula>""</formula>
    </cfRule>
  </conditionalFormatting>
  <conditionalFormatting sqref="C641">
    <cfRule type="cellIs" dxfId="2856" priority="705" stopIfTrue="1" operator="equal">
      <formula>"Y"</formula>
    </cfRule>
    <cfRule type="cellIs" dxfId="2855" priority="706" stopIfTrue="1" operator="equal">
      <formula>""</formula>
    </cfRule>
    <cfRule type="cellIs" dxfId="2854" priority="707" stopIfTrue="1" operator="equal">
      <formula>"W"</formula>
    </cfRule>
  </conditionalFormatting>
  <conditionalFormatting sqref="B641">
    <cfRule type="cellIs" dxfId="2853" priority="704" stopIfTrue="1" operator="equal">
      <formula>""</formula>
    </cfRule>
  </conditionalFormatting>
  <conditionalFormatting sqref="C642">
    <cfRule type="cellIs" dxfId="2852" priority="701" stopIfTrue="1" operator="equal">
      <formula>"Y"</formula>
    </cfRule>
    <cfRule type="cellIs" dxfId="2851" priority="702" stopIfTrue="1" operator="equal">
      <formula>""</formula>
    </cfRule>
    <cfRule type="cellIs" dxfId="2850" priority="703" stopIfTrue="1" operator="equal">
      <formula>"W"</formula>
    </cfRule>
  </conditionalFormatting>
  <conditionalFormatting sqref="B642">
    <cfRule type="cellIs" dxfId="2849" priority="700" stopIfTrue="1" operator="equal">
      <formula>""</formula>
    </cfRule>
  </conditionalFormatting>
  <conditionalFormatting sqref="C643">
    <cfRule type="cellIs" dxfId="2848" priority="697" stopIfTrue="1" operator="equal">
      <formula>"Y"</formula>
    </cfRule>
    <cfRule type="cellIs" dxfId="2847" priority="698" stopIfTrue="1" operator="equal">
      <formula>""</formula>
    </cfRule>
    <cfRule type="cellIs" dxfId="2846" priority="699" stopIfTrue="1" operator="equal">
      <formula>"W"</formula>
    </cfRule>
  </conditionalFormatting>
  <conditionalFormatting sqref="B643">
    <cfRule type="cellIs" dxfId="2845" priority="696" stopIfTrue="1" operator="equal">
      <formula>""</formula>
    </cfRule>
  </conditionalFormatting>
  <conditionalFormatting sqref="C644">
    <cfRule type="cellIs" dxfId="2844" priority="693" stopIfTrue="1" operator="equal">
      <formula>"Y"</formula>
    </cfRule>
    <cfRule type="cellIs" dxfId="2843" priority="694" stopIfTrue="1" operator="equal">
      <formula>""</formula>
    </cfRule>
    <cfRule type="cellIs" dxfId="2842" priority="695" stopIfTrue="1" operator="equal">
      <formula>"W"</formula>
    </cfRule>
  </conditionalFormatting>
  <conditionalFormatting sqref="B644">
    <cfRule type="cellIs" dxfId="2841" priority="692" stopIfTrue="1" operator="equal">
      <formula>""</formula>
    </cfRule>
  </conditionalFormatting>
  <conditionalFormatting sqref="C647">
    <cfRule type="cellIs" dxfId="2840" priority="689" stopIfTrue="1" operator="equal">
      <formula>"Y"</formula>
    </cfRule>
    <cfRule type="cellIs" dxfId="2839" priority="690" stopIfTrue="1" operator="equal">
      <formula>""</formula>
    </cfRule>
    <cfRule type="cellIs" dxfId="2838" priority="691" stopIfTrue="1" operator="equal">
      <formula>"W"</formula>
    </cfRule>
  </conditionalFormatting>
  <conditionalFormatting sqref="B647">
    <cfRule type="cellIs" dxfId="2837" priority="688" stopIfTrue="1" operator="equal">
      <formula>""</formula>
    </cfRule>
  </conditionalFormatting>
  <conditionalFormatting sqref="J280:N280 P280">
    <cfRule type="cellIs" dxfId="2836" priority="687" stopIfTrue="1" operator="equal">
      <formula>""</formula>
    </cfRule>
  </conditionalFormatting>
  <conditionalFormatting sqref="J280:N280 P280">
    <cfRule type="cellIs" dxfId="2835" priority="686" stopIfTrue="1" operator="equal">
      <formula>""</formula>
    </cfRule>
  </conditionalFormatting>
  <conditionalFormatting sqref="J280:N280 P280">
    <cfRule type="cellIs" dxfId="2834" priority="685" stopIfTrue="1" operator="equal">
      <formula>""</formula>
    </cfRule>
  </conditionalFormatting>
  <conditionalFormatting sqref="F280:F308">
    <cfRule type="cellIs" dxfId="2833" priority="670" stopIfTrue="1" operator="equal">
      <formula>"DRAFTCR"</formula>
    </cfRule>
    <cfRule type="cellIs" dxfId="2832" priority="671" stopIfTrue="1" operator="equal">
      <formula>"TS OR TR COVER"</formula>
    </cfRule>
    <cfRule type="cellIs" dxfId="2831" priority="672" stopIfTrue="1" operator="equal">
      <formula>"DRAFT TR"</formula>
    </cfRule>
    <cfRule type="cellIs" dxfId="2830" priority="673" stopIfTrue="1" operator="equal">
      <formula>"DRAFT TS"</formula>
    </cfRule>
    <cfRule type="cellIs" dxfId="2829" priority="674" stopIfTrue="1" operator="equal">
      <formula>"SID revised"</formula>
    </cfRule>
    <cfRule type="cellIs" dxfId="2828" priority="675" stopIfTrue="1" operator="equal">
      <formula>"WID revised"</formula>
    </cfRule>
    <cfRule type="cellIs" dxfId="2827" priority="676" stopIfTrue="1" operator="equal">
      <formula>"CR pack"</formula>
    </cfRule>
    <cfRule type="cellIs" dxfId="2826" priority="677" stopIfTrue="1" operator="equal">
      <formula>"WI SUMMARY"</formula>
    </cfRule>
    <cfRule type="cellIs" dxfId="2825" priority="678" stopIfTrue="1" operator="equal">
      <formula>"pCR"</formula>
    </cfRule>
    <cfRule type="cellIs" dxfId="2824" priority="679" stopIfTrue="1" operator="equal">
      <formula>"P-CR"</formula>
    </cfRule>
    <cfRule type="cellIs" dxfId="2823" priority="680" stopIfTrue="1" operator="equal">
      <formula>"LS out"</formula>
    </cfRule>
    <cfRule type="cellIs" dxfId="2822" priority="681" stopIfTrue="1" operator="equal">
      <formula>"WID new"</formula>
    </cfRule>
    <cfRule type="cellIs" dxfId="2821" priority="682" stopIfTrue="1" operator="equal">
      <formula>"SID new"</formula>
    </cfRule>
    <cfRule type="cellIs" dxfId="2820" priority="683" stopIfTrue="1" operator="equal">
      <formula>"LS In"</formula>
    </cfRule>
    <cfRule type="cellIs" dxfId="2819" priority="684" stopIfTrue="1" operator="equal">
      <formula>"CR"</formula>
    </cfRule>
  </conditionalFormatting>
  <conditionalFormatting sqref="J280:N280 P280">
    <cfRule type="cellIs" dxfId="2818" priority="669" stopIfTrue="1" operator="equal">
      <formula>""</formula>
    </cfRule>
  </conditionalFormatting>
  <conditionalFormatting sqref="F280:F308">
    <cfRule type="cellIs" dxfId="2817" priority="654" stopIfTrue="1" operator="equal">
      <formula>"DRAFTCR"</formula>
    </cfRule>
    <cfRule type="cellIs" dxfId="2816" priority="655" stopIfTrue="1" operator="equal">
      <formula>"TS OR TR COVER"</formula>
    </cfRule>
    <cfRule type="cellIs" dxfId="2815" priority="656" stopIfTrue="1" operator="equal">
      <formula>"DRAFT TR"</formula>
    </cfRule>
    <cfRule type="cellIs" dxfId="2814" priority="657" stopIfTrue="1" operator="equal">
      <formula>"DRAFT TS"</formula>
    </cfRule>
    <cfRule type="cellIs" dxfId="2813" priority="658" stopIfTrue="1" operator="equal">
      <formula>"SID revised"</formula>
    </cfRule>
    <cfRule type="cellIs" dxfId="2812" priority="659" stopIfTrue="1" operator="equal">
      <formula>"WID revised"</formula>
    </cfRule>
    <cfRule type="cellIs" dxfId="2811" priority="660" stopIfTrue="1" operator="equal">
      <formula>"CR pack"</formula>
    </cfRule>
    <cfRule type="cellIs" dxfId="2810" priority="661" stopIfTrue="1" operator="equal">
      <formula>"WI SUMMARY"</formula>
    </cfRule>
    <cfRule type="cellIs" dxfId="2809" priority="662" stopIfTrue="1" operator="equal">
      <formula>"pCR"</formula>
    </cfRule>
    <cfRule type="cellIs" dxfId="2808" priority="663" stopIfTrue="1" operator="equal">
      <formula>"P-CR"</formula>
    </cfRule>
    <cfRule type="cellIs" dxfId="2807" priority="664" stopIfTrue="1" operator="equal">
      <formula>"LS out"</formula>
    </cfRule>
    <cfRule type="cellIs" dxfId="2806" priority="665" stopIfTrue="1" operator="equal">
      <formula>"WID new"</formula>
    </cfRule>
    <cfRule type="cellIs" dxfId="2805" priority="666" stopIfTrue="1" operator="equal">
      <formula>"SID new"</formula>
    </cfRule>
    <cfRule type="cellIs" dxfId="2804" priority="667" stopIfTrue="1" operator="equal">
      <formula>"LS In"</formula>
    </cfRule>
    <cfRule type="cellIs" dxfId="2803" priority="668" stopIfTrue="1" operator="equal">
      <formula>"CR"</formula>
    </cfRule>
  </conditionalFormatting>
  <conditionalFormatting sqref="J280:N280 P280">
    <cfRule type="cellIs" dxfId="2802" priority="653" stopIfTrue="1" operator="equal">
      <formula>""</formula>
    </cfRule>
  </conditionalFormatting>
  <conditionalFormatting sqref="J280:N280 P280">
    <cfRule type="cellIs" dxfId="2801" priority="652" stopIfTrue="1" operator="equal">
      <formula>""</formula>
    </cfRule>
  </conditionalFormatting>
  <conditionalFormatting sqref="J280:N280 P280">
    <cfRule type="cellIs" dxfId="2800" priority="651" stopIfTrue="1" operator="equal">
      <formula>""</formula>
    </cfRule>
  </conditionalFormatting>
  <conditionalFormatting sqref="F280:F308">
    <cfRule type="cellIs" dxfId="2799" priority="636" stopIfTrue="1" operator="equal">
      <formula>"DRAFTCR"</formula>
    </cfRule>
    <cfRule type="cellIs" dxfId="2798" priority="637" stopIfTrue="1" operator="equal">
      <formula>"TS OR TR COVER"</formula>
    </cfRule>
    <cfRule type="cellIs" dxfId="2797" priority="638" stopIfTrue="1" operator="equal">
      <formula>"DRAFT TR"</formula>
    </cfRule>
    <cfRule type="cellIs" dxfId="2796" priority="639" stopIfTrue="1" operator="equal">
      <formula>"DRAFT TS"</formula>
    </cfRule>
    <cfRule type="cellIs" dxfId="2795" priority="640" stopIfTrue="1" operator="equal">
      <formula>"SID revised"</formula>
    </cfRule>
    <cfRule type="cellIs" dxfId="2794" priority="641" stopIfTrue="1" operator="equal">
      <formula>"WID revised"</formula>
    </cfRule>
    <cfRule type="cellIs" dxfId="2793" priority="642" stopIfTrue="1" operator="equal">
      <formula>"CR pack"</formula>
    </cfRule>
    <cfRule type="cellIs" dxfId="2792" priority="643" stopIfTrue="1" operator="equal">
      <formula>"WI SUMMARY"</formula>
    </cfRule>
    <cfRule type="cellIs" dxfId="2791" priority="644" stopIfTrue="1" operator="equal">
      <formula>"pCR"</formula>
    </cfRule>
    <cfRule type="cellIs" dxfId="2790" priority="645" stopIfTrue="1" operator="equal">
      <formula>"P-CR"</formula>
    </cfRule>
    <cfRule type="cellIs" dxfId="2789" priority="646" stopIfTrue="1" operator="equal">
      <formula>"LS out"</formula>
    </cfRule>
    <cfRule type="cellIs" dxfId="2788" priority="647" stopIfTrue="1" operator="equal">
      <formula>"WID new"</formula>
    </cfRule>
    <cfRule type="cellIs" dxfId="2787" priority="648" stopIfTrue="1" operator="equal">
      <formula>"SID new"</formula>
    </cfRule>
    <cfRule type="cellIs" dxfId="2786" priority="649" stopIfTrue="1" operator="equal">
      <formula>"LS In"</formula>
    </cfRule>
    <cfRule type="cellIs" dxfId="2785" priority="650" stopIfTrue="1" operator="equal">
      <formula>"CR"</formula>
    </cfRule>
  </conditionalFormatting>
  <conditionalFormatting sqref="J280:N280 P280">
    <cfRule type="cellIs" dxfId="2784" priority="635" stopIfTrue="1" operator="equal">
      <formula>""</formula>
    </cfRule>
  </conditionalFormatting>
  <conditionalFormatting sqref="J280:N280 P280">
    <cfRule type="cellIs" dxfId="2783" priority="634" stopIfTrue="1" operator="equal">
      <formula>""</formula>
    </cfRule>
  </conditionalFormatting>
  <conditionalFormatting sqref="J280:N280 P280">
    <cfRule type="cellIs" dxfId="2782" priority="633" stopIfTrue="1" operator="equal">
      <formula>""</formula>
    </cfRule>
  </conditionalFormatting>
  <conditionalFormatting sqref="J280:N280 P280">
    <cfRule type="cellIs" dxfId="2781" priority="632" stopIfTrue="1" operator="equal">
      <formula>""</formula>
    </cfRule>
  </conditionalFormatting>
  <conditionalFormatting sqref="O280">
    <cfRule type="cellIs" dxfId="2780" priority="628" stopIfTrue="1" operator="equal">
      <formula>"Rel-14"</formula>
    </cfRule>
    <cfRule type="cellIs" dxfId="2779" priority="629" stopIfTrue="1" operator="equal">
      <formula>"Rel-15"</formula>
    </cfRule>
    <cfRule type="cellIs" dxfId="2778" priority="630" stopIfTrue="1" operator="equal">
      <formula>"Rel-16"</formula>
    </cfRule>
    <cfRule type="cellIs" dxfId="2777" priority="631" stopIfTrue="1" operator="equal">
      <formula>"Rel-17"</formula>
    </cfRule>
  </conditionalFormatting>
  <conditionalFormatting sqref="Q280">
    <cfRule type="cellIs" dxfId="2776" priority="626" stopIfTrue="1" operator="equal">
      <formula>""</formula>
    </cfRule>
    <cfRule type="cellIs" dxfId="2775" priority="627" stopIfTrue="1" operator="equal">
      <formula>"-"</formula>
    </cfRule>
  </conditionalFormatting>
  <conditionalFormatting sqref="Q280">
    <cfRule type="cellIs" dxfId="2774" priority="624" stopIfTrue="1" operator="equal">
      <formula>""</formula>
    </cfRule>
    <cfRule type="cellIs" dxfId="2773" priority="625" stopIfTrue="1" operator="equal">
      <formula>"-"</formula>
    </cfRule>
  </conditionalFormatting>
  <conditionalFormatting sqref="F591">
    <cfRule type="cellIs" dxfId="2772" priority="609" stopIfTrue="1" operator="equal">
      <formula>"DRAFTCR"</formula>
    </cfRule>
    <cfRule type="cellIs" dxfId="2771" priority="610" stopIfTrue="1" operator="equal">
      <formula>"TS OR TR COVER"</formula>
    </cfRule>
    <cfRule type="cellIs" dxfId="2770" priority="611" stopIfTrue="1" operator="equal">
      <formula>"DRAFT TR"</formula>
    </cfRule>
    <cfRule type="cellIs" dxfId="2769" priority="612" stopIfTrue="1" operator="equal">
      <formula>"DRAFT TS"</formula>
    </cfRule>
    <cfRule type="cellIs" dxfId="2768" priority="613" stopIfTrue="1" operator="equal">
      <formula>"SID revised"</formula>
    </cfRule>
    <cfRule type="cellIs" dxfId="2767" priority="614" stopIfTrue="1" operator="equal">
      <formula>"WID revised"</formula>
    </cfRule>
    <cfRule type="cellIs" dxfId="2766" priority="615" stopIfTrue="1" operator="equal">
      <formula>"CR pack"</formula>
    </cfRule>
    <cfRule type="cellIs" dxfId="2765" priority="616" stopIfTrue="1" operator="equal">
      <formula>"WI SUMMARY"</formula>
    </cfRule>
    <cfRule type="cellIs" dxfId="2764" priority="617" stopIfTrue="1" operator="equal">
      <formula>"pCR"</formula>
    </cfRule>
    <cfRule type="cellIs" dxfId="2763" priority="618" stopIfTrue="1" operator="equal">
      <formula>"P-CR"</formula>
    </cfRule>
    <cfRule type="cellIs" dxfId="2762" priority="619" stopIfTrue="1" operator="equal">
      <formula>"LS out"</formula>
    </cfRule>
    <cfRule type="cellIs" dxfId="2761" priority="620" stopIfTrue="1" operator="equal">
      <formula>"WID new"</formula>
    </cfRule>
    <cfRule type="cellIs" dxfId="2760" priority="621" stopIfTrue="1" operator="equal">
      <formula>"SID new"</formula>
    </cfRule>
    <cfRule type="cellIs" dxfId="2759" priority="622" stopIfTrue="1" operator="equal">
      <formula>"LS In"</formula>
    </cfRule>
    <cfRule type="cellIs" dxfId="2758" priority="623" stopIfTrue="1" operator="equal">
      <formula>"CR"</formula>
    </cfRule>
  </conditionalFormatting>
  <conditionalFormatting sqref="F591">
    <cfRule type="cellIs" dxfId="2757" priority="600" stopIfTrue="1" operator="equal">
      <formula>"LS In"</formula>
    </cfRule>
    <cfRule type="cellIs" dxfId="2756" priority="601" stopIfTrue="1" operator="equal">
      <formula>"LS OUT"</formula>
    </cfRule>
    <cfRule type="cellIs" dxfId="2755" priority="602" stopIfTrue="1" operator="equal">
      <formula>"CR"</formula>
    </cfRule>
    <cfRule type="cellIs" dxfId="2754" priority="603" stopIfTrue="1" operator="equal">
      <formula>"P-CR"</formula>
    </cfRule>
    <cfRule type="cellIs" dxfId="2753" priority="604" stopIfTrue="1" operator="equal">
      <formula>"CR Pack"</formula>
    </cfRule>
    <cfRule type="cellIs" dxfId="2752" priority="605" stopIfTrue="1" operator="equal">
      <formula>"WID new"</formula>
    </cfRule>
    <cfRule type="cellIs" dxfId="2751" priority="606" stopIfTrue="1" operator="equal">
      <formula>"WID revised"</formula>
    </cfRule>
    <cfRule type="cellIs" dxfId="2750" priority="607" stopIfTrue="1" operator="equal">
      <formula>"SID new"</formula>
    </cfRule>
    <cfRule type="cellIs" dxfId="2749" priority="608" stopIfTrue="1" operator="equal">
      <formula>"SID revised"</formula>
    </cfRule>
  </conditionalFormatting>
  <conditionalFormatting sqref="F591">
    <cfRule type="cellIs" dxfId="2748" priority="596" stopIfTrue="1" operator="equal">
      <formula>"LS In"</formula>
    </cfRule>
    <cfRule type="cellIs" dxfId="2747" priority="597" stopIfTrue="1" operator="equal">
      <formula>"LS OUT"</formula>
    </cfRule>
    <cfRule type="cellIs" dxfId="2746" priority="598" stopIfTrue="1" operator="equal">
      <formula>"CR"</formula>
    </cfRule>
    <cfRule type="cellIs" dxfId="2745" priority="599" stopIfTrue="1" operator="equal">
      <formula>"P-CR"</formula>
    </cfRule>
  </conditionalFormatting>
  <conditionalFormatting sqref="V602 V653">
    <cfRule type="cellIs" dxfId="2744" priority="595" stopIfTrue="1" operator="equal">
      <formula>"B-A"</formula>
    </cfRule>
  </conditionalFormatting>
  <conditionalFormatting sqref="U602">
    <cfRule type="cellIs" dxfId="2743" priority="593" stopIfTrue="1" operator="equal">
      <formula>"REPLY OPEN"</formula>
    </cfRule>
    <cfRule type="cellIs" dxfId="2742" priority="594" stopIfTrue="1" operator="equal">
      <formula>"OPEN"</formula>
    </cfRule>
  </conditionalFormatting>
  <conditionalFormatting sqref="J602:N602 P602">
    <cfRule type="cellIs" dxfId="2741" priority="592" stopIfTrue="1" operator="equal">
      <formula>""</formula>
    </cfRule>
  </conditionalFormatting>
  <conditionalFormatting sqref="F602">
    <cfRule type="cellIs" dxfId="2740" priority="577" stopIfTrue="1" operator="equal">
      <formula>"DRAFTCR"</formula>
    </cfRule>
    <cfRule type="cellIs" dxfId="2739" priority="578" stopIfTrue="1" operator="equal">
      <formula>"TS OR TR COVER"</formula>
    </cfRule>
    <cfRule type="cellIs" dxfId="2738" priority="579" stopIfTrue="1" operator="equal">
      <formula>"DRAFT TR"</formula>
    </cfRule>
    <cfRule type="cellIs" dxfId="2737" priority="580" stopIfTrue="1" operator="equal">
      <formula>"DRAFT TS"</formula>
    </cfRule>
    <cfRule type="cellIs" dxfId="2736" priority="581" stopIfTrue="1" operator="equal">
      <formula>"SID revised"</formula>
    </cfRule>
    <cfRule type="cellIs" dxfId="2735" priority="582" stopIfTrue="1" operator="equal">
      <formula>"WID revised"</formula>
    </cfRule>
    <cfRule type="cellIs" dxfId="2734" priority="583" stopIfTrue="1" operator="equal">
      <formula>"CR pack"</formula>
    </cfRule>
    <cfRule type="cellIs" dxfId="2733" priority="584" stopIfTrue="1" operator="equal">
      <formula>"WI SUMMARY"</formula>
    </cfRule>
    <cfRule type="cellIs" dxfId="2732" priority="585" stopIfTrue="1" operator="equal">
      <formula>"pCR"</formula>
    </cfRule>
    <cfRule type="cellIs" dxfId="2731" priority="586" stopIfTrue="1" operator="equal">
      <formula>"P-CR"</formula>
    </cfRule>
    <cfRule type="cellIs" dxfId="2730" priority="587" stopIfTrue="1" operator="equal">
      <formula>"LS out"</formula>
    </cfRule>
    <cfRule type="cellIs" dxfId="2729" priority="588" stopIfTrue="1" operator="equal">
      <formula>"WID new"</formula>
    </cfRule>
    <cfRule type="cellIs" dxfId="2728" priority="589" stopIfTrue="1" operator="equal">
      <formula>"SID new"</formula>
    </cfRule>
    <cfRule type="cellIs" dxfId="2727" priority="590" stopIfTrue="1" operator="equal">
      <formula>"LS In"</formula>
    </cfRule>
    <cfRule type="cellIs" dxfId="2726" priority="591" stopIfTrue="1" operator="equal">
      <formula>"CR"</formula>
    </cfRule>
  </conditionalFormatting>
  <conditionalFormatting sqref="J602:N602 P602">
    <cfRule type="cellIs" dxfId="2725" priority="576" stopIfTrue="1" operator="equal">
      <formula>""</formula>
    </cfRule>
  </conditionalFormatting>
  <conditionalFormatting sqref="F602">
    <cfRule type="cellIs" dxfId="2724" priority="567" stopIfTrue="1" operator="equal">
      <formula>"LS In"</formula>
    </cfRule>
    <cfRule type="cellIs" dxfId="2723" priority="568" stopIfTrue="1" operator="equal">
      <formula>"LS OUT"</formula>
    </cfRule>
    <cfRule type="cellIs" dxfId="2722" priority="569" stopIfTrue="1" operator="equal">
      <formula>"CR"</formula>
    </cfRule>
    <cfRule type="cellIs" dxfId="2721" priority="570" stopIfTrue="1" operator="equal">
      <formula>"P-CR"</formula>
    </cfRule>
    <cfRule type="cellIs" dxfId="2720" priority="571" stopIfTrue="1" operator="equal">
      <formula>"CR Pack"</formula>
    </cfRule>
    <cfRule type="cellIs" dxfId="2719" priority="572" stopIfTrue="1" operator="equal">
      <formula>"WID new"</formula>
    </cfRule>
    <cfRule type="cellIs" dxfId="2718" priority="573" stopIfTrue="1" operator="equal">
      <formula>"WID revised"</formula>
    </cfRule>
    <cfRule type="cellIs" dxfId="2717" priority="574" stopIfTrue="1" operator="equal">
      <formula>"SID new"</formula>
    </cfRule>
    <cfRule type="cellIs" dxfId="2716" priority="575" stopIfTrue="1" operator="equal">
      <formula>"SID revised"</formula>
    </cfRule>
  </conditionalFormatting>
  <conditionalFormatting sqref="J602:N602 P602">
    <cfRule type="cellIs" dxfId="2715" priority="566" stopIfTrue="1" operator="equal">
      <formula>""</formula>
    </cfRule>
  </conditionalFormatting>
  <conditionalFormatting sqref="F602">
    <cfRule type="cellIs" dxfId="2714" priority="562" stopIfTrue="1" operator="equal">
      <formula>"LS In"</formula>
    </cfRule>
    <cfRule type="cellIs" dxfId="2713" priority="563" stopIfTrue="1" operator="equal">
      <formula>"LS OUT"</formula>
    </cfRule>
    <cfRule type="cellIs" dxfId="2712" priority="564" stopIfTrue="1" operator="equal">
      <formula>"CR"</formula>
    </cfRule>
    <cfRule type="cellIs" dxfId="2711" priority="565" stopIfTrue="1" operator="equal">
      <formula>"P-CR"</formula>
    </cfRule>
  </conditionalFormatting>
  <conditionalFormatting sqref="J602:N602 P602">
    <cfRule type="cellIs" dxfId="2710" priority="561" stopIfTrue="1" operator="equal">
      <formula>""</formula>
    </cfRule>
  </conditionalFormatting>
  <conditionalFormatting sqref="J602:N602 P602">
    <cfRule type="cellIs" dxfId="2709" priority="560" stopIfTrue="1" operator="equal">
      <formula>""</formula>
    </cfRule>
  </conditionalFormatting>
  <conditionalFormatting sqref="J602:N602 P602">
    <cfRule type="cellIs" dxfId="2708" priority="559" stopIfTrue="1" operator="equal">
      <formula>""</formula>
    </cfRule>
  </conditionalFormatting>
  <conditionalFormatting sqref="J602:N602 P602">
    <cfRule type="cellIs" dxfId="2707" priority="558" stopIfTrue="1" operator="equal">
      <formula>""</formula>
    </cfRule>
  </conditionalFormatting>
  <conditionalFormatting sqref="J602:N602 P602">
    <cfRule type="cellIs" dxfId="2706" priority="557" stopIfTrue="1" operator="equal">
      <formula>""</formula>
    </cfRule>
  </conditionalFormatting>
  <conditionalFormatting sqref="J602:N602 P602">
    <cfRule type="cellIs" dxfId="2705" priority="556" stopIfTrue="1" operator="equal">
      <formula>""</formula>
    </cfRule>
  </conditionalFormatting>
  <conditionalFormatting sqref="Q602">
    <cfRule type="cellIs" dxfId="2704" priority="554" stopIfTrue="1" operator="equal">
      <formula>""</formula>
    </cfRule>
    <cfRule type="cellIs" dxfId="2703" priority="555" stopIfTrue="1" operator="equal">
      <formula>"-"</formula>
    </cfRule>
  </conditionalFormatting>
  <conditionalFormatting sqref="Q602">
    <cfRule type="cellIs" dxfId="2702" priority="552" stopIfTrue="1" operator="equal">
      <formula>""</formula>
    </cfRule>
    <cfRule type="cellIs" dxfId="2701" priority="553" stopIfTrue="1" operator="equal">
      <formula>"-"</formula>
    </cfRule>
  </conditionalFormatting>
  <conditionalFormatting sqref="O602">
    <cfRule type="cellIs" dxfId="2700" priority="548" stopIfTrue="1" operator="equal">
      <formula>"Rel-14"</formula>
    </cfRule>
    <cfRule type="cellIs" dxfId="2699" priority="549" stopIfTrue="1" operator="equal">
      <formula>"Rel-15"</formula>
    </cfRule>
    <cfRule type="cellIs" dxfId="2698" priority="550" stopIfTrue="1" operator="equal">
      <formula>"Rel-16"</formula>
    </cfRule>
    <cfRule type="cellIs" dxfId="2697" priority="551" stopIfTrue="1" operator="equal">
      <formula>"Rel-17"</formula>
    </cfRule>
  </conditionalFormatting>
  <conditionalFormatting sqref="S601">
    <cfRule type="cellIs" dxfId="2696" priority="547" stopIfTrue="1" operator="notEqual">
      <formula>""</formula>
    </cfRule>
  </conditionalFormatting>
  <conditionalFormatting sqref="P601 J601:N601">
    <cfRule type="cellIs" dxfId="2695" priority="546" stopIfTrue="1" operator="equal">
      <formula>""</formula>
    </cfRule>
  </conditionalFormatting>
  <conditionalFormatting sqref="F601">
    <cfRule type="cellIs" dxfId="2694" priority="531" stopIfTrue="1" operator="equal">
      <formula>"DRAFTCR"</formula>
    </cfRule>
    <cfRule type="cellIs" dxfId="2693" priority="532" stopIfTrue="1" operator="equal">
      <formula>"TS OR TR COVER"</formula>
    </cfRule>
    <cfRule type="cellIs" dxfId="2692" priority="533" stopIfTrue="1" operator="equal">
      <formula>"DRAFT TR"</formula>
    </cfRule>
    <cfRule type="cellIs" dxfId="2691" priority="534" stopIfTrue="1" operator="equal">
      <formula>"DRAFT TS"</formula>
    </cfRule>
    <cfRule type="cellIs" dxfId="2690" priority="535" stopIfTrue="1" operator="equal">
      <formula>"SID revised"</formula>
    </cfRule>
    <cfRule type="cellIs" dxfId="2689" priority="536" stopIfTrue="1" operator="equal">
      <formula>"WID revised"</formula>
    </cfRule>
    <cfRule type="cellIs" dxfId="2688" priority="537" stopIfTrue="1" operator="equal">
      <formula>"CR pack"</formula>
    </cfRule>
    <cfRule type="cellIs" dxfId="2687" priority="538" stopIfTrue="1" operator="equal">
      <formula>"WI SUMMARY"</formula>
    </cfRule>
    <cfRule type="cellIs" dxfId="2686" priority="539" stopIfTrue="1" operator="equal">
      <formula>"pCR"</formula>
    </cfRule>
    <cfRule type="cellIs" dxfId="2685" priority="540" stopIfTrue="1" operator="equal">
      <formula>"P-CR"</formula>
    </cfRule>
    <cfRule type="cellIs" dxfId="2684" priority="541" stopIfTrue="1" operator="equal">
      <formula>"LS out"</formula>
    </cfRule>
    <cfRule type="cellIs" dxfId="2683" priority="542" stopIfTrue="1" operator="equal">
      <formula>"WID new"</formula>
    </cfRule>
    <cfRule type="cellIs" dxfId="2682" priority="543" stopIfTrue="1" operator="equal">
      <formula>"SID new"</formula>
    </cfRule>
    <cfRule type="cellIs" dxfId="2681" priority="544" stopIfTrue="1" operator="equal">
      <formula>"LS In"</formula>
    </cfRule>
    <cfRule type="cellIs" dxfId="2680" priority="545" stopIfTrue="1" operator="equal">
      <formula>"CR"</formula>
    </cfRule>
  </conditionalFormatting>
  <conditionalFormatting sqref="P601 J601:N601">
    <cfRule type="cellIs" dxfId="2679" priority="530" stopIfTrue="1" operator="equal">
      <formula>""</formula>
    </cfRule>
  </conditionalFormatting>
  <conditionalFormatting sqref="F601">
    <cfRule type="cellIs" dxfId="2678" priority="521" stopIfTrue="1" operator="equal">
      <formula>"LS In"</formula>
    </cfRule>
    <cfRule type="cellIs" dxfId="2677" priority="522" stopIfTrue="1" operator="equal">
      <formula>"LS OUT"</formula>
    </cfRule>
    <cfRule type="cellIs" dxfId="2676" priority="523" stopIfTrue="1" operator="equal">
      <formula>"CR"</formula>
    </cfRule>
    <cfRule type="cellIs" dxfId="2675" priority="524" stopIfTrue="1" operator="equal">
      <formula>"P-CR"</formula>
    </cfRule>
    <cfRule type="cellIs" dxfId="2674" priority="525" stopIfTrue="1" operator="equal">
      <formula>"CR Pack"</formula>
    </cfRule>
    <cfRule type="cellIs" dxfId="2673" priority="526" stopIfTrue="1" operator="equal">
      <formula>"WID new"</formula>
    </cfRule>
    <cfRule type="cellIs" dxfId="2672" priority="527" stopIfTrue="1" operator="equal">
      <formula>"WID revised"</formula>
    </cfRule>
    <cfRule type="cellIs" dxfId="2671" priority="528" stopIfTrue="1" operator="equal">
      <formula>"SID new"</formula>
    </cfRule>
    <cfRule type="cellIs" dxfId="2670" priority="529" stopIfTrue="1" operator="equal">
      <formula>"SID revised"</formula>
    </cfRule>
  </conditionalFormatting>
  <conditionalFormatting sqref="P601 J601:N601">
    <cfRule type="cellIs" dxfId="2669" priority="520" stopIfTrue="1" operator="equal">
      <formula>""</formula>
    </cfRule>
  </conditionalFormatting>
  <conditionalFormatting sqref="F601">
    <cfRule type="cellIs" dxfId="2668" priority="516" stopIfTrue="1" operator="equal">
      <formula>"LS In"</formula>
    </cfRule>
    <cfRule type="cellIs" dxfId="2667" priority="517" stopIfTrue="1" operator="equal">
      <formula>"LS OUT"</formula>
    </cfRule>
    <cfRule type="cellIs" dxfId="2666" priority="518" stopIfTrue="1" operator="equal">
      <formula>"CR"</formula>
    </cfRule>
    <cfRule type="cellIs" dxfId="2665" priority="519" stopIfTrue="1" operator="equal">
      <formula>"P-CR"</formula>
    </cfRule>
  </conditionalFormatting>
  <conditionalFormatting sqref="P601 J601:N601">
    <cfRule type="cellIs" dxfId="2664" priority="515" stopIfTrue="1" operator="equal">
      <formula>""</formula>
    </cfRule>
  </conditionalFormatting>
  <conditionalFormatting sqref="P601 J601:N601">
    <cfRule type="cellIs" dxfId="2663" priority="514" stopIfTrue="1" operator="equal">
      <formula>""</formula>
    </cfRule>
  </conditionalFormatting>
  <conditionalFormatting sqref="P601 J601:N601">
    <cfRule type="cellIs" dxfId="2662" priority="513" stopIfTrue="1" operator="equal">
      <formula>""</formula>
    </cfRule>
  </conditionalFormatting>
  <conditionalFormatting sqref="P601 J601:N601">
    <cfRule type="cellIs" dxfId="2661" priority="512" stopIfTrue="1" operator="equal">
      <formula>""</formula>
    </cfRule>
  </conditionalFormatting>
  <conditionalFormatting sqref="P601 J601:N601">
    <cfRule type="cellIs" dxfId="2660" priority="511" stopIfTrue="1" operator="equal">
      <formula>""</formula>
    </cfRule>
  </conditionalFormatting>
  <conditionalFormatting sqref="P601 J601:N601">
    <cfRule type="cellIs" dxfId="2659" priority="510" stopIfTrue="1" operator="equal">
      <formula>""</formula>
    </cfRule>
  </conditionalFormatting>
  <conditionalFormatting sqref="O601">
    <cfRule type="cellIs" dxfId="2658" priority="506" stopIfTrue="1" operator="equal">
      <formula>"Rel-14"</formula>
    </cfRule>
    <cfRule type="cellIs" dxfId="2657" priority="507" stopIfTrue="1" operator="equal">
      <formula>"Rel-15"</formula>
    </cfRule>
    <cfRule type="cellIs" dxfId="2656" priority="508" stopIfTrue="1" operator="equal">
      <formula>"Rel-16"</formula>
    </cfRule>
    <cfRule type="cellIs" dxfId="2655" priority="509" stopIfTrue="1" operator="equal">
      <formula>"Rel-17"</formula>
    </cfRule>
  </conditionalFormatting>
  <conditionalFormatting sqref="Q601">
    <cfRule type="cellIs" dxfId="2654" priority="504" stopIfTrue="1" operator="equal">
      <formula>""</formula>
    </cfRule>
    <cfRule type="cellIs" dxfId="2653" priority="505" stopIfTrue="1" operator="equal">
      <formula>"-"</formula>
    </cfRule>
  </conditionalFormatting>
  <conditionalFormatting sqref="Q601">
    <cfRule type="cellIs" dxfId="2652" priority="502" stopIfTrue="1" operator="equal">
      <formula>""</formula>
    </cfRule>
    <cfRule type="cellIs" dxfId="2651" priority="503" stopIfTrue="1" operator="equal">
      <formula>"-"</formula>
    </cfRule>
  </conditionalFormatting>
  <conditionalFormatting sqref="J603:N603 P603">
    <cfRule type="cellIs" dxfId="2650" priority="501" stopIfTrue="1" operator="equal">
      <formula>""</formula>
    </cfRule>
  </conditionalFormatting>
  <conditionalFormatting sqref="J603:N603 P603">
    <cfRule type="cellIs" dxfId="2649" priority="500" stopIfTrue="1" operator="equal">
      <formula>""</formula>
    </cfRule>
  </conditionalFormatting>
  <conditionalFormatting sqref="F603">
    <cfRule type="cellIs" dxfId="2648" priority="485" stopIfTrue="1" operator="equal">
      <formula>"DRAFTCR"</formula>
    </cfRule>
    <cfRule type="cellIs" dxfId="2647" priority="486" stopIfTrue="1" operator="equal">
      <formula>"TS OR TR COVER"</formula>
    </cfRule>
    <cfRule type="cellIs" dxfId="2646" priority="487" stopIfTrue="1" operator="equal">
      <formula>"DRAFT TR"</formula>
    </cfRule>
    <cfRule type="cellIs" dxfId="2645" priority="488" stopIfTrue="1" operator="equal">
      <formula>"DRAFT TS"</formula>
    </cfRule>
    <cfRule type="cellIs" dxfId="2644" priority="489" stopIfTrue="1" operator="equal">
      <formula>"SID revised"</formula>
    </cfRule>
    <cfRule type="cellIs" dxfId="2643" priority="490" stopIfTrue="1" operator="equal">
      <formula>"WID revised"</formula>
    </cfRule>
    <cfRule type="cellIs" dxfId="2642" priority="491" stopIfTrue="1" operator="equal">
      <formula>"CR pack"</formula>
    </cfRule>
    <cfRule type="cellIs" dxfId="2641" priority="492" stopIfTrue="1" operator="equal">
      <formula>"WI SUMMARY"</formula>
    </cfRule>
    <cfRule type="cellIs" dxfId="2640" priority="493" stopIfTrue="1" operator="equal">
      <formula>"pCR"</formula>
    </cfRule>
    <cfRule type="cellIs" dxfId="2639" priority="494" stopIfTrue="1" operator="equal">
      <formula>"P-CR"</formula>
    </cfRule>
    <cfRule type="cellIs" dxfId="2638" priority="495" stopIfTrue="1" operator="equal">
      <formula>"LS out"</formula>
    </cfRule>
    <cfRule type="cellIs" dxfId="2637" priority="496" stopIfTrue="1" operator="equal">
      <formula>"WID new"</formula>
    </cfRule>
    <cfRule type="cellIs" dxfId="2636" priority="497" stopIfTrue="1" operator="equal">
      <formula>"SID new"</formula>
    </cfRule>
    <cfRule type="cellIs" dxfId="2635" priority="498" stopIfTrue="1" operator="equal">
      <formula>"LS In"</formula>
    </cfRule>
    <cfRule type="cellIs" dxfId="2634" priority="499" stopIfTrue="1" operator="equal">
      <formula>"CR"</formula>
    </cfRule>
  </conditionalFormatting>
  <conditionalFormatting sqref="J604:N604 P604">
    <cfRule type="cellIs" dxfId="2633" priority="484" stopIfTrue="1" operator="equal">
      <formula>""</formula>
    </cfRule>
  </conditionalFormatting>
  <conditionalFormatting sqref="F604">
    <cfRule type="cellIs" dxfId="2632" priority="469" stopIfTrue="1" operator="equal">
      <formula>"DRAFTCR"</formula>
    </cfRule>
    <cfRule type="cellIs" dxfId="2631" priority="470" stopIfTrue="1" operator="equal">
      <formula>"TS OR TR COVER"</formula>
    </cfRule>
    <cfRule type="cellIs" dxfId="2630" priority="471" stopIfTrue="1" operator="equal">
      <formula>"DRAFT TR"</formula>
    </cfRule>
    <cfRule type="cellIs" dxfId="2629" priority="472" stopIfTrue="1" operator="equal">
      <formula>"DRAFT TS"</formula>
    </cfRule>
    <cfRule type="cellIs" dxfId="2628" priority="473" stopIfTrue="1" operator="equal">
      <formula>"SID revised"</formula>
    </cfRule>
    <cfRule type="cellIs" dxfId="2627" priority="474" stopIfTrue="1" operator="equal">
      <formula>"WID revised"</formula>
    </cfRule>
    <cfRule type="cellIs" dxfId="2626" priority="475" stopIfTrue="1" operator="equal">
      <formula>"CR pack"</formula>
    </cfRule>
    <cfRule type="cellIs" dxfId="2625" priority="476" stopIfTrue="1" operator="equal">
      <formula>"WI SUMMARY"</formula>
    </cfRule>
    <cfRule type="cellIs" dxfId="2624" priority="477" stopIfTrue="1" operator="equal">
      <formula>"pCR"</formula>
    </cfRule>
    <cfRule type="cellIs" dxfId="2623" priority="478" stopIfTrue="1" operator="equal">
      <formula>"P-CR"</formula>
    </cfRule>
    <cfRule type="cellIs" dxfId="2622" priority="479" stopIfTrue="1" operator="equal">
      <formula>"LS out"</formula>
    </cfRule>
    <cfRule type="cellIs" dxfId="2621" priority="480" stopIfTrue="1" operator="equal">
      <formula>"WID new"</formula>
    </cfRule>
    <cfRule type="cellIs" dxfId="2620" priority="481" stopIfTrue="1" operator="equal">
      <formula>"SID new"</formula>
    </cfRule>
    <cfRule type="cellIs" dxfId="2619" priority="482" stopIfTrue="1" operator="equal">
      <formula>"LS In"</formula>
    </cfRule>
    <cfRule type="cellIs" dxfId="2618" priority="483" stopIfTrue="1" operator="equal">
      <formula>"CR"</formula>
    </cfRule>
  </conditionalFormatting>
  <conditionalFormatting sqref="J604:N604 P604">
    <cfRule type="cellIs" dxfId="2617" priority="468" stopIfTrue="1" operator="equal">
      <formula>""</formula>
    </cfRule>
  </conditionalFormatting>
  <conditionalFormatting sqref="F604">
    <cfRule type="cellIs" dxfId="2616" priority="453" stopIfTrue="1" operator="equal">
      <formula>"DRAFTCR"</formula>
    </cfRule>
    <cfRule type="cellIs" dxfId="2615" priority="454" stopIfTrue="1" operator="equal">
      <formula>"TS OR TR COVER"</formula>
    </cfRule>
    <cfRule type="cellIs" dxfId="2614" priority="455" stopIfTrue="1" operator="equal">
      <formula>"DRAFT TR"</formula>
    </cfRule>
    <cfRule type="cellIs" dxfId="2613" priority="456" stopIfTrue="1" operator="equal">
      <formula>"DRAFT TS"</formula>
    </cfRule>
    <cfRule type="cellIs" dxfId="2612" priority="457" stopIfTrue="1" operator="equal">
      <formula>"SID revised"</formula>
    </cfRule>
    <cfRule type="cellIs" dxfId="2611" priority="458" stopIfTrue="1" operator="equal">
      <formula>"WID revised"</formula>
    </cfRule>
    <cfRule type="cellIs" dxfId="2610" priority="459" stopIfTrue="1" operator="equal">
      <formula>"CR pack"</formula>
    </cfRule>
    <cfRule type="cellIs" dxfId="2609" priority="460" stopIfTrue="1" operator="equal">
      <formula>"WI SUMMARY"</formula>
    </cfRule>
    <cfRule type="cellIs" dxfId="2608" priority="461" stopIfTrue="1" operator="equal">
      <formula>"pCR"</formula>
    </cfRule>
    <cfRule type="cellIs" dxfId="2607" priority="462" stopIfTrue="1" operator="equal">
      <formula>"P-CR"</formula>
    </cfRule>
    <cfRule type="cellIs" dxfId="2606" priority="463" stopIfTrue="1" operator="equal">
      <formula>"LS out"</formula>
    </cfRule>
    <cfRule type="cellIs" dxfId="2605" priority="464" stopIfTrue="1" operator="equal">
      <formula>"WID new"</formula>
    </cfRule>
    <cfRule type="cellIs" dxfId="2604" priority="465" stopIfTrue="1" operator="equal">
      <formula>"SID new"</formula>
    </cfRule>
    <cfRule type="cellIs" dxfId="2603" priority="466" stopIfTrue="1" operator="equal">
      <formula>"LS In"</formula>
    </cfRule>
    <cfRule type="cellIs" dxfId="2602" priority="467" stopIfTrue="1" operator="equal">
      <formula>"CR"</formula>
    </cfRule>
  </conditionalFormatting>
  <conditionalFormatting sqref="J605:N605 P605">
    <cfRule type="cellIs" dxfId="2601" priority="452" stopIfTrue="1" operator="equal">
      <formula>""</formula>
    </cfRule>
  </conditionalFormatting>
  <conditionalFormatting sqref="J605:N605 P605">
    <cfRule type="cellIs" dxfId="2600" priority="451" stopIfTrue="1" operator="equal">
      <formula>""</formula>
    </cfRule>
  </conditionalFormatting>
  <conditionalFormatting sqref="F605">
    <cfRule type="cellIs" dxfId="2599" priority="436" stopIfTrue="1" operator="equal">
      <formula>"DRAFTCR"</formula>
    </cfRule>
    <cfRule type="cellIs" dxfId="2598" priority="437" stopIfTrue="1" operator="equal">
      <formula>"TS OR TR COVER"</formula>
    </cfRule>
    <cfRule type="cellIs" dxfId="2597" priority="438" stopIfTrue="1" operator="equal">
      <formula>"DRAFT TR"</formula>
    </cfRule>
    <cfRule type="cellIs" dxfId="2596" priority="439" stopIfTrue="1" operator="equal">
      <formula>"DRAFT TS"</formula>
    </cfRule>
    <cfRule type="cellIs" dxfId="2595" priority="440" stopIfTrue="1" operator="equal">
      <formula>"SID revised"</formula>
    </cfRule>
    <cfRule type="cellIs" dxfId="2594" priority="441" stopIfTrue="1" operator="equal">
      <formula>"WID revised"</formula>
    </cfRule>
    <cfRule type="cellIs" dxfId="2593" priority="442" stopIfTrue="1" operator="equal">
      <formula>"CR pack"</formula>
    </cfRule>
    <cfRule type="cellIs" dxfId="2592" priority="443" stopIfTrue="1" operator="equal">
      <formula>"WI SUMMARY"</formula>
    </cfRule>
    <cfRule type="cellIs" dxfId="2591" priority="444" stopIfTrue="1" operator="equal">
      <formula>"pCR"</formula>
    </cfRule>
    <cfRule type="cellIs" dxfId="2590" priority="445" stopIfTrue="1" operator="equal">
      <formula>"P-CR"</formula>
    </cfRule>
    <cfRule type="cellIs" dxfId="2589" priority="446" stopIfTrue="1" operator="equal">
      <formula>"LS out"</formula>
    </cfRule>
    <cfRule type="cellIs" dxfId="2588" priority="447" stopIfTrue="1" operator="equal">
      <formula>"WID new"</formula>
    </cfRule>
    <cfRule type="cellIs" dxfId="2587" priority="448" stopIfTrue="1" operator="equal">
      <formula>"SID new"</formula>
    </cfRule>
    <cfRule type="cellIs" dxfId="2586" priority="449" stopIfTrue="1" operator="equal">
      <formula>"LS In"</formula>
    </cfRule>
    <cfRule type="cellIs" dxfId="2585" priority="450" stopIfTrue="1" operator="equal">
      <formula>"CR"</formula>
    </cfRule>
  </conditionalFormatting>
  <conditionalFormatting sqref="O603:O605">
    <cfRule type="cellIs" dxfId="2584" priority="432" stopIfTrue="1" operator="equal">
      <formula>"Rel-14"</formula>
    </cfRule>
    <cfRule type="cellIs" dxfId="2583" priority="433" stopIfTrue="1" operator="equal">
      <formula>"Rel-15"</formula>
    </cfRule>
    <cfRule type="cellIs" dxfId="2582" priority="434" stopIfTrue="1" operator="equal">
      <formula>"Rel-16"</formula>
    </cfRule>
    <cfRule type="cellIs" dxfId="2581" priority="435" stopIfTrue="1" operator="equal">
      <formula>"Rel-17"</formula>
    </cfRule>
  </conditionalFormatting>
  <conditionalFormatting sqref="Q603:Q605">
    <cfRule type="cellIs" dxfId="2580" priority="430" stopIfTrue="1" operator="equal">
      <formula>""</formula>
    </cfRule>
    <cfRule type="cellIs" dxfId="2579" priority="431" stopIfTrue="1" operator="equal">
      <formula>"-"</formula>
    </cfRule>
  </conditionalFormatting>
  <conditionalFormatting sqref="Q603:Q605">
    <cfRule type="cellIs" dxfId="2578" priority="428" stopIfTrue="1" operator="equal">
      <formula>""</formula>
    </cfRule>
    <cfRule type="cellIs" dxfId="2577" priority="429" stopIfTrue="1" operator="equal">
      <formula>"-"</formula>
    </cfRule>
  </conditionalFormatting>
  <conditionalFormatting sqref="J604:N604 P604">
    <cfRule type="cellIs" dxfId="2576" priority="427" stopIfTrue="1" operator="equal">
      <formula>""</formula>
    </cfRule>
  </conditionalFormatting>
  <conditionalFormatting sqref="J604:N604 P604">
    <cfRule type="cellIs" dxfId="2575" priority="426" stopIfTrue="1" operator="equal">
      <formula>""</formula>
    </cfRule>
  </conditionalFormatting>
  <conditionalFormatting sqref="F604">
    <cfRule type="cellIs" dxfId="2574" priority="411" stopIfTrue="1" operator="equal">
      <formula>"DRAFTCR"</formula>
    </cfRule>
    <cfRule type="cellIs" dxfId="2573" priority="412" stopIfTrue="1" operator="equal">
      <formula>"TS OR TR COVER"</formula>
    </cfRule>
    <cfRule type="cellIs" dxfId="2572" priority="413" stopIfTrue="1" operator="equal">
      <formula>"DRAFT TR"</formula>
    </cfRule>
    <cfRule type="cellIs" dxfId="2571" priority="414" stopIfTrue="1" operator="equal">
      <formula>"DRAFT TS"</formula>
    </cfRule>
    <cfRule type="cellIs" dxfId="2570" priority="415" stopIfTrue="1" operator="equal">
      <formula>"SID revised"</formula>
    </cfRule>
    <cfRule type="cellIs" dxfId="2569" priority="416" stopIfTrue="1" operator="equal">
      <formula>"WID revised"</formula>
    </cfRule>
    <cfRule type="cellIs" dxfId="2568" priority="417" stopIfTrue="1" operator="equal">
      <formula>"CR pack"</formula>
    </cfRule>
    <cfRule type="cellIs" dxfId="2567" priority="418" stopIfTrue="1" operator="equal">
      <formula>"WI SUMMARY"</formula>
    </cfRule>
    <cfRule type="cellIs" dxfId="2566" priority="419" stopIfTrue="1" operator="equal">
      <formula>"pCR"</formula>
    </cfRule>
    <cfRule type="cellIs" dxfId="2565" priority="420" stopIfTrue="1" operator="equal">
      <formula>"P-CR"</formula>
    </cfRule>
    <cfRule type="cellIs" dxfId="2564" priority="421" stopIfTrue="1" operator="equal">
      <formula>"LS out"</formula>
    </cfRule>
    <cfRule type="cellIs" dxfId="2563" priority="422" stopIfTrue="1" operator="equal">
      <formula>"WID new"</formula>
    </cfRule>
    <cfRule type="cellIs" dxfId="2562" priority="423" stopIfTrue="1" operator="equal">
      <formula>"SID new"</formula>
    </cfRule>
    <cfRule type="cellIs" dxfId="2561" priority="424" stopIfTrue="1" operator="equal">
      <formula>"LS In"</formula>
    </cfRule>
    <cfRule type="cellIs" dxfId="2560" priority="425" stopIfTrue="1" operator="equal">
      <formula>"CR"</formula>
    </cfRule>
  </conditionalFormatting>
  <conditionalFormatting sqref="J605:N605 P605">
    <cfRule type="cellIs" dxfId="2559" priority="410" stopIfTrue="1" operator="equal">
      <formula>""</formula>
    </cfRule>
  </conditionalFormatting>
  <conditionalFormatting sqref="F605">
    <cfRule type="cellIs" dxfId="2558" priority="395" stopIfTrue="1" operator="equal">
      <formula>"DRAFTCR"</formula>
    </cfRule>
    <cfRule type="cellIs" dxfId="2557" priority="396" stopIfTrue="1" operator="equal">
      <formula>"TS OR TR COVER"</formula>
    </cfRule>
    <cfRule type="cellIs" dxfId="2556" priority="397" stopIfTrue="1" operator="equal">
      <formula>"DRAFT TR"</formula>
    </cfRule>
    <cfRule type="cellIs" dxfId="2555" priority="398" stopIfTrue="1" operator="equal">
      <formula>"DRAFT TS"</formula>
    </cfRule>
    <cfRule type="cellIs" dxfId="2554" priority="399" stopIfTrue="1" operator="equal">
      <formula>"SID revised"</formula>
    </cfRule>
    <cfRule type="cellIs" dxfId="2553" priority="400" stopIfTrue="1" operator="equal">
      <formula>"WID revised"</formula>
    </cfRule>
    <cfRule type="cellIs" dxfId="2552" priority="401" stopIfTrue="1" operator="equal">
      <formula>"CR pack"</formula>
    </cfRule>
    <cfRule type="cellIs" dxfId="2551" priority="402" stopIfTrue="1" operator="equal">
      <formula>"WI SUMMARY"</formula>
    </cfRule>
    <cfRule type="cellIs" dxfId="2550" priority="403" stopIfTrue="1" operator="equal">
      <formula>"pCR"</formula>
    </cfRule>
    <cfRule type="cellIs" dxfId="2549" priority="404" stopIfTrue="1" operator="equal">
      <formula>"P-CR"</formula>
    </cfRule>
    <cfRule type="cellIs" dxfId="2548" priority="405" stopIfTrue="1" operator="equal">
      <formula>"LS out"</formula>
    </cfRule>
    <cfRule type="cellIs" dxfId="2547" priority="406" stopIfTrue="1" operator="equal">
      <formula>"WID new"</formula>
    </cfRule>
    <cfRule type="cellIs" dxfId="2546" priority="407" stopIfTrue="1" operator="equal">
      <formula>"SID new"</formula>
    </cfRule>
    <cfRule type="cellIs" dxfId="2545" priority="408" stopIfTrue="1" operator="equal">
      <formula>"LS In"</formula>
    </cfRule>
    <cfRule type="cellIs" dxfId="2544" priority="409" stopIfTrue="1" operator="equal">
      <formula>"CR"</formula>
    </cfRule>
  </conditionalFormatting>
  <conditionalFormatting sqref="J605:N605 P605">
    <cfRule type="cellIs" dxfId="2543" priority="394" stopIfTrue="1" operator="equal">
      <formula>""</formula>
    </cfRule>
  </conditionalFormatting>
  <conditionalFormatting sqref="F605">
    <cfRule type="cellIs" dxfId="2542" priority="379" stopIfTrue="1" operator="equal">
      <formula>"DRAFTCR"</formula>
    </cfRule>
    <cfRule type="cellIs" dxfId="2541" priority="380" stopIfTrue="1" operator="equal">
      <formula>"TS OR TR COVER"</formula>
    </cfRule>
    <cfRule type="cellIs" dxfId="2540" priority="381" stopIfTrue="1" operator="equal">
      <formula>"DRAFT TR"</formula>
    </cfRule>
    <cfRule type="cellIs" dxfId="2539" priority="382" stopIfTrue="1" operator="equal">
      <formula>"DRAFT TS"</formula>
    </cfRule>
    <cfRule type="cellIs" dxfId="2538" priority="383" stopIfTrue="1" operator="equal">
      <formula>"SID revised"</formula>
    </cfRule>
    <cfRule type="cellIs" dxfId="2537" priority="384" stopIfTrue="1" operator="equal">
      <formula>"WID revised"</formula>
    </cfRule>
    <cfRule type="cellIs" dxfId="2536" priority="385" stopIfTrue="1" operator="equal">
      <formula>"CR pack"</formula>
    </cfRule>
    <cfRule type="cellIs" dxfId="2535" priority="386" stopIfTrue="1" operator="equal">
      <formula>"WI SUMMARY"</formula>
    </cfRule>
    <cfRule type="cellIs" dxfId="2534" priority="387" stopIfTrue="1" operator="equal">
      <formula>"pCR"</formula>
    </cfRule>
    <cfRule type="cellIs" dxfId="2533" priority="388" stopIfTrue="1" operator="equal">
      <formula>"P-CR"</formula>
    </cfRule>
    <cfRule type="cellIs" dxfId="2532" priority="389" stopIfTrue="1" operator="equal">
      <formula>"LS out"</formula>
    </cfRule>
    <cfRule type="cellIs" dxfId="2531" priority="390" stopIfTrue="1" operator="equal">
      <formula>"WID new"</formula>
    </cfRule>
    <cfRule type="cellIs" dxfId="2530" priority="391" stopIfTrue="1" operator="equal">
      <formula>"SID new"</formula>
    </cfRule>
    <cfRule type="cellIs" dxfId="2529" priority="392" stopIfTrue="1" operator="equal">
      <formula>"LS In"</formula>
    </cfRule>
    <cfRule type="cellIs" dxfId="2528" priority="393" stopIfTrue="1" operator="equal">
      <formula>"CR"</formula>
    </cfRule>
  </conditionalFormatting>
  <conditionalFormatting sqref="O605">
    <cfRule type="cellIs" dxfId="2527" priority="375" stopIfTrue="1" operator="equal">
      <formula>"Rel-14"</formula>
    </cfRule>
    <cfRule type="cellIs" dxfId="2526" priority="376" stopIfTrue="1" operator="equal">
      <formula>"Rel-15"</formula>
    </cfRule>
    <cfRule type="cellIs" dxfId="2525" priority="377" stopIfTrue="1" operator="equal">
      <formula>"Rel-16"</formula>
    </cfRule>
    <cfRule type="cellIs" dxfId="2524" priority="378" stopIfTrue="1" operator="equal">
      <formula>"Rel-17"</formula>
    </cfRule>
  </conditionalFormatting>
  <conditionalFormatting sqref="Q605">
    <cfRule type="cellIs" dxfId="2523" priority="373" stopIfTrue="1" operator="equal">
      <formula>""</formula>
    </cfRule>
    <cfRule type="cellIs" dxfId="2522" priority="374" stopIfTrue="1" operator="equal">
      <formula>"-"</formula>
    </cfRule>
  </conditionalFormatting>
  <conditionalFormatting sqref="Q605">
    <cfRule type="cellIs" dxfId="2521" priority="371" stopIfTrue="1" operator="equal">
      <formula>""</formula>
    </cfRule>
    <cfRule type="cellIs" dxfId="2520" priority="372" stopIfTrue="1" operator="equal">
      <formula>"-"</formula>
    </cfRule>
  </conditionalFormatting>
  <conditionalFormatting sqref="D604">
    <cfRule type="cellIs" dxfId="2519" priority="369" stopIfTrue="1" operator="equal">
      <formula>""</formula>
    </cfRule>
    <cfRule type="cellIs" dxfId="2518" priority="370" stopIfTrue="1" operator="between">
      <formula>"10.7.1"</formula>
      <formula>"10.7.5"</formula>
    </cfRule>
  </conditionalFormatting>
  <conditionalFormatting sqref="D604">
    <cfRule type="cellIs" dxfId="2517" priority="367" stopIfTrue="1" operator="equal">
      <formula>""</formula>
    </cfRule>
    <cfRule type="cellIs" dxfId="2516" priority="368" stopIfTrue="1" operator="between">
      <formula>"10.7.1"</formula>
      <formula>"10.7.5"</formula>
    </cfRule>
  </conditionalFormatting>
  <conditionalFormatting sqref="D605">
    <cfRule type="cellIs" dxfId="2515" priority="365" stopIfTrue="1" operator="equal">
      <formula>""</formula>
    </cfRule>
    <cfRule type="cellIs" dxfId="2514" priority="366" stopIfTrue="1" operator="between">
      <formula>"10.7.1"</formula>
      <formula>"10.7.5"</formula>
    </cfRule>
  </conditionalFormatting>
  <conditionalFormatting sqref="D605">
    <cfRule type="cellIs" dxfId="2513" priority="363" stopIfTrue="1" operator="equal">
      <formula>""</formula>
    </cfRule>
    <cfRule type="cellIs" dxfId="2512" priority="364" stopIfTrue="1" operator="between">
      <formula>"10.7.1"</formula>
      <formula>"10.7.5"</formula>
    </cfRule>
  </conditionalFormatting>
  <conditionalFormatting sqref="J606:N606 P606">
    <cfRule type="cellIs" dxfId="2511" priority="362" stopIfTrue="1" operator="equal">
      <formula>""</formula>
    </cfRule>
  </conditionalFormatting>
  <conditionalFormatting sqref="F606">
    <cfRule type="cellIs" dxfId="2510" priority="347" stopIfTrue="1" operator="equal">
      <formula>"DRAFTCR"</formula>
    </cfRule>
    <cfRule type="cellIs" dxfId="2509" priority="348" stopIfTrue="1" operator="equal">
      <formula>"TS OR TR COVER"</formula>
    </cfRule>
    <cfRule type="cellIs" dxfId="2508" priority="349" stopIfTrue="1" operator="equal">
      <formula>"DRAFT TR"</formula>
    </cfRule>
    <cfRule type="cellIs" dxfId="2507" priority="350" stopIfTrue="1" operator="equal">
      <formula>"DRAFT TS"</formula>
    </cfRule>
    <cfRule type="cellIs" dxfId="2506" priority="351" stopIfTrue="1" operator="equal">
      <formula>"SID revised"</formula>
    </cfRule>
    <cfRule type="cellIs" dxfId="2505" priority="352" stopIfTrue="1" operator="equal">
      <formula>"WID revised"</formula>
    </cfRule>
    <cfRule type="cellIs" dxfId="2504" priority="353" stopIfTrue="1" operator="equal">
      <formula>"CR pack"</formula>
    </cfRule>
    <cfRule type="cellIs" dxfId="2503" priority="354" stopIfTrue="1" operator="equal">
      <formula>"WI SUMMARY"</formula>
    </cfRule>
    <cfRule type="cellIs" dxfId="2502" priority="355" stopIfTrue="1" operator="equal">
      <formula>"pCR"</formula>
    </cfRule>
    <cfRule type="cellIs" dxfId="2501" priority="356" stopIfTrue="1" operator="equal">
      <formula>"P-CR"</formula>
    </cfRule>
    <cfRule type="cellIs" dxfId="2500" priority="357" stopIfTrue="1" operator="equal">
      <formula>"LS out"</formula>
    </cfRule>
    <cfRule type="cellIs" dxfId="2499" priority="358" stopIfTrue="1" operator="equal">
      <formula>"WID new"</formula>
    </cfRule>
    <cfRule type="cellIs" dxfId="2498" priority="359" stopIfTrue="1" operator="equal">
      <formula>"SID new"</formula>
    </cfRule>
    <cfRule type="cellIs" dxfId="2497" priority="360" stopIfTrue="1" operator="equal">
      <formula>"LS In"</formula>
    </cfRule>
    <cfRule type="cellIs" dxfId="2496" priority="361" stopIfTrue="1" operator="equal">
      <formula>"CR"</formula>
    </cfRule>
  </conditionalFormatting>
  <conditionalFormatting sqref="J606:N606 P606">
    <cfRule type="cellIs" dxfId="2495" priority="346" stopIfTrue="1" operator="equal">
      <formula>""</formula>
    </cfRule>
  </conditionalFormatting>
  <conditionalFormatting sqref="F606">
    <cfRule type="cellIs" dxfId="2494" priority="331" stopIfTrue="1" operator="equal">
      <formula>"DRAFTCR"</formula>
    </cfRule>
    <cfRule type="cellIs" dxfId="2493" priority="332" stopIfTrue="1" operator="equal">
      <formula>"TS OR TR COVER"</formula>
    </cfRule>
    <cfRule type="cellIs" dxfId="2492" priority="333" stopIfTrue="1" operator="equal">
      <formula>"DRAFT TR"</formula>
    </cfRule>
    <cfRule type="cellIs" dxfId="2491" priority="334" stopIfTrue="1" operator="equal">
      <formula>"DRAFT TS"</formula>
    </cfRule>
    <cfRule type="cellIs" dxfId="2490" priority="335" stopIfTrue="1" operator="equal">
      <formula>"SID revised"</formula>
    </cfRule>
    <cfRule type="cellIs" dxfId="2489" priority="336" stopIfTrue="1" operator="equal">
      <formula>"WID revised"</formula>
    </cfRule>
    <cfRule type="cellIs" dxfId="2488" priority="337" stopIfTrue="1" operator="equal">
      <formula>"CR pack"</formula>
    </cfRule>
    <cfRule type="cellIs" dxfId="2487" priority="338" stopIfTrue="1" operator="equal">
      <formula>"WI SUMMARY"</formula>
    </cfRule>
    <cfRule type="cellIs" dxfId="2486" priority="339" stopIfTrue="1" operator="equal">
      <formula>"pCR"</formula>
    </cfRule>
    <cfRule type="cellIs" dxfId="2485" priority="340" stopIfTrue="1" operator="equal">
      <formula>"P-CR"</formula>
    </cfRule>
    <cfRule type="cellIs" dxfId="2484" priority="341" stopIfTrue="1" operator="equal">
      <formula>"LS out"</formula>
    </cfRule>
    <cfRule type="cellIs" dxfId="2483" priority="342" stopIfTrue="1" operator="equal">
      <formula>"WID new"</formula>
    </cfRule>
    <cfRule type="cellIs" dxfId="2482" priority="343" stopIfTrue="1" operator="equal">
      <formula>"SID new"</formula>
    </cfRule>
    <cfRule type="cellIs" dxfId="2481" priority="344" stopIfTrue="1" operator="equal">
      <formula>"LS In"</formula>
    </cfRule>
    <cfRule type="cellIs" dxfId="2480" priority="345" stopIfTrue="1" operator="equal">
      <formula>"CR"</formula>
    </cfRule>
  </conditionalFormatting>
  <conditionalFormatting sqref="O606">
    <cfRule type="cellIs" dxfId="2479" priority="327" stopIfTrue="1" operator="equal">
      <formula>"Rel-14"</formula>
    </cfRule>
    <cfRule type="cellIs" dxfId="2478" priority="328" stopIfTrue="1" operator="equal">
      <formula>"Rel-15"</formula>
    </cfRule>
    <cfRule type="cellIs" dxfId="2477" priority="329" stopIfTrue="1" operator="equal">
      <formula>"Rel-16"</formula>
    </cfRule>
    <cfRule type="cellIs" dxfId="2476" priority="330" stopIfTrue="1" operator="equal">
      <formula>"Rel-17"</formula>
    </cfRule>
  </conditionalFormatting>
  <conditionalFormatting sqref="Q606">
    <cfRule type="cellIs" dxfId="2475" priority="325" stopIfTrue="1" operator="equal">
      <formula>""</formula>
    </cfRule>
    <cfRule type="cellIs" dxfId="2474" priority="326" stopIfTrue="1" operator="equal">
      <formula>"-"</formula>
    </cfRule>
  </conditionalFormatting>
  <conditionalFormatting sqref="Q606">
    <cfRule type="cellIs" dxfId="2473" priority="323" stopIfTrue="1" operator="equal">
      <formula>""</formula>
    </cfRule>
    <cfRule type="cellIs" dxfId="2472" priority="324" stopIfTrue="1" operator="equal">
      <formula>"-"</formula>
    </cfRule>
  </conditionalFormatting>
  <conditionalFormatting sqref="J606:N606 P606">
    <cfRule type="cellIs" dxfId="2471" priority="322" stopIfTrue="1" operator="equal">
      <formula>""</formula>
    </cfRule>
  </conditionalFormatting>
  <conditionalFormatting sqref="J606:N606 P606">
    <cfRule type="cellIs" dxfId="2470" priority="321" stopIfTrue="1" operator="equal">
      <formula>""</formula>
    </cfRule>
  </conditionalFormatting>
  <conditionalFormatting sqref="F606">
    <cfRule type="cellIs" dxfId="2469" priority="306" stopIfTrue="1" operator="equal">
      <formula>"DRAFTCR"</formula>
    </cfRule>
    <cfRule type="cellIs" dxfId="2468" priority="307" stopIfTrue="1" operator="equal">
      <formula>"TS OR TR COVER"</formula>
    </cfRule>
    <cfRule type="cellIs" dxfId="2467" priority="308" stopIfTrue="1" operator="equal">
      <formula>"DRAFT TR"</formula>
    </cfRule>
    <cfRule type="cellIs" dxfId="2466" priority="309" stopIfTrue="1" operator="equal">
      <formula>"DRAFT TS"</formula>
    </cfRule>
    <cfRule type="cellIs" dxfId="2465" priority="310" stopIfTrue="1" operator="equal">
      <formula>"SID revised"</formula>
    </cfRule>
    <cfRule type="cellIs" dxfId="2464" priority="311" stopIfTrue="1" operator="equal">
      <formula>"WID revised"</formula>
    </cfRule>
    <cfRule type="cellIs" dxfId="2463" priority="312" stopIfTrue="1" operator="equal">
      <formula>"CR pack"</formula>
    </cfRule>
    <cfRule type="cellIs" dxfId="2462" priority="313" stopIfTrue="1" operator="equal">
      <formula>"WI SUMMARY"</formula>
    </cfRule>
    <cfRule type="cellIs" dxfId="2461" priority="314" stopIfTrue="1" operator="equal">
      <formula>"pCR"</formula>
    </cfRule>
    <cfRule type="cellIs" dxfId="2460" priority="315" stopIfTrue="1" operator="equal">
      <formula>"P-CR"</formula>
    </cfRule>
    <cfRule type="cellIs" dxfId="2459" priority="316" stopIfTrue="1" operator="equal">
      <formula>"LS out"</formula>
    </cfRule>
    <cfRule type="cellIs" dxfId="2458" priority="317" stopIfTrue="1" operator="equal">
      <formula>"WID new"</formula>
    </cfRule>
    <cfRule type="cellIs" dxfId="2457" priority="318" stopIfTrue="1" operator="equal">
      <formula>"SID new"</formula>
    </cfRule>
    <cfRule type="cellIs" dxfId="2456" priority="319" stopIfTrue="1" operator="equal">
      <formula>"LS In"</formula>
    </cfRule>
    <cfRule type="cellIs" dxfId="2455" priority="320" stopIfTrue="1" operator="equal">
      <formula>"CR"</formula>
    </cfRule>
  </conditionalFormatting>
  <conditionalFormatting sqref="P606 J606:N606">
    <cfRule type="cellIs" dxfId="2454" priority="305" stopIfTrue="1" operator="equal">
      <formula>""</formula>
    </cfRule>
  </conditionalFormatting>
  <conditionalFormatting sqref="F606">
    <cfRule type="cellIs" dxfId="2453" priority="290" stopIfTrue="1" operator="equal">
      <formula>"DRAFTCR"</formula>
    </cfRule>
    <cfRule type="cellIs" dxfId="2452" priority="291" stopIfTrue="1" operator="equal">
      <formula>"TS OR TR COVER"</formula>
    </cfRule>
    <cfRule type="cellIs" dxfId="2451" priority="292" stopIfTrue="1" operator="equal">
      <formula>"DRAFT TR"</formula>
    </cfRule>
    <cfRule type="cellIs" dxfId="2450" priority="293" stopIfTrue="1" operator="equal">
      <formula>"DRAFT TS"</formula>
    </cfRule>
    <cfRule type="cellIs" dxfId="2449" priority="294" stopIfTrue="1" operator="equal">
      <formula>"SID revised"</formula>
    </cfRule>
    <cfRule type="cellIs" dxfId="2448" priority="295" stopIfTrue="1" operator="equal">
      <formula>"WID revised"</formula>
    </cfRule>
    <cfRule type="cellIs" dxfId="2447" priority="296" stopIfTrue="1" operator="equal">
      <formula>"CR pack"</formula>
    </cfRule>
    <cfRule type="cellIs" dxfId="2446" priority="297" stopIfTrue="1" operator="equal">
      <formula>"WI SUMMARY"</formula>
    </cfRule>
    <cfRule type="cellIs" dxfId="2445" priority="298" stopIfTrue="1" operator="equal">
      <formula>"pCR"</formula>
    </cfRule>
    <cfRule type="cellIs" dxfId="2444" priority="299" stopIfTrue="1" operator="equal">
      <formula>"P-CR"</formula>
    </cfRule>
    <cfRule type="cellIs" dxfId="2443" priority="300" stopIfTrue="1" operator="equal">
      <formula>"LS out"</formula>
    </cfRule>
    <cfRule type="cellIs" dxfId="2442" priority="301" stopIfTrue="1" operator="equal">
      <formula>"WID new"</formula>
    </cfRule>
    <cfRule type="cellIs" dxfId="2441" priority="302" stopIfTrue="1" operator="equal">
      <formula>"SID new"</formula>
    </cfRule>
    <cfRule type="cellIs" dxfId="2440" priority="303" stopIfTrue="1" operator="equal">
      <formula>"LS In"</formula>
    </cfRule>
    <cfRule type="cellIs" dxfId="2439" priority="304" stopIfTrue="1" operator="equal">
      <formula>"CR"</formula>
    </cfRule>
  </conditionalFormatting>
  <conditionalFormatting sqref="P606 J606:N606">
    <cfRule type="cellIs" dxfId="2438" priority="289" stopIfTrue="1" operator="equal">
      <formula>""</formula>
    </cfRule>
  </conditionalFormatting>
  <conditionalFormatting sqref="F606">
    <cfRule type="cellIs" dxfId="2437" priority="280" stopIfTrue="1" operator="equal">
      <formula>"LS In"</formula>
    </cfRule>
    <cfRule type="cellIs" dxfId="2436" priority="281" stopIfTrue="1" operator="equal">
      <formula>"LS OUT"</formula>
    </cfRule>
    <cfRule type="cellIs" dxfId="2435" priority="282" stopIfTrue="1" operator="equal">
      <formula>"CR"</formula>
    </cfRule>
    <cfRule type="cellIs" dxfId="2434" priority="283" stopIfTrue="1" operator="equal">
      <formula>"P-CR"</formula>
    </cfRule>
    <cfRule type="cellIs" dxfId="2433" priority="284" stopIfTrue="1" operator="equal">
      <formula>"CR Pack"</formula>
    </cfRule>
    <cfRule type="cellIs" dxfId="2432" priority="285" stopIfTrue="1" operator="equal">
      <formula>"WID new"</formula>
    </cfRule>
    <cfRule type="cellIs" dxfId="2431" priority="286" stopIfTrue="1" operator="equal">
      <formula>"WID revised"</formula>
    </cfRule>
    <cfRule type="cellIs" dxfId="2430" priority="287" stopIfTrue="1" operator="equal">
      <formula>"SID new"</formula>
    </cfRule>
    <cfRule type="cellIs" dxfId="2429" priority="288" stopIfTrue="1" operator="equal">
      <formula>"SID revised"</formula>
    </cfRule>
  </conditionalFormatting>
  <conditionalFormatting sqref="P606 J606:N606">
    <cfRule type="cellIs" dxfId="2428" priority="279" stopIfTrue="1" operator="equal">
      <formula>""</formula>
    </cfRule>
  </conditionalFormatting>
  <conditionalFormatting sqref="F606">
    <cfRule type="cellIs" dxfId="2427" priority="275" stopIfTrue="1" operator="equal">
      <formula>"LS In"</formula>
    </cfRule>
    <cfRule type="cellIs" dxfId="2426" priority="276" stopIfTrue="1" operator="equal">
      <formula>"LS OUT"</formula>
    </cfRule>
    <cfRule type="cellIs" dxfId="2425" priority="277" stopIfTrue="1" operator="equal">
      <formula>"CR"</formula>
    </cfRule>
    <cfRule type="cellIs" dxfId="2424" priority="278" stopIfTrue="1" operator="equal">
      <formula>"P-CR"</formula>
    </cfRule>
  </conditionalFormatting>
  <conditionalFormatting sqref="P606 J606:N606">
    <cfRule type="cellIs" dxfId="2423" priority="274" stopIfTrue="1" operator="equal">
      <formula>""</formula>
    </cfRule>
  </conditionalFormatting>
  <conditionalFormatting sqref="P606 J606:N606">
    <cfRule type="cellIs" dxfId="2422" priority="273" stopIfTrue="1" operator="equal">
      <formula>""</formula>
    </cfRule>
  </conditionalFormatting>
  <conditionalFormatting sqref="P606 J606:N606">
    <cfRule type="cellIs" dxfId="2421" priority="272" stopIfTrue="1" operator="equal">
      <formula>""</formula>
    </cfRule>
  </conditionalFormatting>
  <conditionalFormatting sqref="P606 J606:N606">
    <cfRule type="cellIs" dxfId="2420" priority="271" stopIfTrue="1" operator="equal">
      <formula>""</formula>
    </cfRule>
  </conditionalFormatting>
  <conditionalFormatting sqref="P606 J606:N606">
    <cfRule type="cellIs" dxfId="2419" priority="270" stopIfTrue="1" operator="equal">
      <formula>""</formula>
    </cfRule>
  </conditionalFormatting>
  <conditionalFormatting sqref="P606 J606:N606">
    <cfRule type="cellIs" dxfId="2418" priority="269" stopIfTrue="1" operator="equal">
      <formula>""</formula>
    </cfRule>
  </conditionalFormatting>
  <conditionalFormatting sqref="O606">
    <cfRule type="cellIs" dxfId="2417" priority="265" stopIfTrue="1" operator="equal">
      <formula>"Rel-14"</formula>
    </cfRule>
    <cfRule type="cellIs" dxfId="2416" priority="266" stopIfTrue="1" operator="equal">
      <formula>"Rel-15"</formula>
    </cfRule>
    <cfRule type="cellIs" dxfId="2415" priority="267" stopIfTrue="1" operator="equal">
      <formula>"Rel-16"</formula>
    </cfRule>
    <cfRule type="cellIs" dxfId="2414" priority="268" stopIfTrue="1" operator="equal">
      <formula>"Rel-17"</formula>
    </cfRule>
  </conditionalFormatting>
  <conditionalFormatting sqref="Q606">
    <cfRule type="cellIs" dxfId="2413" priority="263" stopIfTrue="1" operator="equal">
      <formula>""</formula>
    </cfRule>
    <cfRule type="cellIs" dxfId="2412" priority="264" stopIfTrue="1" operator="equal">
      <formula>"-"</formula>
    </cfRule>
  </conditionalFormatting>
  <conditionalFormatting sqref="Q606">
    <cfRule type="cellIs" dxfId="2411" priority="261" stopIfTrue="1" operator="equal">
      <formula>""</formula>
    </cfRule>
    <cfRule type="cellIs" dxfId="2410" priority="262" stopIfTrue="1" operator="equal">
      <formula>"-"</formula>
    </cfRule>
  </conditionalFormatting>
  <conditionalFormatting sqref="J604:N604 P604">
    <cfRule type="cellIs" dxfId="2409" priority="260" stopIfTrue="1" operator="equal">
      <formula>""</formula>
    </cfRule>
  </conditionalFormatting>
  <conditionalFormatting sqref="J604:N604 P604">
    <cfRule type="cellIs" dxfId="2408" priority="259" stopIfTrue="1" operator="equal">
      <formula>""</formula>
    </cfRule>
  </conditionalFormatting>
  <conditionalFormatting sqref="F604">
    <cfRule type="cellIs" dxfId="2407" priority="244" stopIfTrue="1" operator="equal">
      <formula>"DRAFTCR"</formula>
    </cfRule>
    <cfRule type="cellIs" dxfId="2406" priority="245" stopIfTrue="1" operator="equal">
      <formula>"TS OR TR COVER"</formula>
    </cfRule>
    <cfRule type="cellIs" dxfId="2405" priority="246" stopIfTrue="1" operator="equal">
      <formula>"DRAFT TR"</formula>
    </cfRule>
    <cfRule type="cellIs" dxfId="2404" priority="247" stopIfTrue="1" operator="equal">
      <formula>"DRAFT TS"</formula>
    </cfRule>
    <cfRule type="cellIs" dxfId="2403" priority="248" stopIfTrue="1" operator="equal">
      <formula>"SID revised"</formula>
    </cfRule>
    <cfRule type="cellIs" dxfId="2402" priority="249" stopIfTrue="1" operator="equal">
      <formula>"WID revised"</formula>
    </cfRule>
    <cfRule type="cellIs" dxfId="2401" priority="250" stopIfTrue="1" operator="equal">
      <formula>"CR pack"</formula>
    </cfRule>
    <cfRule type="cellIs" dxfId="2400" priority="251" stopIfTrue="1" operator="equal">
      <formula>"WI SUMMARY"</formula>
    </cfRule>
    <cfRule type="cellIs" dxfId="2399" priority="252" stopIfTrue="1" operator="equal">
      <formula>"pCR"</formula>
    </cfRule>
    <cfRule type="cellIs" dxfId="2398" priority="253" stopIfTrue="1" operator="equal">
      <formula>"P-CR"</formula>
    </cfRule>
    <cfRule type="cellIs" dxfId="2397" priority="254" stopIfTrue="1" operator="equal">
      <formula>"LS out"</formula>
    </cfRule>
    <cfRule type="cellIs" dxfId="2396" priority="255" stopIfTrue="1" operator="equal">
      <formula>"WID new"</formula>
    </cfRule>
    <cfRule type="cellIs" dxfId="2395" priority="256" stopIfTrue="1" operator="equal">
      <formula>"SID new"</formula>
    </cfRule>
    <cfRule type="cellIs" dxfId="2394" priority="257" stopIfTrue="1" operator="equal">
      <formula>"LS In"</formula>
    </cfRule>
    <cfRule type="cellIs" dxfId="2393" priority="258" stopIfTrue="1" operator="equal">
      <formula>"CR"</formula>
    </cfRule>
  </conditionalFormatting>
  <conditionalFormatting sqref="J604:N604 P604">
    <cfRule type="cellIs" dxfId="2392" priority="243" stopIfTrue="1" operator="equal">
      <formula>""</formula>
    </cfRule>
  </conditionalFormatting>
  <conditionalFormatting sqref="F604">
    <cfRule type="cellIs" dxfId="2391" priority="228" stopIfTrue="1" operator="equal">
      <formula>"DRAFTCR"</formula>
    </cfRule>
    <cfRule type="cellIs" dxfId="2390" priority="229" stopIfTrue="1" operator="equal">
      <formula>"TS OR TR COVER"</formula>
    </cfRule>
    <cfRule type="cellIs" dxfId="2389" priority="230" stopIfTrue="1" operator="equal">
      <formula>"DRAFT TR"</formula>
    </cfRule>
    <cfRule type="cellIs" dxfId="2388" priority="231" stopIfTrue="1" operator="equal">
      <formula>"DRAFT TS"</formula>
    </cfRule>
    <cfRule type="cellIs" dxfId="2387" priority="232" stopIfTrue="1" operator="equal">
      <formula>"SID revised"</formula>
    </cfRule>
    <cfRule type="cellIs" dxfId="2386" priority="233" stopIfTrue="1" operator="equal">
      <formula>"WID revised"</formula>
    </cfRule>
    <cfRule type="cellIs" dxfId="2385" priority="234" stopIfTrue="1" operator="equal">
      <formula>"CR pack"</formula>
    </cfRule>
    <cfRule type="cellIs" dxfId="2384" priority="235" stopIfTrue="1" operator="equal">
      <formula>"WI SUMMARY"</formula>
    </cfRule>
    <cfRule type="cellIs" dxfId="2383" priority="236" stopIfTrue="1" operator="equal">
      <formula>"pCR"</formula>
    </cfRule>
    <cfRule type="cellIs" dxfId="2382" priority="237" stopIfTrue="1" operator="equal">
      <formula>"P-CR"</formula>
    </cfRule>
    <cfRule type="cellIs" dxfId="2381" priority="238" stopIfTrue="1" operator="equal">
      <formula>"LS out"</formula>
    </cfRule>
    <cfRule type="cellIs" dxfId="2380" priority="239" stopIfTrue="1" operator="equal">
      <formula>"WID new"</formula>
    </cfRule>
    <cfRule type="cellIs" dxfId="2379" priority="240" stopIfTrue="1" operator="equal">
      <formula>"SID new"</formula>
    </cfRule>
    <cfRule type="cellIs" dxfId="2378" priority="241" stopIfTrue="1" operator="equal">
      <formula>"LS In"</formula>
    </cfRule>
    <cfRule type="cellIs" dxfId="2377" priority="242" stopIfTrue="1" operator="equal">
      <formula>"CR"</formula>
    </cfRule>
  </conditionalFormatting>
  <conditionalFormatting sqref="J604:N604 P604">
    <cfRule type="cellIs" dxfId="2376" priority="227" stopIfTrue="1" operator="equal">
      <formula>""</formula>
    </cfRule>
  </conditionalFormatting>
  <conditionalFormatting sqref="F604">
    <cfRule type="cellIs" dxfId="2375" priority="212" stopIfTrue="1" operator="equal">
      <formula>"DRAFTCR"</formula>
    </cfRule>
    <cfRule type="cellIs" dxfId="2374" priority="213" stopIfTrue="1" operator="equal">
      <formula>"TS OR TR COVER"</formula>
    </cfRule>
    <cfRule type="cellIs" dxfId="2373" priority="214" stopIfTrue="1" operator="equal">
      <formula>"DRAFT TR"</formula>
    </cfRule>
    <cfRule type="cellIs" dxfId="2372" priority="215" stopIfTrue="1" operator="equal">
      <formula>"DRAFT TS"</formula>
    </cfRule>
    <cfRule type="cellIs" dxfId="2371" priority="216" stopIfTrue="1" operator="equal">
      <formula>"SID revised"</formula>
    </cfRule>
    <cfRule type="cellIs" dxfId="2370" priority="217" stopIfTrue="1" operator="equal">
      <formula>"WID revised"</formula>
    </cfRule>
    <cfRule type="cellIs" dxfId="2369" priority="218" stopIfTrue="1" operator="equal">
      <formula>"CR pack"</formula>
    </cfRule>
    <cfRule type="cellIs" dxfId="2368" priority="219" stopIfTrue="1" operator="equal">
      <formula>"WI SUMMARY"</formula>
    </cfRule>
    <cfRule type="cellIs" dxfId="2367" priority="220" stopIfTrue="1" operator="equal">
      <formula>"pCR"</formula>
    </cfRule>
    <cfRule type="cellIs" dxfId="2366" priority="221" stopIfTrue="1" operator="equal">
      <formula>"P-CR"</formula>
    </cfRule>
    <cfRule type="cellIs" dxfId="2365" priority="222" stopIfTrue="1" operator="equal">
      <formula>"LS out"</formula>
    </cfRule>
    <cfRule type="cellIs" dxfId="2364" priority="223" stopIfTrue="1" operator="equal">
      <formula>"WID new"</formula>
    </cfRule>
    <cfRule type="cellIs" dxfId="2363" priority="224" stopIfTrue="1" operator="equal">
      <formula>"SID new"</formula>
    </cfRule>
    <cfRule type="cellIs" dxfId="2362" priority="225" stopIfTrue="1" operator="equal">
      <formula>"LS In"</formula>
    </cfRule>
    <cfRule type="cellIs" dxfId="2361" priority="226" stopIfTrue="1" operator="equal">
      <formula>"CR"</formula>
    </cfRule>
  </conditionalFormatting>
  <conditionalFormatting sqref="O604">
    <cfRule type="cellIs" dxfId="2360" priority="208" stopIfTrue="1" operator="equal">
      <formula>"Rel-14"</formula>
    </cfRule>
    <cfRule type="cellIs" dxfId="2359" priority="209" stopIfTrue="1" operator="equal">
      <formula>"Rel-15"</formula>
    </cfRule>
    <cfRule type="cellIs" dxfId="2358" priority="210" stopIfTrue="1" operator="equal">
      <formula>"Rel-16"</formula>
    </cfRule>
    <cfRule type="cellIs" dxfId="2357" priority="211" stopIfTrue="1" operator="equal">
      <formula>"Rel-17"</formula>
    </cfRule>
  </conditionalFormatting>
  <conditionalFormatting sqref="Q604">
    <cfRule type="cellIs" dxfId="2356" priority="206" stopIfTrue="1" operator="equal">
      <formula>""</formula>
    </cfRule>
    <cfRule type="cellIs" dxfId="2355" priority="207" stopIfTrue="1" operator="equal">
      <formula>"-"</formula>
    </cfRule>
  </conditionalFormatting>
  <conditionalFormatting sqref="Q604">
    <cfRule type="cellIs" dxfId="2354" priority="204" stopIfTrue="1" operator="equal">
      <formula>""</formula>
    </cfRule>
    <cfRule type="cellIs" dxfId="2353" priority="205" stopIfTrue="1" operator="equal">
      <formula>"-"</formula>
    </cfRule>
  </conditionalFormatting>
  <conditionalFormatting sqref="J605:N605 P605">
    <cfRule type="cellIs" dxfId="2352" priority="203" stopIfTrue="1" operator="equal">
      <formula>""</formula>
    </cfRule>
  </conditionalFormatting>
  <conditionalFormatting sqref="F605">
    <cfRule type="cellIs" dxfId="2351" priority="188" stopIfTrue="1" operator="equal">
      <formula>"DRAFTCR"</formula>
    </cfRule>
    <cfRule type="cellIs" dxfId="2350" priority="189" stopIfTrue="1" operator="equal">
      <formula>"TS OR TR COVER"</formula>
    </cfRule>
    <cfRule type="cellIs" dxfId="2349" priority="190" stopIfTrue="1" operator="equal">
      <formula>"DRAFT TR"</formula>
    </cfRule>
    <cfRule type="cellIs" dxfId="2348" priority="191" stopIfTrue="1" operator="equal">
      <formula>"DRAFT TS"</formula>
    </cfRule>
    <cfRule type="cellIs" dxfId="2347" priority="192" stopIfTrue="1" operator="equal">
      <formula>"SID revised"</formula>
    </cfRule>
    <cfRule type="cellIs" dxfId="2346" priority="193" stopIfTrue="1" operator="equal">
      <formula>"WID revised"</formula>
    </cfRule>
    <cfRule type="cellIs" dxfId="2345" priority="194" stopIfTrue="1" operator="equal">
      <formula>"CR pack"</formula>
    </cfRule>
    <cfRule type="cellIs" dxfId="2344" priority="195" stopIfTrue="1" operator="equal">
      <formula>"WI SUMMARY"</formula>
    </cfRule>
    <cfRule type="cellIs" dxfId="2343" priority="196" stopIfTrue="1" operator="equal">
      <formula>"pCR"</formula>
    </cfRule>
    <cfRule type="cellIs" dxfId="2342" priority="197" stopIfTrue="1" operator="equal">
      <formula>"P-CR"</formula>
    </cfRule>
    <cfRule type="cellIs" dxfId="2341" priority="198" stopIfTrue="1" operator="equal">
      <formula>"LS out"</formula>
    </cfRule>
    <cfRule type="cellIs" dxfId="2340" priority="199" stopIfTrue="1" operator="equal">
      <formula>"WID new"</formula>
    </cfRule>
    <cfRule type="cellIs" dxfId="2339" priority="200" stopIfTrue="1" operator="equal">
      <formula>"SID new"</formula>
    </cfRule>
    <cfRule type="cellIs" dxfId="2338" priority="201" stopIfTrue="1" operator="equal">
      <formula>"LS In"</formula>
    </cfRule>
    <cfRule type="cellIs" dxfId="2337" priority="202" stopIfTrue="1" operator="equal">
      <formula>"CR"</formula>
    </cfRule>
  </conditionalFormatting>
  <conditionalFormatting sqref="J605:N605 P605">
    <cfRule type="cellIs" dxfId="2336" priority="187" stopIfTrue="1" operator="equal">
      <formula>""</formula>
    </cfRule>
  </conditionalFormatting>
  <conditionalFormatting sqref="F605">
    <cfRule type="cellIs" dxfId="2335" priority="172" stopIfTrue="1" operator="equal">
      <formula>"DRAFTCR"</formula>
    </cfRule>
    <cfRule type="cellIs" dxfId="2334" priority="173" stopIfTrue="1" operator="equal">
      <formula>"TS OR TR COVER"</formula>
    </cfRule>
    <cfRule type="cellIs" dxfId="2333" priority="174" stopIfTrue="1" operator="equal">
      <formula>"DRAFT TR"</formula>
    </cfRule>
    <cfRule type="cellIs" dxfId="2332" priority="175" stopIfTrue="1" operator="equal">
      <formula>"DRAFT TS"</formula>
    </cfRule>
    <cfRule type="cellIs" dxfId="2331" priority="176" stopIfTrue="1" operator="equal">
      <formula>"SID revised"</formula>
    </cfRule>
    <cfRule type="cellIs" dxfId="2330" priority="177" stopIfTrue="1" operator="equal">
      <formula>"WID revised"</formula>
    </cfRule>
    <cfRule type="cellIs" dxfId="2329" priority="178" stopIfTrue="1" operator="equal">
      <formula>"CR pack"</formula>
    </cfRule>
    <cfRule type="cellIs" dxfId="2328" priority="179" stopIfTrue="1" operator="equal">
      <formula>"WI SUMMARY"</formula>
    </cfRule>
    <cfRule type="cellIs" dxfId="2327" priority="180" stopIfTrue="1" operator="equal">
      <formula>"pCR"</formula>
    </cfRule>
    <cfRule type="cellIs" dxfId="2326" priority="181" stopIfTrue="1" operator="equal">
      <formula>"P-CR"</formula>
    </cfRule>
    <cfRule type="cellIs" dxfId="2325" priority="182" stopIfTrue="1" operator="equal">
      <formula>"LS out"</formula>
    </cfRule>
    <cfRule type="cellIs" dxfId="2324" priority="183" stopIfTrue="1" operator="equal">
      <formula>"WID new"</formula>
    </cfRule>
    <cfRule type="cellIs" dxfId="2323" priority="184" stopIfTrue="1" operator="equal">
      <formula>"SID new"</formula>
    </cfRule>
    <cfRule type="cellIs" dxfId="2322" priority="185" stopIfTrue="1" operator="equal">
      <formula>"LS In"</formula>
    </cfRule>
    <cfRule type="cellIs" dxfId="2321" priority="186" stopIfTrue="1" operator="equal">
      <formula>"CR"</formula>
    </cfRule>
  </conditionalFormatting>
  <conditionalFormatting sqref="O605">
    <cfRule type="cellIs" dxfId="2320" priority="168" stopIfTrue="1" operator="equal">
      <formula>"Rel-14"</formula>
    </cfRule>
    <cfRule type="cellIs" dxfId="2319" priority="169" stopIfTrue="1" operator="equal">
      <formula>"Rel-15"</formula>
    </cfRule>
    <cfRule type="cellIs" dxfId="2318" priority="170" stopIfTrue="1" operator="equal">
      <formula>"Rel-16"</formula>
    </cfRule>
    <cfRule type="cellIs" dxfId="2317" priority="171" stopIfTrue="1" operator="equal">
      <formula>"Rel-17"</formula>
    </cfRule>
  </conditionalFormatting>
  <conditionalFormatting sqref="Q605">
    <cfRule type="cellIs" dxfId="2316" priority="166" stopIfTrue="1" operator="equal">
      <formula>""</formula>
    </cfRule>
    <cfRule type="cellIs" dxfId="2315" priority="167" stopIfTrue="1" operator="equal">
      <formula>"-"</formula>
    </cfRule>
  </conditionalFormatting>
  <conditionalFormatting sqref="Q605">
    <cfRule type="cellIs" dxfId="2314" priority="164" stopIfTrue="1" operator="equal">
      <formula>""</formula>
    </cfRule>
    <cfRule type="cellIs" dxfId="2313" priority="165" stopIfTrue="1" operator="equal">
      <formula>"-"</formula>
    </cfRule>
  </conditionalFormatting>
  <conditionalFormatting sqref="J605:N605 P605">
    <cfRule type="cellIs" dxfId="2312" priority="163" stopIfTrue="1" operator="equal">
      <formula>""</formula>
    </cfRule>
  </conditionalFormatting>
  <conditionalFormatting sqref="J605:N605 P605">
    <cfRule type="cellIs" dxfId="2311" priority="162" stopIfTrue="1" operator="equal">
      <formula>""</formula>
    </cfRule>
  </conditionalFormatting>
  <conditionalFormatting sqref="F605">
    <cfRule type="cellIs" dxfId="2310" priority="147" stopIfTrue="1" operator="equal">
      <formula>"DRAFTCR"</formula>
    </cfRule>
    <cfRule type="cellIs" dxfId="2309" priority="148" stopIfTrue="1" operator="equal">
      <formula>"TS OR TR COVER"</formula>
    </cfRule>
    <cfRule type="cellIs" dxfId="2308" priority="149" stopIfTrue="1" operator="equal">
      <formula>"DRAFT TR"</formula>
    </cfRule>
    <cfRule type="cellIs" dxfId="2307" priority="150" stopIfTrue="1" operator="equal">
      <formula>"DRAFT TS"</formula>
    </cfRule>
    <cfRule type="cellIs" dxfId="2306" priority="151" stopIfTrue="1" operator="equal">
      <formula>"SID revised"</formula>
    </cfRule>
    <cfRule type="cellIs" dxfId="2305" priority="152" stopIfTrue="1" operator="equal">
      <formula>"WID revised"</formula>
    </cfRule>
    <cfRule type="cellIs" dxfId="2304" priority="153" stopIfTrue="1" operator="equal">
      <formula>"CR pack"</formula>
    </cfRule>
    <cfRule type="cellIs" dxfId="2303" priority="154" stopIfTrue="1" operator="equal">
      <formula>"WI SUMMARY"</formula>
    </cfRule>
    <cfRule type="cellIs" dxfId="2302" priority="155" stopIfTrue="1" operator="equal">
      <formula>"pCR"</formula>
    </cfRule>
    <cfRule type="cellIs" dxfId="2301" priority="156" stopIfTrue="1" operator="equal">
      <formula>"P-CR"</formula>
    </cfRule>
    <cfRule type="cellIs" dxfId="2300" priority="157" stopIfTrue="1" operator="equal">
      <formula>"LS out"</formula>
    </cfRule>
    <cfRule type="cellIs" dxfId="2299" priority="158" stopIfTrue="1" operator="equal">
      <formula>"WID new"</formula>
    </cfRule>
    <cfRule type="cellIs" dxfId="2298" priority="159" stopIfTrue="1" operator="equal">
      <formula>"SID new"</formula>
    </cfRule>
    <cfRule type="cellIs" dxfId="2297" priority="160" stopIfTrue="1" operator="equal">
      <formula>"LS In"</formula>
    </cfRule>
    <cfRule type="cellIs" dxfId="2296" priority="161" stopIfTrue="1" operator="equal">
      <formula>"CR"</formula>
    </cfRule>
  </conditionalFormatting>
  <conditionalFormatting sqref="F627">
    <cfRule type="cellIs" dxfId="2295" priority="132" stopIfTrue="1" operator="equal">
      <formula>"DRAFTCR"</formula>
    </cfRule>
    <cfRule type="cellIs" dxfId="2294" priority="133" stopIfTrue="1" operator="equal">
      <formula>"TS OR TR COVER"</formula>
    </cfRule>
    <cfRule type="cellIs" dxfId="2293" priority="134" stopIfTrue="1" operator="equal">
      <formula>"DRAFT TR"</formula>
    </cfRule>
    <cfRule type="cellIs" dxfId="2292" priority="135" stopIfTrue="1" operator="equal">
      <formula>"DRAFT TS"</formula>
    </cfRule>
    <cfRule type="cellIs" dxfId="2291" priority="136" stopIfTrue="1" operator="equal">
      <formula>"SID revised"</formula>
    </cfRule>
    <cfRule type="cellIs" dxfId="2290" priority="137" stopIfTrue="1" operator="equal">
      <formula>"WID revised"</formula>
    </cfRule>
    <cfRule type="cellIs" dxfId="2289" priority="138" stopIfTrue="1" operator="equal">
      <formula>"CR pack"</formula>
    </cfRule>
    <cfRule type="cellIs" dxfId="2288" priority="139" stopIfTrue="1" operator="equal">
      <formula>"WI SUMMARY"</formula>
    </cfRule>
    <cfRule type="cellIs" dxfId="2287" priority="140" stopIfTrue="1" operator="equal">
      <formula>"pCR"</formula>
    </cfRule>
    <cfRule type="cellIs" dxfId="2286" priority="141" stopIfTrue="1" operator="equal">
      <formula>"P-CR"</formula>
    </cfRule>
    <cfRule type="cellIs" dxfId="2285" priority="142" stopIfTrue="1" operator="equal">
      <formula>"LS out"</formula>
    </cfRule>
    <cfRule type="cellIs" dxfId="2284" priority="143" stopIfTrue="1" operator="equal">
      <formula>"WID new"</formula>
    </cfRule>
    <cfRule type="cellIs" dxfId="2283" priority="144" stopIfTrue="1" operator="equal">
      <formula>"SID new"</formula>
    </cfRule>
    <cfRule type="cellIs" dxfId="2282" priority="145" stopIfTrue="1" operator="equal">
      <formula>"LS In"</formula>
    </cfRule>
    <cfRule type="cellIs" dxfId="2281" priority="146" stopIfTrue="1" operator="equal">
      <formula>"CR"</formula>
    </cfRule>
  </conditionalFormatting>
  <conditionalFormatting sqref="F627">
    <cfRule type="cellIs" dxfId="2280" priority="123" stopIfTrue="1" operator="equal">
      <formula>"LS In"</formula>
    </cfRule>
    <cfRule type="cellIs" dxfId="2279" priority="124" stopIfTrue="1" operator="equal">
      <formula>"LS OUT"</formula>
    </cfRule>
    <cfRule type="cellIs" dxfId="2278" priority="125" stopIfTrue="1" operator="equal">
      <formula>"CR"</formula>
    </cfRule>
    <cfRule type="cellIs" dxfId="2277" priority="126" stopIfTrue="1" operator="equal">
      <formula>"P-CR"</formula>
    </cfRule>
    <cfRule type="cellIs" dxfId="2276" priority="127" stopIfTrue="1" operator="equal">
      <formula>"CR Pack"</formula>
    </cfRule>
    <cfRule type="cellIs" dxfId="2275" priority="128" stopIfTrue="1" operator="equal">
      <formula>"WID new"</formula>
    </cfRule>
    <cfRule type="cellIs" dxfId="2274" priority="129" stopIfTrue="1" operator="equal">
      <formula>"WID revised"</formula>
    </cfRule>
    <cfRule type="cellIs" dxfId="2273" priority="130" stopIfTrue="1" operator="equal">
      <formula>"SID new"</formula>
    </cfRule>
    <cfRule type="cellIs" dxfId="2272" priority="131" stopIfTrue="1" operator="equal">
      <formula>"SID revised"</formula>
    </cfRule>
  </conditionalFormatting>
  <conditionalFormatting sqref="F627">
    <cfRule type="cellIs" dxfId="2271" priority="119" stopIfTrue="1" operator="equal">
      <formula>"LS In"</formula>
    </cfRule>
    <cfRule type="cellIs" dxfId="2270" priority="120" stopIfTrue="1" operator="equal">
      <formula>"LS OUT"</formula>
    </cfRule>
    <cfRule type="cellIs" dxfId="2269" priority="121" stopIfTrue="1" operator="equal">
      <formula>"CR"</formula>
    </cfRule>
    <cfRule type="cellIs" dxfId="2268" priority="122" stopIfTrue="1" operator="equal">
      <formula>"P-CR"</formula>
    </cfRule>
  </conditionalFormatting>
  <conditionalFormatting sqref="J665:N665 P665">
    <cfRule type="cellIs" dxfId="2267" priority="118" stopIfTrue="1" operator="equal">
      <formula>""</formula>
    </cfRule>
  </conditionalFormatting>
  <conditionalFormatting sqref="J665:N665 P665">
    <cfRule type="cellIs" dxfId="2266" priority="117" stopIfTrue="1" operator="equal">
      <formula>""</formula>
    </cfRule>
  </conditionalFormatting>
  <conditionalFormatting sqref="J665:N665 P665">
    <cfRule type="cellIs" dxfId="2265" priority="116" stopIfTrue="1" operator="equal">
      <formula>""</formula>
    </cfRule>
  </conditionalFormatting>
  <conditionalFormatting sqref="J665:N665 P665">
    <cfRule type="cellIs" dxfId="2264" priority="115" stopIfTrue="1" operator="equal">
      <formula>""</formula>
    </cfRule>
  </conditionalFormatting>
  <conditionalFormatting sqref="J665:N665 P665">
    <cfRule type="cellIs" dxfId="2263" priority="114" stopIfTrue="1" operator="equal">
      <formula>""</formula>
    </cfRule>
  </conditionalFormatting>
  <conditionalFormatting sqref="J665:N665 P665">
    <cfRule type="cellIs" dxfId="2262" priority="113" stopIfTrue="1" operator="equal">
      <formula>""</formula>
    </cfRule>
  </conditionalFormatting>
  <conditionalFormatting sqref="J665:N665 P665">
    <cfRule type="cellIs" dxfId="2261" priority="112" stopIfTrue="1" operator="equal">
      <formula>""</formula>
    </cfRule>
  </conditionalFormatting>
  <conditionalFormatting sqref="J665:N665 P665">
    <cfRule type="cellIs" dxfId="2260" priority="111" stopIfTrue="1" operator="equal">
      <formula>""</formula>
    </cfRule>
  </conditionalFormatting>
  <conditionalFormatting sqref="J665:N665 P665">
    <cfRule type="cellIs" dxfId="2259" priority="110" stopIfTrue="1" operator="equal">
      <formula>""</formula>
    </cfRule>
  </conditionalFormatting>
  <conditionalFormatting sqref="O665">
    <cfRule type="cellIs" dxfId="2258" priority="106" stopIfTrue="1" operator="equal">
      <formula>"Rel-14"</formula>
    </cfRule>
    <cfRule type="cellIs" dxfId="2257" priority="107" stopIfTrue="1" operator="equal">
      <formula>"Rel-15"</formula>
    </cfRule>
    <cfRule type="cellIs" dxfId="2256" priority="108" stopIfTrue="1" operator="equal">
      <formula>"Rel-16"</formula>
    </cfRule>
    <cfRule type="cellIs" dxfId="2255" priority="109" stopIfTrue="1" operator="equal">
      <formula>"Rel-17"</formula>
    </cfRule>
  </conditionalFormatting>
  <conditionalFormatting sqref="Q665">
    <cfRule type="cellIs" dxfId="2254" priority="104" stopIfTrue="1" operator="equal">
      <formula>""</formula>
    </cfRule>
    <cfRule type="cellIs" dxfId="2253" priority="105" stopIfTrue="1" operator="equal">
      <formula>"-"</formula>
    </cfRule>
  </conditionalFormatting>
  <conditionalFormatting sqref="Q665">
    <cfRule type="cellIs" dxfId="2252" priority="102" stopIfTrue="1" operator="equal">
      <formula>""</formula>
    </cfRule>
    <cfRule type="cellIs" dxfId="2251" priority="103" stopIfTrue="1" operator="equal">
      <formula>"-"</formula>
    </cfRule>
  </conditionalFormatting>
  <conditionalFormatting sqref="O685">
    <cfRule type="cellIs" dxfId="2250" priority="100" stopIfTrue="1" operator="equal">
      <formula>"LS In"</formula>
    </cfRule>
    <cfRule type="cellIs" dxfId="2249" priority="101" stopIfTrue="1" operator="equal">
      <formula>"LS Out"</formula>
    </cfRule>
  </conditionalFormatting>
  <conditionalFormatting sqref="J685:P685">
    <cfRule type="cellIs" dxfId="2248" priority="99" stopIfTrue="1" operator="equal">
      <formula>""</formula>
    </cfRule>
  </conditionalFormatting>
  <conditionalFormatting sqref="Q685">
    <cfRule type="cellIs" dxfId="2247" priority="97" stopIfTrue="1" operator="equal">
      <formula>""</formula>
    </cfRule>
    <cfRule type="cellIs" dxfId="2246" priority="98" stopIfTrue="1" operator="equal">
      <formula>"-"</formula>
    </cfRule>
  </conditionalFormatting>
  <conditionalFormatting sqref="O685">
    <cfRule type="cellIs" dxfId="2245" priority="95" stopIfTrue="1" operator="equal">
      <formula>"LS In"</formula>
    </cfRule>
    <cfRule type="cellIs" dxfId="2244" priority="96" stopIfTrue="1" operator="equal">
      <formula>"LS Out"</formula>
    </cfRule>
  </conditionalFormatting>
  <conditionalFormatting sqref="J685:P685">
    <cfRule type="cellIs" dxfId="2243" priority="94" stopIfTrue="1" operator="equal">
      <formula>""</formula>
    </cfRule>
  </conditionalFormatting>
  <conditionalFormatting sqref="Q685">
    <cfRule type="cellIs" dxfId="2242" priority="92" stopIfTrue="1" operator="equal">
      <formula>""</formula>
    </cfRule>
    <cfRule type="cellIs" dxfId="2241" priority="93" stopIfTrue="1" operator="equal">
      <formula>"-"</formula>
    </cfRule>
  </conditionalFormatting>
  <conditionalFormatting sqref="O685">
    <cfRule type="cellIs" dxfId="2240" priority="90" stopIfTrue="1" operator="equal">
      <formula>"LS In"</formula>
    </cfRule>
    <cfRule type="cellIs" dxfId="2239" priority="91" stopIfTrue="1" operator="equal">
      <formula>"LS Out"</formula>
    </cfRule>
  </conditionalFormatting>
  <conditionalFormatting sqref="J685:P685">
    <cfRule type="cellIs" dxfId="2238" priority="89" stopIfTrue="1" operator="equal">
      <formula>""</formula>
    </cfRule>
  </conditionalFormatting>
  <conditionalFormatting sqref="Q685">
    <cfRule type="cellIs" dxfId="2237" priority="87" stopIfTrue="1" operator="equal">
      <formula>""</formula>
    </cfRule>
    <cfRule type="cellIs" dxfId="2236" priority="88" stopIfTrue="1" operator="equal">
      <formula>"-"</formula>
    </cfRule>
  </conditionalFormatting>
  <conditionalFormatting sqref="F685">
    <cfRule type="cellIs" dxfId="2235" priority="72" stopIfTrue="1" operator="equal">
      <formula>"DRAFTCR"</formula>
    </cfRule>
    <cfRule type="cellIs" dxfId="2234" priority="73" stopIfTrue="1" operator="equal">
      <formula>"TS OR TR COVER"</formula>
    </cfRule>
    <cfRule type="cellIs" dxfId="2233" priority="74" stopIfTrue="1" operator="equal">
      <formula>"DRAFT TR"</formula>
    </cfRule>
    <cfRule type="cellIs" dxfId="2232" priority="75" stopIfTrue="1" operator="equal">
      <formula>"DRAFT TS"</formula>
    </cfRule>
    <cfRule type="cellIs" dxfId="2231" priority="76" stopIfTrue="1" operator="equal">
      <formula>"SID revised"</formula>
    </cfRule>
    <cfRule type="cellIs" dxfId="2230" priority="77" stopIfTrue="1" operator="equal">
      <formula>"WID revised"</formula>
    </cfRule>
    <cfRule type="cellIs" dxfId="2229" priority="78" stopIfTrue="1" operator="equal">
      <formula>"CR pack"</formula>
    </cfRule>
    <cfRule type="cellIs" dxfId="2228" priority="79" stopIfTrue="1" operator="equal">
      <formula>"WI SUMMARY"</formula>
    </cfRule>
    <cfRule type="cellIs" dxfId="2227" priority="80" stopIfTrue="1" operator="equal">
      <formula>"pCR"</formula>
    </cfRule>
    <cfRule type="cellIs" dxfId="2226" priority="81" stopIfTrue="1" operator="equal">
      <formula>"P-CR"</formula>
    </cfRule>
    <cfRule type="cellIs" dxfId="2225" priority="82" stopIfTrue="1" operator="equal">
      <formula>"LS out"</formula>
    </cfRule>
    <cfRule type="cellIs" dxfId="2224" priority="83" stopIfTrue="1" operator="equal">
      <formula>"WID new"</formula>
    </cfRule>
    <cfRule type="cellIs" dxfId="2223" priority="84" stopIfTrue="1" operator="equal">
      <formula>"SID new"</formula>
    </cfRule>
    <cfRule type="cellIs" dxfId="2222" priority="85" stopIfTrue="1" operator="equal">
      <formula>"LS In"</formula>
    </cfRule>
    <cfRule type="cellIs" dxfId="2221" priority="86" stopIfTrue="1" operator="equal">
      <formula>"CR"</formula>
    </cfRule>
  </conditionalFormatting>
  <conditionalFormatting sqref="O685">
    <cfRule type="cellIs" dxfId="2220" priority="70" stopIfTrue="1" operator="equal">
      <formula>"LS In"</formula>
    </cfRule>
    <cfRule type="cellIs" dxfId="2219" priority="71" stopIfTrue="1" operator="equal">
      <formula>"LS Out"</formula>
    </cfRule>
  </conditionalFormatting>
  <conditionalFormatting sqref="J685:P685">
    <cfRule type="cellIs" dxfId="2218" priority="69" stopIfTrue="1" operator="equal">
      <formula>""</formula>
    </cfRule>
  </conditionalFormatting>
  <conditionalFormatting sqref="Q685">
    <cfRule type="cellIs" dxfId="2217" priority="67" stopIfTrue="1" operator="equal">
      <formula>""</formula>
    </cfRule>
    <cfRule type="cellIs" dxfId="2216" priority="68" stopIfTrue="1" operator="equal">
      <formula>"-"</formula>
    </cfRule>
  </conditionalFormatting>
  <conditionalFormatting sqref="F685">
    <cfRule type="cellIs" dxfId="2215" priority="52" stopIfTrue="1" operator="equal">
      <formula>"DRAFTCR"</formula>
    </cfRule>
    <cfRule type="cellIs" dxfId="2214" priority="53" stopIfTrue="1" operator="equal">
      <formula>"TS OR TR COVER"</formula>
    </cfRule>
    <cfRule type="cellIs" dxfId="2213" priority="54" stopIfTrue="1" operator="equal">
      <formula>"DRAFT TR"</formula>
    </cfRule>
    <cfRule type="cellIs" dxfId="2212" priority="55" stopIfTrue="1" operator="equal">
      <formula>"DRAFT TS"</formula>
    </cfRule>
    <cfRule type="cellIs" dxfId="2211" priority="56" stopIfTrue="1" operator="equal">
      <formula>"SID revised"</formula>
    </cfRule>
    <cfRule type="cellIs" dxfId="2210" priority="57" stopIfTrue="1" operator="equal">
      <formula>"WID revised"</formula>
    </cfRule>
    <cfRule type="cellIs" dxfId="2209" priority="58" stopIfTrue="1" operator="equal">
      <formula>"CR pack"</formula>
    </cfRule>
    <cfRule type="cellIs" dxfId="2208" priority="59" stopIfTrue="1" operator="equal">
      <formula>"WI SUMMARY"</formula>
    </cfRule>
    <cfRule type="cellIs" dxfId="2207" priority="60" stopIfTrue="1" operator="equal">
      <formula>"pCR"</formula>
    </cfRule>
    <cfRule type="cellIs" dxfId="2206" priority="61" stopIfTrue="1" operator="equal">
      <formula>"P-CR"</formula>
    </cfRule>
    <cfRule type="cellIs" dxfId="2205" priority="62" stopIfTrue="1" operator="equal">
      <formula>"LS out"</formula>
    </cfRule>
    <cfRule type="cellIs" dxfId="2204" priority="63" stopIfTrue="1" operator="equal">
      <formula>"WID new"</formula>
    </cfRule>
    <cfRule type="cellIs" dxfId="2203" priority="64" stopIfTrue="1" operator="equal">
      <formula>"SID new"</formula>
    </cfRule>
    <cfRule type="cellIs" dxfId="2202" priority="65" stopIfTrue="1" operator="equal">
      <formula>"LS In"</formula>
    </cfRule>
    <cfRule type="cellIs" dxfId="2201" priority="66" stopIfTrue="1" operator="equal">
      <formula>"CR"</formula>
    </cfRule>
  </conditionalFormatting>
  <conditionalFormatting sqref="O685">
    <cfRule type="cellIs" dxfId="2200" priority="50" stopIfTrue="1" operator="equal">
      <formula>"LS In"</formula>
    </cfRule>
    <cfRule type="cellIs" dxfId="2199" priority="51" stopIfTrue="1" operator="equal">
      <formula>"LS Out"</formula>
    </cfRule>
  </conditionalFormatting>
  <conditionalFormatting sqref="J685:P685">
    <cfRule type="cellIs" dxfId="2198" priority="49" stopIfTrue="1" operator="equal">
      <formula>""</formula>
    </cfRule>
  </conditionalFormatting>
  <conditionalFormatting sqref="Q685">
    <cfRule type="cellIs" dxfId="2197" priority="47" stopIfTrue="1" operator="equal">
      <formula>""</formula>
    </cfRule>
    <cfRule type="cellIs" dxfId="2196" priority="48" stopIfTrue="1" operator="equal">
      <formula>"-"</formula>
    </cfRule>
  </conditionalFormatting>
  <conditionalFormatting sqref="O685">
    <cfRule type="cellIs" dxfId="2195" priority="45" stopIfTrue="1" operator="equal">
      <formula>"LS In"</formula>
    </cfRule>
    <cfRule type="cellIs" dxfId="2194" priority="46" stopIfTrue="1" operator="equal">
      <formula>"LS Out"</formula>
    </cfRule>
  </conditionalFormatting>
  <conditionalFormatting sqref="J685:P685">
    <cfRule type="cellIs" dxfId="2193" priority="44" stopIfTrue="1" operator="equal">
      <formula>""</formula>
    </cfRule>
  </conditionalFormatting>
  <conditionalFormatting sqref="Q685">
    <cfRule type="cellIs" dxfId="2192" priority="42" stopIfTrue="1" operator="equal">
      <formula>""</formula>
    </cfRule>
    <cfRule type="cellIs" dxfId="2191" priority="43" stopIfTrue="1" operator="equal">
      <formula>"-"</formula>
    </cfRule>
  </conditionalFormatting>
  <conditionalFormatting sqref="O685">
    <cfRule type="cellIs" dxfId="2190" priority="40" stopIfTrue="1" operator="equal">
      <formula>"LS In"</formula>
    </cfRule>
    <cfRule type="cellIs" dxfId="2189" priority="41" stopIfTrue="1" operator="equal">
      <formula>"LS Out"</formula>
    </cfRule>
  </conditionalFormatting>
  <conditionalFormatting sqref="J685:P685">
    <cfRule type="cellIs" dxfId="2188" priority="39" stopIfTrue="1" operator="equal">
      <formula>""</formula>
    </cfRule>
  </conditionalFormatting>
  <conditionalFormatting sqref="Q685">
    <cfRule type="cellIs" dxfId="2187" priority="37" stopIfTrue="1" operator="equal">
      <formula>""</formula>
    </cfRule>
    <cfRule type="cellIs" dxfId="2186" priority="38" stopIfTrue="1" operator="equal">
      <formula>"-"</formula>
    </cfRule>
  </conditionalFormatting>
  <conditionalFormatting sqref="F685">
    <cfRule type="cellIs" dxfId="2185" priority="22" stopIfTrue="1" operator="equal">
      <formula>"DRAFTCR"</formula>
    </cfRule>
    <cfRule type="cellIs" dxfId="2184" priority="23" stopIfTrue="1" operator="equal">
      <formula>"TS OR TR COVER"</formula>
    </cfRule>
    <cfRule type="cellIs" dxfId="2183" priority="24" stopIfTrue="1" operator="equal">
      <formula>"DRAFT TR"</formula>
    </cfRule>
    <cfRule type="cellIs" dxfId="2182" priority="25" stopIfTrue="1" operator="equal">
      <formula>"DRAFT TS"</formula>
    </cfRule>
    <cfRule type="cellIs" dxfId="2181" priority="26" stopIfTrue="1" operator="equal">
      <formula>"SID revised"</formula>
    </cfRule>
    <cfRule type="cellIs" dxfId="2180" priority="27" stopIfTrue="1" operator="equal">
      <formula>"WID revised"</formula>
    </cfRule>
    <cfRule type="cellIs" dxfId="2179" priority="28" stopIfTrue="1" operator="equal">
      <formula>"CR pack"</formula>
    </cfRule>
    <cfRule type="cellIs" dxfId="2178" priority="29" stopIfTrue="1" operator="equal">
      <formula>"WI SUMMARY"</formula>
    </cfRule>
    <cfRule type="cellIs" dxfId="2177" priority="30" stopIfTrue="1" operator="equal">
      <formula>"pCR"</formula>
    </cfRule>
    <cfRule type="cellIs" dxfId="2176" priority="31" stopIfTrue="1" operator="equal">
      <formula>"P-CR"</formula>
    </cfRule>
    <cfRule type="cellIs" dxfId="2175" priority="32" stopIfTrue="1" operator="equal">
      <formula>"LS out"</formula>
    </cfRule>
    <cfRule type="cellIs" dxfId="2174" priority="33" stopIfTrue="1" operator="equal">
      <formula>"WID new"</formula>
    </cfRule>
    <cfRule type="cellIs" dxfId="2173" priority="34" stopIfTrue="1" operator="equal">
      <formula>"SID new"</formula>
    </cfRule>
    <cfRule type="cellIs" dxfId="2172" priority="35" stopIfTrue="1" operator="equal">
      <formula>"LS In"</formula>
    </cfRule>
    <cfRule type="cellIs" dxfId="2171" priority="36" stopIfTrue="1" operator="equal">
      <formula>"CR"</formula>
    </cfRule>
  </conditionalFormatting>
  <conditionalFormatting sqref="O685">
    <cfRule type="cellIs" dxfId="2170" priority="20" stopIfTrue="1" operator="equal">
      <formula>"LS In"</formula>
    </cfRule>
    <cfRule type="cellIs" dxfId="2169" priority="21" stopIfTrue="1" operator="equal">
      <formula>"LS Out"</formula>
    </cfRule>
  </conditionalFormatting>
  <conditionalFormatting sqref="J685:P685">
    <cfRule type="cellIs" dxfId="2168" priority="19" stopIfTrue="1" operator="equal">
      <formula>""</formula>
    </cfRule>
  </conditionalFormatting>
  <conditionalFormatting sqref="Q685">
    <cfRule type="cellIs" dxfId="2167" priority="17" stopIfTrue="1" operator="equal">
      <formula>""</formula>
    </cfRule>
    <cfRule type="cellIs" dxfId="2166" priority="18" stopIfTrue="1" operator="equal">
      <formula>"-"</formula>
    </cfRule>
  </conditionalFormatting>
  <conditionalFormatting sqref="O685">
    <cfRule type="cellIs" dxfId="2165" priority="15" stopIfTrue="1" operator="equal">
      <formula>"LS In"</formula>
    </cfRule>
    <cfRule type="cellIs" dxfId="2164" priority="16" stopIfTrue="1" operator="equal">
      <formula>"LS Out"</formula>
    </cfRule>
  </conditionalFormatting>
  <conditionalFormatting sqref="J685:P685">
    <cfRule type="cellIs" dxfId="2163" priority="14" stopIfTrue="1" operator="equal">
      <formula>""</formula>
    </cfRule>
  </conditionalFormatting>
  <conditionalFormatting sqref="Q685">
    <cfRule type="cellIs" dxfId="2162" priority="12" stopIfTrue="1" operator="equal">
      <formula>""</formula>
    </cfRule>
    <cfRule type="cellIs" dxfId="2161" priority="13" stopIfTrue="1" operator="equal">
      <formula>"-"</formula>
    </cfRule>
  </conditionalFormatting>
  <conditionalFormatting sqref="O685">
    <cfRule type="cellIs" dxfId="2160" priority="10" stopIfTrue="1" operator="equal">
      <formula>"LS In"</formula>
    </cfRule>
    <cfRule type="cellIs" dxfId="2159" priority="11" stopIfTrue="1" operator="equal">
      <formula>"LS Out"</formula>
    </cfRule>
  </conditionalFormatting>
  <conditionalFormatting sqref="J685:P685">
    <cfRule type="cellIs" dxfId="2158" priority="9" stopIfTrue="1" operator="equal">
      <formula>""</formula>
    </cfRule>
  </conditionalFormatting>
  <conditionalFormatting sqref="Q685">
    <cfRule type="cellIs" dxfId="2157" priority="7" stopIfTrue="1" operator="equal">
      <formula>""</formula>
    </cfRule>
    <cfRule type="cellIs" dxfId="2156" priority="8" stopIfTrue="1" operator="equal">
      <formula>"-"</formula>
    </cfRule>
  </conditionalFormatting>
  <conditionalFormatting sqref="O685">
    <cfRule type="cellIs" dxfId="2155" priority="5" stopIfTrue="1" operator="equal">
      <formula>"LS In"</formula>
    </cfRule>
    <cfRule type="cellIs" dxfId="2154" priority="6" stopIfTrue="1" operator="equal">
      <formula>"LS Out"</formula>
    </cfRule>
  </conditionalFormatting>
  <conditionalFormatting sqref="J685:P685">
    <cfRule type="cellIs" dxfId="2153" priority="4" stopIfTrue="1" operator="equal">
      <formula>""</formula>
    </cfRule>
  </conditionalFormatting>
  <conditionalFormatting sqref="Q685">
    <cfRule type="cellIs" dxfId="2152" priority="2" stopIfTrue="1" operator="equal">
      <formula>""</formula>
    </cfRule>
    <cfRule type="cellIs" dxfId="2151" priority="3" stopIfTrue="1" operator="equal">
      <formula>"-"</formula>
    </cfRule>
  </conditionalFormatting>
  <conditionalFormatting sqref="S454">
    <cfRule type="cellIs" dxfId="2150" priority="1" stopIfTrue="1" operator="not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F4960-9F7A-4814-9F5E-0753541393DD}">
  <sheetPr codeName="Sheet6"/>
  <dimension ref="A1:HR379"/>
  <sheetViews>
    <sheetView zoomScale="80" zoomScaleNormal="80" workbookViewId="0">
      <pane ySplit="7" topLeftCell="A373" activePane="bottomLeft" state="frozenSplit"/>
      <selection pane="bottomLeft" activeCell="D380" sqref="D380"/>
    </sheetView>
  </sheetViews>
  <sheetFormatPr defaultRowHeight="12.75" x14ac:dyDescent="0.2"/>
  <cols>
    <col min="1" max="1" width="8" style="7" customWidth="1"/>
    <col min="2" max="2" width="5.85546875" style="8" customWidth="1"/>
    <col min="3" max="3" width="4.42578125" style="25" customWidth="1"/>
    <col min="4" max="4" width="8.85546875" style="24" customWidth="1"/>
    <col min="5" max="5" width="13.85546875" style="26" customWidth="1"/>
    <col min="6" max="6" width="12.140625" style="8" customWidth="1"/>
    <col min="7" max="7" width="12" style="8" customWidth="1"/>
    <col min="8" max="8" width="32.5703125" style="24" customWidth="1"/>
    <col min="9" max="9" width="16.85546875" style="24" customWidth="1"/>
    <col min="10" max="10" width="7.7109375" style="26" customWidth="1"/>
    <col min="11" max="11" width="6" style="8" customWidth="1"/>
    <col min="12" max="12" width="6.28515625" style="8" customWidth="1"/>
    <col min="13" max="13" width="3.85546875" style="8" customWidth="1"/>
    <col min="14" max="14" width="6.28515625" style="9" customWidth="1"/>
    <col min="15" max="15" width="7.7109375" style="9" customWidth="1"/>
    <col min="16" max="16" width="16.42578125" style="8" customWidth="1"/>
    <col min="17" max="17" width="27.140625" style="8" customWidth="1"/>
    <col min="18" max="18" width="50.28515625" style="7" customWidth="1"/>
    <col min="19" max="19" width="19.28515625" style="7" customWidth="1"/>
    <col min="20" max="20" width="11.28515625" style="104" customWidth="1"/>
    <col min="21" max="22" width="8.140625" style="7" customWidth="1"/>
    <col min="23" max="23" width="11.140625" style="7" customWidth="1"/>
    <col min="24" max="24" width="9.5703125" style="94" bestFit="1" customWidth="1"/>
    <col min="25" max="25" width="11.5703125" style="7" customWidth="1"/>
    <col min="26" max="26" width="9.5703125" style="7" bestFit="1" customWidth="1"/>
    <col min="27" max="28" width="9.140625" style="7"/>
    <col min="29" max="29" width="10.42578125" style="7" customWidth="1"/>
    <col min="30" max="16384" width="9.140625" style="7"/>
  </cols>
  <sheetData>
    <row r="1" spans="1:226" ht="16.5" x14ac:dyDescent="0.2">
      <c r="D1" s="68" t="s">
        <v>12</v>
      </c>
      <c r="P1" s="57" t="s">
        <v>174</v>
      </c>
      <c r="Q1" s="57" t="s">
        <v>2814</v>
      </c>
      <c r="R1" s="57" t="s">
        <v>2815</v>
      </c>
      <c r="S1" s="57" t="s">
        <v>2816</v>
      </c>
      <c r="HR1" s="39"/>
    </row>
    <row r="2" spans="1:226" ht="16.5" thickBot="1" x14ac:dyDescent="0.25">
      <c r="A2" s="211" t="s">
        <v>250</v>
      </c>
      <c r="B2" s="212"/>
      <c r="C2" s="212"/>
      <c r="D2" s="212"/>
      <c r="E2" s="213"/>
      <c r="F2" s="152"/>
      <c r="G2" s="152"/>
      <c r="H2" s="153" t="str">
        <f>"List of Temporary Documents - TSG SA meeting " &amp; A9</f>
        <v>List of Temporary Documents - TSG SA meeting SP-87E</v>
      </c>
      <c r="I2" s="154"/>
      <c r="J2" s="155"/>
      <c r="K2" s="156"/>
      <c r="L2" s="151"/>
      <c r="Q2" s="86" t="s">
        <v>66</v>
      </c>
      <c r="R2" s="57" t="s">
        <v>2817</v>
      </c>
    </row>
    <row r="3" spans="1:226" s="14" customFormat="1" ht="39.75" customHeight="1" thickTop="1" x14ac:dyDescent="0.2">
      <c r="A3" s="10" t="str">
        <f ca="1">"First Doc: Meeting " &amp; INDIRECT("A"&amp;$A$4)</f>
        <v>First Doc: Meeting Available</v>
      </c>
      <c r="B3" s="11" t="s">
        <v>10</v>
      </c>
      <c r="C3" s="12" t="s">
        <v>15</v>
      </c>
      <c r="D3" s="90" t="s">
        <v>196</v>
      </c>
      <c r="E3" s="1" t="s">
        <v>197</v>
      </c>
      <c r="F3" s="1" t="s">
        <v>198</v>
      </c>
      <c r="G3" s="1" t="s">
        <v>246</v>
      </c>
      <c r="H3" s="1" t="s">
        <v>247</v>
      </c>
      <c r="I3" s="160" t="s">
        <v>23</v>
      </c>
      <c r="J3" s="161" t="s">
        <v>22</v>
      </c>
      <c r="K3" s="162" t="s">
        <v>36</v>
      </c>
      <c r="L3" s="29" t="s">
        <v>55</v>
      </c>
      <c r="M3" s="30"/>
      <c r="N3" s="163" t="s">
        <v>57</v>
      </c>
      <c r="O3" s="30" t="s">
        <v>34</v>
      </c>
      <c r="P3" s="31" t="s">
        <v>58</v>
      </c>
      <c r="Q3" s="84" t="s">
        <v>66</v>
      </c>
      <c r="R3" s="77" t="str">
        <f ca="1">"SUBMISSION DEADLINES " &amp; INDIRECT("A"&amp;$A$4)</f>
        <v>SUBMISSION DEADLINES Available</v>
      </c>
      <c r="S3" s="13" t="s">
        <v>9</v>
      </c>
      <c r="T3" s="105"/>
      <c r="X3" s="95"/>
    </row>
    <row r="4" spans="1:226" ht="21" customHeight="1" x14ac:dyDescent="0.2">
      <c r="A4" s="28">
        <v>82</v>
      </c>
      <c r="B4" s="15" t="s">
        <v>62</v>
      </c>
      <c r="C4" s="158" t="s">
        <v>16</v>
      </c>
      <c r="D4" s="159">
        <f ca="1">COUNTA(INDIRECT("H"&amp;$A$4):H1804)</f>
        <v>298</v>
      </c>
      <c r="E4" s="74">
        <f ca="1">COUNTIF(INDIRECT("A"&amp;$A$4):INDIRECT("A"&amp;$A$6),"Available")</f>
        <v>281</v>
      </c>
      <c r="F4" s="75">
        <f ca="1">COUNTIF(INDIRECT("C"&amp;$A$4):INDIRECT("C"&amp;SUM(A4,D4)-1),"")</f>
        <v>0</v>
      </c>
      <c r="G4" s="33">
        <f ca="1">COUNTA(INDIRECT("S"&amp;$A$4):INDIRECT("S"&amp;$A$6))</f>
        <v>281</v>
      </c>
      <c r="H4" s="180" t="str">
        <f ca="1">"WID NEW: "&amp; COUNTIF(INDIRECT("F"&amp;$A$4):INDIRECT("F"&amp;$A$6),"WID NEW") &amp;" / SID NEW: " &amp; COUNTIF(INDIRECT("F"&amp;$A$4):INDIRECT("F"&amp;$A$6),"SID NEW")</f>
        <v>WID NEW: 26 / SID NEW: 8</v>
      </c>
      <c r="I4" s="34">
        <f ca="1">COUNTIF(INDIRECT("F"&amp;$A$4):INDIRECT("F"&amp;$A$6),"LS IN")</f>
        <v>46</v>
      </c>
      <c r="J4" s="56">
        <f ca="1">COUNTIF(INDIRECT("F"&amp;$A$4):INDIRECT("F"&amp;$A$6),"LS OUT")</f>
        <v>5</v>
      </c>
      <c r="K4" s="37">
        <f ca="1">COUNTIF(INDIRECT("F"&amp;$A$4):INDIRECT("F"&amp;$A$6),"P-CR")</f>
        <v>0</v>
      </c>
      <c r="L4" s="35">
        <f ca="1">COUNTIF(INDIRECT("C"&amp;$A$4):INDIRECT("C"&amp;$A$6),"W")</f>
        <v>17</v>
      </c>
      <c r="M4" s="32"/>
      <c r="N4" s="33">
        <f ca="1">COUNTIF(INDIRECT("F"&amp;$A$4):INDIRECT("F"&amp;$A$6),"CR")</f>
        <v>11</v>
      </c>
      <c r="O4" s="36">
        <f ca="1">COUNTIF(INDIRECT("F"&amp;$A$4):INDIRECT("F"&amp;$A$6),"[CR]")</f>
        <v>6</v>
      </c>
      <c r="P4" s="38">
        <f ca="1">D4-G4-L4</f>
        <v>0</v>
      </c>
      <c r="Q4" s="69" t="str">
        <f ca="1">"Next Doc: SP-" &amp; SUM(A5+D4)</f>
        <v>Next Doc: SP-200299</v>
      </c>
      <c r="R4" s="183" t="s">
        <v>2636</v>
      </c>
      <c r="S4" s="6">
        <f ca="1">COUNTIF(INDIRECT("S"&amp;$A$4):INDIRECT("S"&amp;$A$6),"FOR E-MAIL APPROVAL")</f>
        <v>0</v>
      </c>
      <c r="T4" s="7"/>
    </row>
    <row r="5" spans="1:226" ht="17.25" customHeight="1" thickBot="1" x14ac:dyDescent="0.25">
      <c r="A5" s="28" t="str">
        <f ca="1">RIGHT(INDIRECT("E"&amp;$A$4),6)</f>
        <v>200001</v>
      </c>
      <c r="B5" s="16" t="s">
        <v>61</v>
      </c>
      <c r="C5" s="17" t="s">
        <v>33</v>
      </c>
      <c r="D5" s="91">
        <f ca="1">SUM(E9:E59)+D6-L4</f>
        <v>247</v>
      </c>
      <c r="E5" s="49">
        <f ca="1">COUNTIF(INDIRECT("C"&amp;$A$4):C3505,"Y")</f>
        <v>281</v>
      </c>
      <c r="F5" s="18"/>
      <c r="G5" s="18"/>
      <c r="H5" s="181" t="str">
        <f ca="1">"WID REV: "&amp; COUNTIF(INDIRECT("F"&amp;$A$4):INDIRECT("F"&amp;$A$6),"WID revised") &amp;" / SID REV: " &amp; COUNTIF(INDIRECT("F"&amp;$A$4):INDIRECT("F"&amp;$A$6),"SID Revised")</f>
        <v>WID REV: 4 / SID REV: 13</v>
      </c>
      <c r="I5" s="19"/>
      <c r="J5" s="19"/>
      <c r="K5" s="20"/>
      <c r="L5" s="20"/>
      <c r="M5" s="21"/>
      <c r="N5" s="21"/>
      <c r="O5" s="22"/>
      <c r="P5" s="23"/>
      <c r="Q5" s="36" t="s">
        <v>66</v>
      </c>
      <c r="R5" s="183" t="s">
        <v>2637</v>
      </c>
      <c r="S5" s="47" t="str">
        <f ca="1">"Not handled: "&amp;COUNTIF(INDIRECT("S"&amp;$A$4):INDIRECT("S"&amp;$A$6),"Not handled")</f>
        <v>Not handled: 0</v>
      </c>
      <c r="T5" s="106"/>
    </row>
    <row r="6" spans="1:226" ht="27" customHeight="1" thickTop="1" thickBot="1" x14ac:dyDescent="0.25">
      <c r="A6" s="179">
        <f ca="1">SUM(A4,D4)</f>
        <v>380</v>
      </c>
      <c r="B6" s="16" t="s">
        <v>63</v>
      </c>
      <c r="C6" s="24" t="s">
        <v>48</v>
      </c>
      <c r="D6" s="92">
        <f ca="1">COUNTIF(INDIRECT("D"&amp;$A$4):D3199,"*,*")</f>
        <v>0</v>
      </c>
      <c r="F6" s="26"/>
      <c r="G6" s="61"/>
      <c r="H6" s="182"/>
      <c r="I6" s="59"/>
      <c r="J6" s="25"/>
      <c r="K6" s="59"/>
      <c r="L6" s="60"/>
      <c r="M6" s="60"/>
      <c r="N6" s="60"/>
      <c r="O6" s="62"/>
      <c r="P6" s="25"/>
      <c r="Q6" s="86" t="s">
        <v>66</v>
      </c>
      <c r="R6" s="78" t="s">
        <v>66</v>
      </c>
      <c r="T6" s="187" t="str">
        <f ca="1">"Reply LS: " &amp; COUNTIF(INDIRECT("U"&amp;$A$4):INDIRECT("U"&amp;$A$6),"REPLY OPEN")</f>
        <v>Reply LS: 0</v>
      </c>
      <c r="U6" s="89" t="s">
        <v>117</v>
      </c>
      <c r="V6" s="88" t="s">
        <v>168</v>
      </c>
      <c r="W6" s="93" t="s">
        <v>68</v>
      </c>
    </row>
    <row r="7" spans="1:226" s="27" customFormat="1" ht="13.5" thickBot="1" x14ac:dyDescent="0.25">
      <c r="A7" s="2" t="s">
        <v>54</v>
      </c>
      <c r="B7" s="3" t="s">
        <v>17</v>
      </c>
      <c r="C7" s="2" t="s">
        <v>40</v>
      </c>
      <c r="D7" s="2" t="s">
        <v>41</v>
      </c>
      <c r="E7" s="2" t="s">
        <v>42</v>
      </c>
      <c r="F7" s="2" t="s">
        <v>43</v>
      </c>
      <c r="G7" s="2" t="s">
        <v>19</v>
      </c>
      <c r="H7" s="2" t="s">
        <v>71</v>
      </c>
      <c r="I7" s="2" t="s">
        <v>45</v>
      </c>
      <c r="J7" s="2" t="s">
        <v>46</v>
      </c>
      <c r="K7" s="2" t="s">
        <v>47</v>
      </c>
      <c r="L7" s="2" t="s">
        <v>48</v>
      </c>
      <c r="M7" s="2" t="s">
        <v>49</v>
      </c>
      <c r="N7" s="2" t="s">
        <v>50</v>
      </c>
      <c r="O7" s="2" t="s">
        <v>51</v>
      </c>
      <c r="P7" s="2" t="s">
        <v>52</v>
      </c>
      <c r="Q7" s="2" t="s">
        <v>21</v>
      </c>
      <c r="R7" s="3" t="s">
        <v>38</v>
      </c>
      <c r="S7" s="3" t="s">
        <v>59</v>
      </c>
      <c r="T7" s="3" t="s">
        <v>118</v>
      </c>
      <c r="U7" s="27">
        <f ca="1">COUNTA(INDIRECT("U"&amp;$A$4):INDIRECT("U"&amp;$A$6))</f>
        <v>5</v>
      </c>
      <c r="V7" s="27">
        <f ca="1">COUNTA(INDIRECT("V"&amp;$A$4):INDIRECT("V"&amp;$A$6))</f>
        <v>199</v>
      </c>
      <c r="X7" s="96"/>
    </row>
    <row r="8" spans="1:226" s="27" customFormat="1" ht="34.5" customHeight="1" x14ac:dyDescent="0.2">
      <c r="A8" s="55" t="s">
        <v>66</v>
      </c>
      <c r="B8" s="50" t="s">
        <v>60</v>
      </c>
      <c r="C8" s="5" t="s">
        <v>14</v>
      </c>
      <c r="D8" s="112" t="s">
        <v>12</v>
      </c>
      <c r="E8" s="51" t="s">
        <v>32</v>
      </c>
      <c r="F8" s="114" t="s">
        <v>68</v>
      </c>
      <c r="G8" s="40" t="s">
        <v>39</v>
      </c>
      <c r="H8" s="115" t="s">
        <v>69</v>
      </c>
      <c r="I8" s="52" t="s">
        <v>39</v>
      </c>
      <c r="J8" s="58" t="s">
        <v>60</v>
      </c>
      <c r="K8" s="53" t="s">
        <v>60</v>
      </c>
      <c r="L8" s="53" t="s">
        <v>60</v>
      </c>
      <c r="M8" s="53" t="s">
        <v>60</v>
      </c>
      <c r="N8" s="53" t="s">
        <v>60</v>
      </c>
      <c r="O8" s="53" t="s">
        <v>60</v>
      </c>
      <c r="P8" s="53" t="s">
        <v>60</v>
      </c>
      <c r="Q8" s="80" t="s">
        <v>191</v>
      </c>
      <c r="R8" s="81" t="s">
        <v>425</v>
      </c>
      <c r="S8" s="4" t="s">
        <v>60</v>
      </c>
      <c r="T8" s="103"/>
      <c r="X8" s="96"/>
    </row>
    <row r="9" spans="1:226" s="27" customFormat="1" ht="22.5" x14ac:dyDescent="0.2">
      <c r="A9" s="109" t="s">
        <v>2632</v>
      </c>
      <c r="B9" s="110" t="s">
        <v>131</v>
      </c>
      <c r="C9" s="111" t="s">
        <v>14</v>
      </c>
      <c r="D9" s="130" t="s">
        <v>14</v>
      </c>
      <c r="E9" s="113">
        <f ca="1">COUNTIF(INDIRECT("D"&amp;$A$4):D2146,INDIRECT("D"&amp;ROW()))</f>
        <v>0</v>
      </c>
      <c r="F9" s="123" t="s">
        <v>339</v>
      </c>
      <c r="G9" s="124" t="s">
        <v>39</v>
      </c>
      <c r="H9" s="125" t="s">
        <v>3025</v>
      </c>
      <c r="I9" s="195"/>
      <c r="J9" s="116" t="s">
        <v>60</v>
      </c>
      <c r="K9" s="117" t="s">
        <v>60</v>
      </c>
      <c r="L9" s="117" t="s">
        <v>60</v>
      </c>
      <c r="M9" s="117" t="s">
        <v>60</v>
      </c>
      <c r="N9" s="117" t="s">
        <v>60</v>
      </c>
      <c r="O9" s="117" t="s">
        <v>60</v>
      </c>
      <c r="P9" s="118" t="s">
        <v>60</v>
      </c>
      <c r="Q9" s="119"/>
      <c r="R9" s="108" t="s">
        <v>60</v>
      </c>
      <c r="S9" s="120" t="s">
        <v>60</v>
      </c>
      <c r="T9" s="103"/>
      <c r="X9" s="94" t="str">
        <f>IF(ISNONTEXT(D9),"" &amp; D9 &amp;"",T(D9))</f>
        <v>---</v>
      </c>
      <c r="Y9" s="97" t="str">
        <f t="shared" ref="Y9:Y72" si="0">F9</f>
        <v>Georg</v>
      </c>
    </row>
    <row r="10" spans="1:226" s="27" customFormat="1" ht="22.5" x14ac:dyDescent="0.2">
      <c r="A10" s="121" t="str">
        <f t="shared" ref="A10:A73" si="1">A9</f>
        <v>SP-87E</v>
      </c>
      <c r="B10" s="110" t="s">
        <v>131</v>
      </c>
      <c r="C10" s="111" t="s">
        <v>14</v>
      </c>
      <c r="D10" s="130" t="s">
        <v>14</v>
      </c>
      <c r="E10" s="113">
        <f ca="1">COUNTIF(INDIRECT("D"&amp;$A$4):D2147,INDIRECT("D"&amp;ROW()))</f>
        <v>0</v>
      </c>
      <c r="F10" s="123" t="s">
        <v>339</v>
      </c>
      <c r="G10" s="124" t="s">
        <v>39</v>
      </c>
      <c r="H10" s="125" t="s">
        <v>3025</v>
      </c>
      <c r="I10" s="195"/>
      <c r="J10" s="116" t="s">
        <v>60</v>
      </c>
      <c r="K10" s="117" t="s">
        <v>60</v>
      </c>
      <c r="L10" s="117" t="s">
        <v>60</v>
      </c>
      <c r="M10" s="117" t="s">
        <v>60</v>
      </c>
      <c r="N10" s="117" t="s">
        <v>60</v>
      </c>
      <c r="O10" s="117" t="s">
        <v>60</v>
      </c>
      <c r="P10" s="127" t="s">
        <v>60</v>
      </c>
      <c r="Q10" s="119"/>
      <c r="R10" s="108" t="s">
        <v>60</v>
      </c>
      <c r="S10" s="128" t="s">
        <v>60</v>
      </c>
      <c r="T10" s="103"/>
      <c r="X10" s="94" t="str">
        <f>IF(ISNONTEXT(D10),"" &amp; D10 &amp;"",T(D10))</f>
        <v>---</v>
      </c>
      <c r="Y10" s="97" t="str">
        <f t="shared" si="0"/>
        <v>Georg</v>
      </c>
    </row>
    <row r="11" spans="1:226" s="27" customFormat="1" ht="33.75" x14ac:dyDescent="0.2">
      <c r="A11" s="121" t="str">
        <f t="shared" si="1"/>
        <v>SP-87E</v>
      </c>
      <c r="B11" s="110" t="s">
        <v>131</v>
      </c>
      <c r="C11" s="111" t="s">
        <v>14</v>
      </c>
      <c r="D11" s="130">
        <v>1</v>
      </c>
      <c r="E11" s="113">
        <f ca="1">COUNTIF(INDIRECT("D"&amp;$A$4):D2148,INDIRECT("D"&amp;ROW()))</f>
        <v>0</v>
      </c>
      <c r="F11" s="123" t="s">
        <v>339</v>
      </c>
      <c r="G11" s="124" t="s">
        <v>39</v>
      </c>
      <c r="H11" s="125" t="s">
        <v>2634</v>
      </c>
      <c r="I11" s="195" t="s">
        <v>2633</v>
      </c>
      <c r="J11" s="116" t="s">
        <v>60</v>
      </c>
      <c r="K11" s="117" t="s">
        <v>60</v>
      </c>
      <c r="L11" s="117" t="s">
        <v>60</v>
      </c>
      <c r="M11" s="117" t="s">
        <v>60</v>
      </c>
      <c r="N11" s="117" t="s">
        <v>60</v>
      </c>
      <c r="O11" s="117" t="s">
        <v>60</v>
      </c>
      <c r="P11" s="127" t="s">
        <v>60</v>
      </c>
      <c r="Q11" s="119"/>
      <c r="R11" s="108" t="s">
        <v>60</v>
      </c>
      <c r="S11" s="128" t="s">
        <v>60</v>
      </c>
      <c r="T11" s="103"/>
      <c r="X11" s="94" t="str">
        <f t="shared" ref="X11:X74" si="2">IF(ISNONTEXT(D11),"" &amp; D11 &amp;"",T(D11))</f>
        <v>1</v>
      </c>
      <c r="Y11" s="97" t="str">
        <f t="shared" si="0"/>
        <v>Georg</v>
      </c>
    </row>
    <row r="12" spans="1:226" s="27" customFormat="1" ht="239.25" customHeight="1" x14ac:dyDescent="0.2">
      <c r="A12" s="121" t="str">
        <f t="shared" si="1"/>
        <v>SP-87E</v>
      </c>
      <c r="B12" s="110" t="s">
        <v>131</v>
      </c>
      <c r="C12" s="111" t="s">
        <v>14</v>
      </c>
      <c r="D12" s="130">
        <v>1.3</v>
      </c>
      <c r="E12" s="113">
        <f ca="1">COUNTIF(INDIRECT("D"&amp;$A$4):D2149,INDIRECT("D"&amp;ROW()))</f>
        <v>0</v>
      </c>
      <c r="F12" s="123" t="s">
        <v>339</v>
      </c>
      <c r="G12" s="124" t="s">
        <v>39</v>
      </c>
      <c r="H12" s="125" t="s">
        <v>392</v>
      </c>
      <c r="I12" s="195"/>
      <c r="J12" s="116" t="s">
        <v>60</v>
      </c>
      <c r="K12" s="117" t="s">
        <v>60</v>
      </c>
      <c r="L12" s="117" t="s">
        <v>60</v>
      </c>
      <c r="M12" s="117" t="s">
        <v>60</v>
      </c>
      <c r="N12" s="117" t="s">
        <v>60</v>
      </c>
      <c r="O12" s="117" t="s">
        <v>60</v>
      </c>
      <c r="P12" s="127" t="s">
        <v>60</v>
      </c>
      <c r="Q12" s="214" t="s">
        <v>121</v>
      </c>
      <c r="R12" s="215"/>
      <c r="S12" s="128" t="s">
        <v>60</v>
      </c>
      <c r="T12" s="103"/>
      <c r="X12" s="94" t="str">
        <f t="shared" si="2"/>
        <v>1.3</v>
      </c>
      <c r="Y12" s="97" t="str">
        <f t="shared" si="0"/>
        <v>Georg</v>
      </c>
    </row>
    <row r="13" spans="1:226" s="27" customFormat="1" ht="69.75" customHeight="1" x14ac:dyDescent="0.2">
      <c r="A13" s="121" t="str">
        <f t="shared" si="1"/>
        <v>SP-87E</v>
      </c>
      <c r="B13" s="110" t="s">
        <v>131</v>
      </c>
      <c r="C13" s="111" t="s">
        <v>14</v>
      </c>
      <c r="D13" s="130">
        <v>1.4</v>
      </c>
      <c r="E13" s="113">
        <f ca="1">COUNTIF(INDIRECT("D"&amp;$A$4):D2150,INDIRECT("D"&amp;ROW()))</f>
        <v>1</v>
      </c>
      <c r="F13" s="123" t="s">
        <v>339</v>
      </c>
      <c r="G13" s="124" t="s">
        <v>39</v>
      </c>
      <c r="H13" s="125" t="s">
        <v>148</v>
      </c>
      <c r="I13" s="195"/>
      <c r="J13" s="116" t="s">
        <v>60</v>
      </c>
      <c r="K13" s="117" t="s">
        <v>60</v>
      </c>
      <c r="L13" s="117" t="s">
        <v>60</v>
      </c>
      <c r="M13" s="117" t="s">
        <v>60</v>
      </c>
      <c r="N13" s="117" t="s">
        <v>60</v>
      </c>
      <c r="O13" s="117" t="s">
        <v>60</v>
      </c>
      <c r="P13" s="127" t="s">
        <v>60</v>
      </c>
      <c r="Q13" s="108"/>
      <c r="R13" s="108" t="s">
        <v>60</v>
      </c>
      <c r="S13" s="128"/>
      <c r="T13" s="103"/>
      <c r="X13" s="94" t="str">
        <f t="shared" si="2"/>
        <v>1.4</v>
      </c>
      <c r="Y13" s="97" t="str">
        <f t="shared" si="0"/>
        <v>Georg</v>
      </c>
    </row>
    <row r="14" spans="1:226" s="27" customFormat="1" ht="22.5" x14ac:dyDescent="0.2">
      <c r="A14" s="121" t="str">
        <f t="shared" si="1"/>
        <v>SP-87E</v>
      </c>
      <c r="B14" s="110" t="s">
        <v>131</v>
      </c>
      <c r="C14" s="111" t="s">
        <v>14</v>
      </c>
      <c r="D14" s="130">
        <v>2</v>
      </c>
      <c r="E14" s="113">
        <f ca="1">COUNTIF(INDIRECT("D"&amp;$A$4):D2151,INDIRECT("D"&amp;ROW()))</f>
        <v>0</v>
      </c>
      <c r="F14" s="123" t="s">
        <v>339</v>
      </c>
      <c r="G14" s="124" t="s">
        <v>39</v>
      </c>
      <c r="H14" s="125" t="s">
        <v>395</v>
      </c>
      <c r="I14" s="195"/>
      <c r="J14" s="116" t="s">
        <v>60</v>
      </c>
      <c r="K14" s="117" t="s">
        <v>60</v>
      </c>
      <c r="L14" s="117" t="s">
        <v>60</v>
      </c>
      <c r="M14" s="117" t="s">
        <v>60</v>
      </c>
      <c r="N14" s="117" t="s">
        <v>60</v>
      </c>
      <c r="O14" s="117" t="s">
        <v>60</v>
      </c>
      <c r="P14" s="127" t="s">
        <v>60</v>
      </c>
      <c r="Q14" s="108"/>
      <c r="R14" s="108" t="s">
        <v>60</v>
      </c>
      <c r="S14" s="128"/>
      <c r="T14" s="103"/>
      <c r="X14" s="94" t="str">
        <f t="shared" si="2"/>
        <v>2</v>
      </c>
      <c r="Y14" s="97" t="str">
        <f t="shared" si="0"/>
        <v>Georg</v>
      </c>
    </row>
    <row r="15" spans="1:226" s="27" customFormat="1" ht="31.5" x14ac:dyDescent="0.2">
      <c r="A15" s="121" t="str">
        <f t="shared" si="1"/>
        <v>SP-87E</v>
      </c>
      <c r="B15" s="110" t="s">
        <v>131</v>
      </c>
      <c r="C15" s="111" t="s">
        <v>14</v>
      </c>
      <c r="D15" s="130">
        <v>2.1</v>
      </c>
      <c r="E15" s="113">
        <f ca="1">COUNTIF(INDIRECT("D"&amp;$A$4):D2152,INDIRECT("D"&amp;ROW()))</f>
        <v>27</v>
      </c>
      <c r="F15" s="123" t="s">
        <v>339</v>
      </c>
      <c r="G15" s="124" t="s">
        <v>39</v>
      </c>
      <c r="H15" s="125" t="s">
        <v>2651</v>
      </c>
      <c r="I15" s="195"/>
      <c r="J15" s="116" t="s">
        <v>60</v>
      </c>
      <c r="K15" s="117" t="s">
        <v>60</v>
      </c>
      <c r="L15" s="117" t="s">
        <v>60</v>
      </c>
      <c r="M15" s="117" t="s">
        <v>60</v>
      </c>
      <c r="N15" s="117" t="s">
        <v>60</v>
      </c>
      <c r="O15" s="117" t="s">
        <v>60</v>
      </c>
      <c r="P15" s="127" t="s">
        <v>60</v>
      </c>
      <c r="Q15" s="108"/>
      <c r="R15" s="108" t="s">
        <v>60</v>
      </c>
      <c r="S15" s="128"/>
      <c r="T15" s="103"/>
      <c r="X15" s="94" t="str">
        <f t="shared" si="2"/>
        <v>2.1</v>
      </c>
      <c r="Y15" s="97" t="str">
        <f t="shared" si="0"/>
        <v>Georg</v>
      </c>
    </row>
    <row r="16" spans="1:226" s="27" customFormat="1" ht="78.75" x14ac:dyDescent="0.2">
      <c r="A16" s="121" t="str">
        <f t="shared" si="1"/>
        <v>SP-87E</v>
      </c>
      <c r="B16" s="110" t="s">
        <v>131</v>
      </c>
      <c r="C16" s="111" t="s">
        <v>14</v>
      </c>
      <c r="D16" s="130">
        <v>2.2000000000000002</v>
      </c>
      <c r="E16" s="113">
        <f ca="1">COUNTIF(INDIRECT("D"&amp;$A$4):D2153,INDIRECT("D"&amp;ROW()))</f>
        <v>33</v>
      </c>
      <c r="F16" s="123" t="s">
        <v>339</v>
      </c>
      <c r="G16" s="124" t="s">
        <v>39</v>
      </c>
      <c r="H16" s="125" t="s">
        <v>2652</v>
      </c>
      <c r="I16" s="195"/>
      <c r="J16" s="116" t="s">
        <v>60</v>
      </c>
      <c r="K16" s="117" t="s">
        <v>60</v>
      </c>
      <c r="L16" s="117" t="s">
        <v>60</v>
      </c>
      <c r="M16" s="117" t="s">
        <v>60</v>
      </c>
      <c r="N16" s="117" t="s">
        <v>60</v>
      </c>
      <c r="O16" s="117" t="s">
        <v>60</v>
      </c>
      <c r="P16" s="127" t="s">
        <v>60</v>
      </c>
      <c r="Q16" s="108"/>
      <c r="R16" s="108" t="s">
        <v>60</v>
      </c>
      <c r="S16" s="128"/>
      <c r="T16" s="103"/>
      <c r="X16" s="94" t="str">
        <f t="shared" si="2"/>
        <v>2.2</v>
      </c>
      <c r="Y16" s="97" t="str">
        <f t="shared" si="0"/>
        <v>Georg</v>
      </c>
    </row>
    <row r="17" spans="1:25" s="27" customFormat="1" ht="56.25" x14ac:dyDescent="0.2">
      <c r="A17" s="121" t="str">
        <f t="shared" si="1"/>
        <v>SP-87E</v>
      </c>
      <c r="B17" s="110" t="s">
        <v>131</v>
      </c>
      <c r="C17" s="111" t="s">
        <v>14</v>
      </c>
      <c r="D17" s="130">
        <v>4</v>
      </c>
      <c r="E17" s="113">
        <f ca="1">COUNTIF(INDIRECT("D"&amp;$A$4):D2154,INDIRECT("D"&amp;ROW()))</f>
        <v>0</v>
      </c>
      <c r="F17" s="123" t="s">
        <v>339</v>
      </c>
      <c r="G17" s="124" t="s">
        <v>39</v>
      </c>
      <c r="H17" s="125" t="s">
        <v>401</v>
      </c>
      <c r="I17" s="195" t="s">
        <v>2638</v>
      </c>
      <c r="J17" s="116" t="s">
        <v>60</v>
      </c>
      <c r="K17" s="117" t="s">
        <v>60</v>
      </c>
      <c r="L17" s="117" t="s">
        <v>60</v>
      </c>
      <c r="M17" s="117" t="s">
        <v>60</v>
      </c>
      <c r="N17" s="117" t="s">
        <v>60</v>
      </c>
      <c r="O17" s="117" t="s">
        <v>60</v>
      </c>
      <c r="P17" s="127" t="s">
        <v>60</v>
      </c>
      <c r="Q17" s="108"/>
      <c r="R17" s="108" t="s">
        <v>60</v>
      </c>
      <c r="S17" s="128"/>
      <c r="T17" s="103"/>
      <c r="X17" s="94" t="str">
        <f t="shared" si="2"/>
        <v>4</v>
      </c>
      <c r="Y17" s="97" t="str">
        <f t="shared" si="0"/>
        <v>Georg</v>
      </c>
    </row>
    <row r="18" spans="1:25" s="27" customFormat="1" ht="22.5" x14ac:dyDescent="0.2">
      <c r="A18" s="121" t="str">
        <f t="shared" si="1"/>
        <v>SP-87E</v>
      </c>
      <c r="B18" s="110" t="s">
        <v>131</v>
      </c>
      <c r="C18" s="111" t="s">
        <v>14</v>
      </c>
      <c r="D18" s="130">
        <v>4.0999999999999996</v>
      </c>
      <c r="E18" s="113">
        <f ca="1">COUNTIF(INDIRECT("D"&amp;$A$4):D2155,INDIRECT("D"&amp;ROW()))</f>
        <v>1</v>
      </c>
      <c r="F18" s="123" t="s">
        <v>339</v>
      </c>
      <c r="G18" s="124" t="s">
        <v>39</v>
      </c>
      <c r="H18" s="125" t="s">
        <v>402</v>
      </c>
      <c r="I18" s="195"/>
      <c r="J18" s="116" t="s">
        <v>60</v>
      </c>
      <c r="K18" s="117" t="s">
        <v>60</v>
      </c>
      <c r="L18" s="117" t="s">
        <v>60</v>
      </c>
      <c r="M18" s="117" t="s">
        <v>60</v>
      </c>
      <c r="N18" s="117" t="s">
        <v>60</v>
      </c>
      <c r="O18" s="117" t="s">
        <v>60</v>
      </c>
      <c r="P18" s="127" t="s">
        <v>60</v>
      </c>
      <c r="Q18" s="108"/>
      <c r="R18" s="108" t="s">
        <v>60</v>
      </c>
      <c r="S18" s="128"/>
      <c r="T18" s="103"/>
      <c r="X18" s="94" t="str">
        <f t="shared" si="2"/>
        <v>4.1</v>
      </c>
      <c r="Y18" s="97" t="str">
        <f t="shared" si="0"/>
        <v>Georg</v>
      </c>
    </row>
    <row r="19" spans="1:25" s="27" customFormat="1" ht="22.5" x14ac:dyDescent="0.2">
      <c r="A19" s="121" t="str">
        <f t="shared" si="1"/>
        <v>SP-87E</v>
      </c>
      <c r="B19" s="110" t="s">
        <v>131</v>
      </c>
      <c r="C19" s="111" t="s">
        <v>14</v>
      </c>
      <c r="D19" s="130">
        <v>4.2</v>
      </c>
      <c r="E19" s="113">
        <f ca="1">COUNTIF(INDIRECT("D"&amp;$A$4):D2156,INDIRECT("D"&amp;ROW()))</f>
        <v>1</v>
      </c>
      <c r="F19" s="123" t="s">
        <v>339</v>
      </c>
      <c r="G19" s="124" t="s">
        <v>39</v>
      </c>
      <c r="H19" s="125" t="s">
        <v>403</v>
      </c>
      <c r="I19" s="195"/>
      <c r="J19" s="116" t="s">
        <v>60</v>
      </c>
      <c r="K19" s="117" t="s">
        <v>60</v>
      </c>
      <c r="L19" s="117" t="s">
        <v>60</v>
      </c>
      <c r="M19" s="117" t="s">
        <v>60</v>
      </c>
      <c r="N19" s="117" t="s">
        <v>60</v>
      </c>
      <c r="O19" s="117" t="s">
        <v>60</v>
      </c>
      <c r="P19" s="127" t="s">
        <v>60</v>
      </c>
      <c r="Q19" s="108"/>
      <c r="R19" s="108" t="s">
        <v>60</v>
      </c>
      <c r="S19" s="128"/>
      <c r="T19" s="103"/>
      <c r="X19" s="94" t="str">
        <f t="shared" si="2"/>
        <v>4.2</v>
      </c>
      <c r="Y19" s="97" t="str">
        <f t="shared" si="0"/>
        <v>Georg</v>
      </c>
    </row>
    <row r="20" spans="1:25" s="27" customFormat="1" ht="22.5" x14ac:dyDescent="0.2">
      <c r="A20" s="121" t="str">
        <f t="shared" si="1"/>
        <v>SP-87E</v>
      </c>
      <c r="B20" s="110" t="s">
        <v>131</v>
      </c>
      <c r="C20" s="111" t="s">
        <v>14</v>
      </c>
      <c r="D20" s="130">
        <v>4.3</v>
      </c>
      <c r="E20" s="113">
        <f ca="1">COUNTIF(INDIRECT("D"&amp;$A$4):D2157,INDIRECT("D"&amp;ROW()))</f>
        <v>1</v>
      </c>
      <c r="F20" s="123" t="s">
        <v>339</v>
      </c>
      <c r="G20" s="124" t="s">
        <v>39</v>
      </c>
      <c r="H20" s="125" t="s">
        <v>404</v>
      </c>
      <c r="I20" s="196"/>
      <c r="J20" s="116" t="s">
        <v>60</v>
      </c>
      <c r="K20" s="117" t="s">
        <v>60</v>
      </c>
      <c r="L20" s="117" t="s">
        <v>60</v>
      </c>
      <c r="M20" s="117" t="s">
        <v>60</v>
      </c>
      <c r="N20" s="117" t="s">
        <v>60</v>
      </c>
      <c r="O20" s="117" t="s">
        <v>60</v>
      </c>
      <c r="P20" s="127" t="s">
        <v>60</v>
      </c>
      <c r="Q20" s="108"/>
      <c r="R20" s="108" t="s">
        <v>60</v>
      </c>
      <c r="S20" s="128"/>
      <c r="T20" s="103"/>
      <c r="X20" s="94" t="str">
        <f t="shared" si="2"/>
        <v>4.3</v>
      </c>
      <c r="Y20" s="97" t="str">
        <f t="shared" si="0"/>
        <v>Georg</v>
      </c>
    </row>
    <row r="21" spans="1:25" s="27" customFormat="1" ht="22.5" x14ac:dyDescent="0.2">
      <c r="A21" s="121" t="str">
        <f t="shared" si="1"/>
        <v>SP-87E</v>
      </c>
      <c r="B21" s="110" t="s">
        <v>131</v>
      </c>
      <c r="C21" s="111" t="s">
        <v>14</v>
      </c>
      <c r="D21" s="130">
        <v>4.4000000000000004</v>
      </c>
      <c r="E21" s="113">
        <f ca="1">COUNTIF(INDIRECT("D"&amp;$A$4):D2158,INDIRECT("D"&amp;ROW()))</f>
        <v>1</v>
      </c>
      <c r="F21" s="123" t="s">
        <v>339</v>
      </c>
      <c r="G21" s="124" t="s">
        <v>39</v>
      </c>
      <c r="H21" s="125" t="s">
        <v>405</v>
      </c>
      <c r="I21" s="196"/>
      <c r="J21" s="116" t="s">
        <v>60</v>
      </c>
      <c r="K21" s="117" t="s">
        <v>60</v>
      </c>
      <c r="L21" s="117" t="s">
        <v>60</v>
      </c>
      <c r="M21" s="117" t="s">
        <v>60</v>
      </c>
      <c r="N21" s="117" t="s">
        <v>60</v>
      </c>
      <c r="O21" s="117" t="s">
        <v>60</v>
      </c>
      <c r="P21" s="127" t="s">
        <v>60</v>
      </c>
      <c r="Q21" s="108"/>
      <c r="R21" s="108" t="s">
        <v>60</v>
      </c>
      <c r="S21" s="128"/>
      <c r="T21" s="103"/>
      <c r="X21" s="94" t="str">
        <f t="shared" si="2"/>
        <v>4.4</v>
      </c>
      <c r="Y21" s="97" t="str">
        <f t="shared" si="0"/>
        <v>Georg</v>
      </c>
    </row>
    <row r="22" spans="1:25" s="27" customFormat="1" ht="22.5" x14ac:dyDescent="0.2">
      <c r="A22" s="121" t="str">
        <f t="shared" si="1"/>
        <v>SP-87E</v>
      </c>
      <c r="B22" s="110" t="s">
        <v>131</v>
      </c>
      <c r="C22" s="111" t="s">
        <v>14</v>
      </c>
      <c r="D22" s="130">
        <v>4.5</v>
      </c>
      <c r="E22" s="113">
        <f ca="1">COUNTIF(INDIRECT("D"&amp;$A$4):D2159,INDIRECT("D"&amp;ROW()))</f>
        <v>1</v>
      </c>
      <c r="F22" s="123" t="s">
        <v>339</v>
      </c>
      <c r="G22" s="124" t="s">
        <v>39</v>
      </c>
      <c r="H22" s="125" t="s">
        <v>406</v>
      </c>
      <c r="I22" s="196"/>
      <c r="J22" s="116" t="s">
        <v>60</v>
      </c>
      <c r="K22" s="117" t="s">
        <v>60</v>
      </c>
      <c r="L22" s="117" t="s">
        <v>60</v>
      </c>
      <c r="M22" s="117" t="s">
        <v>60</v>
      </c>
      <c r="N22" s="117" t="s">
        <v>60</v>
      </c>
      <c r="O22" s="117" t="s">
        <v>60</v>
      </c>
      <c r="P22" s="127" t="s">
        <v>60</v>
      </c>
      <c r="Q22" s="108"/>
      <c r="R22" s="108" t="s">
        <v>60</v>
      </c>
      <c r="S22" s="128"/>
      <c r="T22" s="103"/>
      <c r="X22" s="94" t="str">
        <f t="shared" si="2"/>
        <v>4.5</v>
      </c>
      <c r="Y22" s="97" t="str">
        <f t="shared" si="0"/>
        <v>Georg</v>
      </c>
    </row>
    <row r="23" spans="1:25" s="27" customFormat="1" ht="22.5" x14ac:dyDescent="0.2">
      <c r="A23" s="121" t="str">
        <f t="shared" si="1"/>
        <v>SP-87E</v>
      </c>
      <c r="B23" s="110" t="s">
        <v>131</v>
      </c>
      <c r="C23" s="111" t="s">
        <v>14</v>
      </c>
      <c r="D23" s="130">
        <v>4.5999999999999996</v>
      </c>
      <c r="E23" s="113">
        <f ca="1">COUNTIF(INDIRECT("D"&amp;$A$4):D2160,INDIRECT("D"&amp;ROW()))</f>
        <v>1</v>
      </c>
      <c r="F23" s="123" t="s">
        <v>339</v>
      </c>
      <c r="G23" s="124" t="s">
        <v>39</v>
      </c>
      <c r="H23" s="125" t="s">
        <v>407</v>
      </c>
      <c r="I23" s="196"/>
      <c r="J23" s="116" t="s">
        <v>60</v>
      </c>
      <c r="K23" s="117" t="s">
        <v>60</v>
      </c>
      <c r="L23" s="117" t="s">
        <v>60</v>
      </c>
      <c r="M23" s="117" t="s">
        <v>60</v>
      </c>
      <c r="N23" s="117" t="s">
        <v>60</v>
      </c>
      <c r="O23" s="117" t="s">
        <v>60</v>
      </c>
      <c r="P23" s="127" t="s">
        <v>60</v>
      </c>
      <c r="Q23" s="108"/>
      <c r="R23" s="108" t="s">
        <v>60</v>
      </c>
      <c r="S23" s="128"/>
      <c r="T23" s="103"/>
      <c r="X23" s="94" t="str">
        <f t="shared" si="2"/>
        <v>4.6</v>
      </c>
      <c r="Y23" s="97" t="str">
        <f t="shared" si="0"/>
        <v>Georg</v>
      </c>
    </row>
    <row r="24" spans="1:25" s="27" customFormat="1" ht="45" x14ac:dyDescent="0.2">
      <c r="A24" s="121" t="str">
        <f t="shared" si="1"/>
        <v>SP-87E</v>
      </c>
      <c r="B24" s="110" t="s">
        <v>131</v>
      </c>
      <c r="C24" s="111" t="s">
        <v>14</v>
      </c>
      <c r="D24" s="130">
        <v>4.7</v>
      </c>
      <c r="E24" s="113">
        <f ca="1">COUNTIF(INDIRECT("D"&amp;$A$4):D2161,INDIRECT("D"&amp;ROW()))</f>
        <v>0</v>
      </c>
      <c r="F24" s="123" t="s">
        <v>339</v>
      </c>
      <c r="G24" s="124" t="s">
        <v>39</v>
      </c>
      <c r="H24" s="125" t="s">
        <v>974</v>
      </c>
      <c r="I24" s="195" t="s">
        <v>3024</v>
      </c>
      <c r="J24" s="116" t="s">
        <v>60</v>
      </c>
      <c r="K24" s="117" t="s">
        <v>60</v>
      </c>
      <c r="L24" s="117" t="s">
        <v>60</v>
      </c>
      <c r="M24" s="117" t="s">
        <v>60</v>
      </c>
      <c r="N24" s="117" t="s">
        <v>60</v>
      </c>
      <c r="O24" s="117" t="s">
        <v>60</v>
      </c>
      <c r="P24" s="127" t="s">
        <v>60</v>
      </c>
      <c r="Q24" s="108"/>
      <c r="R24" s="108" t="s">
        <v>60</v>
      </c>
      <c r="S24" s="128"/>
      <c r="T24" s="103"/>
      <c r="X24" s="94" t="str">
        <f t="shared" si="2"/>
        <v>4.7</v>
      </c>
      <c r="Y24" s="97" t="str">
        <f t="shared" si="0"/>
        <v>Georg</v>
      </c>
    </row>
    <row r="25" spans="1:25" s="27" customFormat="1" ht="22.5" x14ac:dyDescent="0.2">
      <c r="A25" s="121" t="str">
        <f t="shared" si="1"/>
        <v>SP-87E</v>
      </c>
      <c r="B25" s="110" t="s">
        <v>131</v>
      </c>
      <c r="C25" s="111" t="s">
        <v>14</v>
      </c>
      <c r="D25" s="130">
        <v>4.8</v>
      </c>
      <c r="E25" s="113">
        <f ca="1">COUNTIF(INDIRECT("D"&amp;$A$4):D2162,INDIRECT("D"&amp;ROW()))</f>
        <v>1</v>
      </c>
      <c r="F25" s="123" t="s">
        <v>339</v>
      </c>
      <c r="G25" s="124" t="s">
        <v>39</v>
      </c>
      <c r="H25" s="125" t="s">
        <v>408</v>
      </c>
      <c r="I25" s="195"/>
      <c r="J25" s="116" t="s">
        <v>60</v>
      </c>
      <c r="K25" s="117" t="s">
        <v>60</v>
      </c>
      <c r="L25" s="117" t="s">
        <v>60</v>
      </c>
      <c r="M25" s="117" t="s">
        <v>60</v>
      </c>
      <c r="N25" s="117" t="s">
        <v>60</v>
      </c>
      <c r="O25" s="117" t="s">
        <v>60</v>
      </c>
      <c r="P25" s="127" t="s">
        <v>60</v>
      </c>
      <c r="Q25" s="108"/>
      <c r="R25" s="108" t="s">
        <v>60</v>
      </c>
      <c r="S25" s="128"/>
      <c r="T25" s="103"/>
      <c r="X25" s="94" t="str">
        <f t="shared" si="2"/>
        <v>4.8</v>
      </c>
      <c r="Y25" s="97" t="str">
        <f t="shared" si="0"/>
        <v>Georg</v>
      </c>
    </row>
    <row r="26" spans="1:25" s="27" customFormat="1" ht="47.25" x14ac:dyDescent="0.2">
      <c r="A26" s="121" t="str">
        <f t="shared" si="1"/>
        <v>SP-87E</v>
      </c>
      <c r="B26" s="110" t="s">
        <v>131</v>
      </c>
      <c r="C26" s="111" t="s">
        <v>14</v>
      </c>
      <c r="D26" s="130">
        <v>6</v>
      </c>
      <c r="E26" s="113">
        <f ca="1">COUNTIF(INDIRECT("D"&amp;$A$4):D2163,INDIRECT("D"&amp;ROW()))</f>
        <v>0</v>
      </c>
      <c r="F26" s="123" t="s">
        <v>339</v>
      </c>
      <c r="G26" s="124" t="s">
        <v>39</v>
      </c>
      <c r="H26" s="125" t="s">
        <v>413</v>
      </c>
      <c r="I26" s="195"/>
      <c r="J26" s="116" t="s">
        <v>60</v>
      </c>
      <c r="K26" s="117" t="s">
        <v>60</v>
      </c>
      <c r="L26" s="117" t="s">
        <v>60</v>
      </c>
      <c r="M26" s="117" t="s">
        <v>60</v>
      </c>
      <c r="N26" s="117" t="s">
        <v>60</v>
      </c>
      <c r="O26" s="117" t="s">
        <v>60</v>
      </c>
      <c r="P26" s="127" t="s">
        <v>60</v>
      </c>
      <c r="Q26" s="108"/>
      <c r="R26" s="108" t="s">
        <v>60</v>
      </c>
      <c r="S26" s="128"/>
      <c r="T26" s="103"/>
      <c r="X26" s="94" t="str">
        <f t="shared" si="2"/>
        <v>6</v>
      </c>
      <c r="Y26" s="97" t="str">
        <f t="shared" si="0"/>
        <v>Georg</v>
      </c>
    </row>
    <row r="27" spans="1:25" s="27" customFormat="1" ht="47.25" x14ac:dyDescent="0.2">
      <c r="A27" s="121" t="str">
        <f t="shared" si="1"/>
        <v>SP-87E</v>
      </c>
      <c r="B27" s="110" t="s">
        <v>131</v>
      </c>
      <c r="C27" s="111" t="s">
        <v>14</v>
      </c>
      <c r="D27" s="130">
        <v>6.1</v>
      </c>
      <c r="E27" s="113">
        <f ca="1">COUNTIF(INDIRECT("D"&amp;$A$4):D2164,INDIRECT("D"&amp;ROW()))</f>
        <v>10</v>
      </c>
      <c r="F27" s="123" t="s">
        <v>339</v>
      </c>
      <c r="G27" s="124" t="s">
        <v>39</v>
      </c>
      <c r="H27" s="125" t="s">
        <v>977</v>
      </c>
      <c r="I27" s="195"/>
      <c r="J27" s="116" t="s">
        <v>60</v>
      </c>
      <c r="K27" s="117" t="s">
        <v>60</v>
      </c>
      <c r="L27" s="117" t="s">
        <v>60</v>
      </c>
      <c r="M27" s="117" t="s">
        <v>60</v>
      </c>
      <c r="N27" s="117" t="s">
        <v>60</v>
      </c>
      <c r="O27" s="117" t="s">
        <v>60</v>
      </c>
      <c r="P27" s="127" t="s">
        <v>60</v>
      </c>
      <c r="Q27" s="108"/>
      <c r="R27" s="108" t="s">
        <v>60</v>
      </c>
      <c r="S27" s="128"/>
      <c r="T27" s="103"/>
      <c r="X27" s="94" t="str">
        <f t="shared" si="2"/>
        <v>6.1</v>
      </c>
      <c r="Y27" s="97" t="str">
        <f t="shared" si="0"/>
        <v>Georg</v>
      </c>
    </row>
    <row r="28" spans="1:25" s="27" customFormat="1" ht="63" x14ac:dyDescent="0.2">
      <c r="A28" s="121" t="str">
        <f t="shared" si="1"/>
        <v>SP-87E</v>
      </c>
      <c r="B28" s="110" t="s">
        <v>131</v>
      </c>
      <c r="C28" s="111" t="s">
        <v>14</v>
      </c>
      <c r="D28" s="130">
        <v>6.2</v>
      </c>
      <c r="E28" s="113">
        <f ca="1">COUNTIF(INDIRECT("D"&amp;$A$4):D2165,INDIRECT("D"&amp;ROW()))</f>
        <v>28</v>
      </c>
      <c r="F28" s="123" t="s">
        <v>339</v>
      </c>
      <c r="G28" s="124" t="s">
        <v>39</v>
      </c>
      <c r="H28" s="125" t="s">
        <v>978</v>
      </c>
      <c r="I28" s="195"/>
      <c r="J28" s="116" t="s">
        <v>60</v>
      </c>
      <c r="K28" s="117" t="s">
        <v>60</v>
      </c>
      <c r="L28" s="117" t="s">
        <v>60</v>
      </c>
      <c r="M28" s="117" t="s">
        <v>60</v>
      </c>
      <c r="N28" s="117" t="s">
        <v>60</v>
      </c>
      <c r="O28" s="117" t="s">
        <v>60</v>
      </c>
      <c r="P28" s="127" t="s">
        <v>60</v>
      </c>
      <c r="Q28" s="108"/>
      <c r="R28" s="108" t="s">
        <v>60</v>
      </c>
      <c r="S28" s="128"/>
      <c r="T28" s="103"/>
      <c r="X28" s="94" t="str">
        <f t="shared" si="2"/>
        <v>6.2</v>
      </c>
      <c r="Y28" s="97" t="str">
        <f t="shared" si="0"/>
        <v>Georg</v>
      </c>
    </row>
    <row r="29" spans="1:25" s="27" customFormat="1" ht="31.5" x14ac:dyDescent="0.2">
      <c r="A29" s="121" t="str">
        <f t="shared" si="1"/>
        <v>SP-87E</v>
      </c>
      <c r="B29" s="110" t="s">
        <v>131</v>
      </c>
      <c r="C29" s="111" t="s">
        <v>14</v>
      </c>
      <c r="D29" s="130">
        <v>6.3</v>
      </c>
      <c r="E29" s="113">
        <f ca="1">COUNTIF(INDIRECT("D"&amp;$A$4):D2166,INDIRECT("D"&amp;ROW()))</f>
        <v>8</v>
      </c>
      <c r="F29" s="123" t="s">
        <v>339</v>
      </c>
      <c r="G29" s="124" t="s">
        <v>39</v>
      </c>
      <c r="H29" s="125" t="s">
        <v>414</v>
      </c>
      <c r="I29" s="195"/>
      <c r="J29" s="116" t="s">
        <v>60</v>
      </c>
      <c r="K29" s="117" t="s">
        <v>60</v>
      </c>
      <c r="L29" s="117" t="s">
        <v>60</v>
      </c>
      <c r="M29" s="117" t="s">
        <v>60</v>
      </c>
      <c r="N29" s="117" t="s">
        <v>60</v>
      </c>
      <c r="O29" s="117" t="s">
        <v>60</v>
      </c>
      <c r="P29" s="127" t="s">
        <v>60</v>
      </c>
      <c r="Q29" s="108"/>
      <c r="R29" s="108" t="s">
        <v>60</v>
      </c>
      <c r="S29" s="128"/>
      <c r="T29" s="103"/>
      <c r="X29" s="94" t="str">
        <f t="shared" si="2"/>
        <v>6.3</v>
      </c>
      <c r="Y29" s="97" t="str">
        <f t="shared" si="0"/>
        <v>Georg</v>
      </c>
    </row>
    <row r="30" spans="1:25" s="27" customFormat="1" ht="31.5" x14ac:dyDescent="0.2">
      <c r="A30" s="121" t="str">
        <f t="shared" si="1"/>
        <v>SP-87E</v>
      </c>
      <c r="B30" s="110" t="s">
        <v>131</v>
      </c>
      <c r="C30" s="111" t="s">
        <v>14</v>
      </c>
      <c r="D30" s="130">
        <v>6.4</v>
      </c>
      <c r="E30" s="113">
        <f ca="1">COUNTIF(INDIRECT("D"&amp;$A$4):D2167,INDIRECT("D"&amp;ROW()))</f>
        <v>26</v>
      </c>
      <c r="F30" s="123" t="s">
        <v>339</v>
      </c>
      <c r="G30" s="124" t="s">
        <v>39</v>
      </c>
      <c r="H30" s="125" t="s">
        <v>415</v>
      </c>
      <c r="I30" s="195"/>
      <c r="J30" s="116" t="s">
        <v>60</v>
      </c>
      <c r="K30" s="117" t="s">
        <v>60</v>
      </c>
      <c r="L30" s="117" t="s">
        <v>60</v>
      </c>
      <c r="M30" s="117" t="s">
        <v>60</v>
      </c>
      <c r="N30" s="117" t="s">
        <v>60</v>
      </c>
      <c r="O30" s="117" t="s">
        <v>60</v>
      </c>
      <c r="P30" s="127" t="s">
        <v>60</v>
      </c>
      <c r="Q30" s="108"/>
      <c r="R30" s="108" t="s">
        <v>60</v>
      </c>
      <c r="S30" s="128"/>
      <c r="T30" s="103"/>
      <c r="X30" s="94" t="str">
        <f t="shared" si="2"/>
        <v>6.4</v>
      </c>
      <c r="Y30" s="97" t="str">
        <f t="shared" si="0"/>
        <v>Georg</v>
      </c>
    </row>
    <row r="31" spans="1:25" s="27" customFormat="1" ht="47.25" x14ac:dyDescent="0.2">
      <c r="A31" s="121" t="str">
        <f t="shared" si="1"/>
        <v>SP-87E</v>
      </c>
      <c r="B31" s="110" t="s">
        <v>131</v>
      </c>
      <c r="C31" s="111" t="s">
        <v>14</v>
      </c>
      <c r="D31" s="130">
        <v>6.5</v>
      </c>
      <c r="E31" s="113">
        <f ca="1">COUNTIF(INDIRECT("D"&amp;$A$4):D2168,INDIRECT("D"&amp;ROW()))</f>
        <v>16</v>
      </c>
      <c r="F31" s="123" t="s">
        <v>339</v>
      </c>
      <c r="G31" s="124" t="s">
        <v>39</v>
      </c>
      <c r="H31" s="125" t="s">
        <v>416</v>
      </c>
      <c r="I31" s="195"/>
      <c r="J31" s="116" t="s">
        <v>60</v>
      </c>
      <c r="K31" s="117" t="s">
        <v>60</v>
      </c>
      <c r="L31" s="117" t="s">
        <v>60</v>
      </c>
      <c r="M31" s="117" t="s">
        <v>60</v>
      </c>
      <c r="N31" s="117" t="s">
        <v>60</v>
      </c>
      <c r="O31" s="117" t="s">
        <v>60</v>
      </c>
      <c r="P31" s="127" t="s">
        <v>60</v>
      </c>
      <c r="Q31" s="108"/>
      <c r="R31" s="108" t="s">
        <v>60</v>
      </c>
      <c r="S31" s="128"/>
      <c r="T31" s="103"/>
      <c r="X31" s="94" t="str">
        <f t="shared" si="2"/>
        <v>6.5</v>
      </c>
      <c r="Y31" s="97" t="str">
        <f t="shared" si="0"/>
        <v>Georg</v>
      </c>
    </row>
    <row r="32" spans="1:25" s="27" customFormat="1" ht="31.5" x14ac:dyDescent="0.2">
      <c r="A32" s="121" t="str">
        <f t="shared" si="1"/>
        <v>SP-87E</v>
      </c>
      <c r="B32" s="110" t="s">
        <v>131</v>
      </c>
      <c r="C32" s="111" t="s">
        <v>14</v>
      </c>
      <c r="D32" s="130">
        <v>6.9</v>
      </c>
      <c r="E32" s="113">
        <f ca="1">COUNTIF(INDIRECT("D"&amp;$A$4):D2169,INDIRECT("D"&amp;ROW()))</f>
        <v>3</v>
      </c>
      <c r="F32" s="123" t="s">
        <v>339</v>
      </c>
      <c r="G32" s="124" t="s">
        <v>39</v>
      </c>
      <c r="H32" s="125" t="s">
        <v>417</v>
      </c>
      <c r="I32" s="195"/>
      <c r="J32" s="116" t="s">
        <v>60</v>
      </c>
      <c r="K32" s="117" t="s">
        <v>60</v>
      </c>
      <c r="L32" s="117" t="s">
        <v>60</v>
      </c>
      <c r="M32" s="117" t="s">
        <v>60</v>
      </c>
      <c r="N32" s="117" t="s">
        <v>60</v>
      </c>
      <c r="O32" s="117" t="s">
        <v>60</v>
      </c>
      <c r="P32" s="127" t="s">
        <v>60</v>
      </c>
      <c r="Q32" s="108"/>
      <c r="R32" s="108" t="s">
        <v>60</v>
      </c>
      <c r="S32" s="128"/>
      <c r="T32" s="103"/>
      <c r="X32" s="94" t="str">
        <f t="shared" si="2"/>
        <v>6.9</v>
      </c>
      <c r="Y32" s="97" t="str">
        <f t="shared" si="0"/>
        <v>Georg</v>
      </c>
    </row>
    <row r="33" spans="1:25" s="27" customFormat="1" ht="60" customHeight="1" x14ac:dyDescent="0.2">
      <c r="A33" s="121" t="str">
        <f t="shared" si="1"/>
        <v>SP-87E</v>
      </c>
      <c r="B33" s="110" t="s">
        <v>131</v>
      </c>
      <c r="C33" s="111" t="s">
        <v>14</v>
      </c>
      <c r="D33" s="130" t="s">
        <v>973</v>
      </c>
      <c r="E33" s="113">
        <f ca="1">COUNTIF(INDIRECT("D"&amp;$A$4):D2170,INDIRECT("D"&amp;ROW()))</f>
        <v>10</v>
      </c>
      <c r="F33" s="123" t="s">
        <v>339</v>
      </c>
      <c r="G33" s="124" t="s">
        <v>39</v>
      </c>
      <c r="H33" s="125" t="s">
        <v>418</v>
      </c>
      <c r="I33" s="195"/>
      <c r="J33" s="116" t="s">
        <v>60</v>
      </c>
      <c r="K33" s="117" t="s">
        <v>60</v>
      </c>
      <c r="L33" s="117" t="s">
        <v>60</v>
      </c>
      <c r="M33" s="117" t="s">
        <v>60</v>
      </c>
      <c r="N33" s="117" t="s">
        <v>60</v>
      </c>
      <c r="O33" s="117" t="s">
        <v>60</v>
      </c>
      <c r="P33" s="127" t="s">
        <v>60</v>
      </c>
      <c r="Q33" s="108"/>
      <c r="R33" s="108" t="s">
        <v>60</v>
      </c>
      <c r="S33" s="128"/>
      <c r="T33" s="103"/>
      <c r="X33" s="94" t="str">
        <f t="shared" si="2"/>
        <v>6.10</v>
      </c>
      <c r="Y33" s="97" t="str">
        <f t="shared" si="0"/>
        <v>Georg</v>
      </c>
    </row>
    <row r="34" spans="1:25" s="27" customFormat="1" ht="22.5" x14ac:dyDescent="0.2">
      <c r="A34" s="121" t="str">
        <f t="shared" si="1"/>
        <v>SP-87E</v>
      </c>
      <c r="B34" s="110" t="s">
        <v>131</v>
      </c>
      <c r="C34" s="111" t="s">
        <v>14</v>
      </c>
      <c r="D34" s="130">
        <v>7</v>
      </c>
      <c r="E34" s="113">
        <f ca="1">COUNTIF(INDIRECT("D"&amp;$A$4):D2171,INDIRECT("D"&amp;ROW()))</f>
        <v>0</v>
      </c>
      <c r="F34" s="123" t="s">
        <v>339</v>
      </c>
      <c r="G34" s="124" t="s">
        <v>39</v>
      </c>
      <c r="H34" s="125" t="s">
        <v>419</v>
      </c>
      <c r="I34" s="195"/>
      <c r="J34" s="116" t="s">
        <v>60</v>
      </c>
      <c r="K34" s="117" t="s">
        <v>60</v>
      </c>
      <c r="L34" s="117" t="s">
        <v>60</v>
      </c>
      <c r="M34" s="117" t="s">
        <v>60</v>
      </c>
      <c r="N34" s="117" t="s">
        <v>60</v>
      </c>
      <c r="O34" s="117" t="s">
        <v>60</v>
      </c>
      <c r="P34" s="127" t="s">
        <v>60</v>
      </c>
      <c r="Q34" s="108"/>
      <c r="R34" s="108" t="s">
        <v>60</v>
      </c>
      <c r="S34" s="128"/>
      <c r="T34" s="103"/>
      <c r="X34" s="94" t="str">
        <f t="shared" si="2"/>
        <v>7</v>
      </c>
      <c r="Y34" s="97" t="str">
        <f t="shared" si="0"/>
        <v>Georg</v>
      </c>
    </row>
    <row r="35" spans="1:25" s="27" customFormat="1" ht="57" customHeight="1" x14ac:dyDescent="0.2">
      <c r="A35" s="121" t="str">
        <f t="shared" si="1"/>
        <v>SP-87E</v>
      </c>
      <c r="B35" s="110" t="s">
        <v>131</v>
      </c>
      <c r="C35" s="111" t="s">
        <v>14</v>
      </c>
      <c r="D35" s="130">
        <v>7.1</v>
      </c>
      <c r="E35" s="113">
        <f ca="1">COUNTIF(INDIRECT("D"&amp;$A$4):D2172,INDIRECT("D"&amp;ROW()))</f>
        <v>5</v>
      </c>
      <c r="F35" s="123" t="s">
        <v>339</v>
      </c>
      <c r="G35" s="124" t="s">
        <v>39</v>
      </c>
      <c r="H35" s="125" t="s">
        <v>2689</v>
      </c>
      <c r="I35" s="195" t="s">
        <v>3023</v>
      </c>
      <c r="J35" s="116" t="s">
        <v>60</v>
      </c>
      <c r="K35" s="117" t="s">
        <v>60</v>
      </c>
      <c r="L35" s="117" t="s">
        <v>60</v>
      </c>
      <c r="M35" s="117" t="s">
        <v>60</v>
      </c>
      <c r="N35" s="117" t="s">
        <v>60</v>
      </c>
      <c r="O35" s="117" t="s">
        <v>60</v>
      </c>
      <c r="P35" s="127" t="s">
        <v>60</v>
      </c>
      <c r="Q35" s="108"/>
      <c r="R35" s="108" t="s">
        <v>60</v>
      </c>
      <c r="S35" s="128"/>
      <c r="T35" s="103"/>
      <c r="X35" s="94" t="str">
        <f t="shared" si="2"/>
        <v>7.1</v>
      </c>
      <c r="Y35" s="97" t="str">
        <f t="shared" si="0"/>
        <v>Georg</v>
      </c>
    </row>
    <row r="36" spans="1:25" s="27" customFormat="1" ht="22.5" x14ac:dyDescent="0.2">
      <c r="A36" s="121" t="str">
        <f t="shared" si="1"/>
        <v>SP-87E</v>
      </c>
      <c r="B36" s="110" t="s">
        <v>131</v>
      </c>
      <c r="C36" s="111" t="s">
        <v>14</v>
      </c>
      <c r="D36" s="130">
        <v>8</v>
      </c>
      <c r="E36" s="113">
        <f ca="1">COUNTIF(INDIRECT("D"&amp;$A$4):D2173,INDIRECT("D"&amp;ROW()))</f>
        <v>0</v>
      </c>
      <c r="F36" s="123" t="s">
        <v>339</v>
      </c>
      <c r="G36" s="124" t="s">
        <v>39</v>
      </c>
      <c r="H36" s="125" t="s">
        <v>986</v>
      </c>
      <c r="I36" s="195"/>
      <c r="J36" s="116" t="s">
        <v>60</v>
      </c>
      <c r="K36" s="117" t="s">
        <v>60</v>
      </c>
      <c r="L36" s="117" t="s">
        <v>60</v>
      </c>
      <c r="M36" s="117" t="s">
        <v>60</v>
      </c>
      <c r="N36" s="117" t="s">
        <v>60</v>
      </c>
      <c r="O36" s="117" t="s">
        <v>60</v>
      </c>
      <c r="P36" s="127" t="s">
        <v>60</v>
      </c>
      <c r="Q36" s="108"/>
      <c r="R36" s="108" t="s">
        <v>60</v>
      </c>
      <c r="S36" s="128"/>
      <c r="T36" s="103"/>
      <c r="X36" s="94" t="str">
        <f t="shared" si="2"/>
        <v>8</v>
      </c>
      <c r="Y36" s="97" t="str">
        <f t="shared" si="0"/>
        <v>Georg</v>
      </c>
    </row>
    <row r="37" spans="1:25" s="27" customFormat="1" ht="22.5" x14ac:dyDescent="0.2">
      <c r="A37" s="121" t="str">
        <f t="shared" si="1"/>
        <v>SP-87E</v>
      </c>
      <c r="B37" s="110" t="s">
        <v>131</v>
      </c>
      <c r="C37" s="111" t="s">
        <v>14</v>
      </c>
      <c r="D37" s="130">
        <v>9</v>
      </c>
      <c r="E37" s="113">
        <f ca="1">COUNTIF(INDIRECT("D"&amp;$A$4):D2174,INDIRECT("D"&amp;ROW()))</f>
        <v>0</v>
      </c>
      <c r="F37" s="123" t="s">
        <v>339</v>
      </c>
      <c r="G37" s="124" t="s">
        <v>39</v>
      </c>
      <c r="H37" s="125" t="s">
        <v>987</v>
      </c>
      <c r="I37" s="195"/>
      <c r="J37" s="116" t="s">
        <v>60</v>
      </c>
      <c r="K37" s="117" t="s">
        <v>60</v>
      </c>
      <c r="L37" s="117" t="s">
        <v>60</v>
      </c>
      <c r="M37" s="117" t="s">
        <v>60</v>
      </c>
      <c r="N37" s="117" t="s">
        <v>60</v>
      </c>
      <c r="O37" s="117" t="s">
        <v>60</v>
      </c>
      <c r="P37" s="127" t="s">
        <v>60</v>
      </c>
      <c r="Q37" s="108"/>
      <c r="R37" s="108" t="s">
        <v>60</v>
      </c>
      <c r="S37" s="128"/>
      <c r="T37" s="103"/>
      <c r="X37" s="94" t="str">
        <f t="shared" si="2"/>
        <v>9</v>
      </c>
      <c r="Y37" s="97" t="str">
        <f t="shared" si="0"/>
        <v>Georg</v>
      </c>
    </row>
    <row r="38" spans="1:25" s="27" customFormat="1" ht="22.5" x14ac:dyDescent="0.2">
      <c r="A38" s="121" t="str">
        <f t="shared" si="1"/>
        <v>SP-87E</v>
      </c>
      <c r="B38" s="110" t="s">
        <v>131</v>
      </c>
      <c r="C38" s="111" t="s">
        <v>14</v>
      </c>
      <c r="D38" s="130">
        <v>10</v>
      </c>
      <c r="E38" s="113">
        <f ca="1">COUNTIF(INDIRECT("D"&amp;$A$4):D2175,INDIRECT("D"&amp;ROW()))</f>
        <v>0</v>
      </c>
      <c r="F38" s="123" t="s">
        <v>339</v>
      </c>
      <c r="G38" s="124" t="s">
        <v>39</v>
      </c>
      <c r="H38" s="125" t="s">
        <v>988</v>
      </c>
      <c r="I38" s="195"/>
      <c r="J38" s="116" t="s">
        <v>60</v>
      </c>
      <c r="K38" s="117" t="s">
        <v>60</v>
      </c>
      <c r="L38" s="117" t="s">
        <v>60</v>
      </c>
      <c r="M38" s="117" t="s">
        <v>60</v>
      </c>
      <c r="N38" s="117" t="s">
        <v>60</v>
      </c>
      <c r="O38" s="117" t="s">
        <v>60</v>
      </c>
      <c r="P38" s="127" t="s">
        <v>60</v>
      </c>
      <c r="Q38" s="108"/>
      <c r="R38" s="108" t="s">
        <v>60</v>
      </c>
      <c r="S38" s="128"/>
      <c r="T38" s="103"/>
      <c r="X38" s="94" t="str">
        <f t="shared" si="2"/>
        <v>10</v>
      </c>
      <c r="Y38" s="97" t="str">
        <f t="shared" si="0"/>
        <v>Georg</v>
      </c>
    </row>
    <row r="39" spans="1:25" s="27" customFormat="1" ht="22.5" x14ac:dyDescent="0.2">
      <c r="A39" s="121" t="str">
        <f t="shared" si="1"/>
        <v>SP-87E</v>
      </c>
      <c r="B39" s="110" t="s">
        <v>131</v>
      </c>
      <c r="C39" s="111" t="s">
        <v>14</v>
      </c>
      <c r="D39" s="130">
        <v>11</v>
      </c>
      <c r="E39" s="113">
        <f ca="1">COUNTIF(INDIRECT("D"&amp;$A$4):D2176,INDIRECT("D"&amp;ROW()))</f>
        <v>0</v>
      </c>
      <c r="F39" s="123" t="s">
        <v>339</v>
      </c>
      <c r="G39" s="124" t="s">
        <v>39</v>
      </c>
      <c r="H39" s="125" t="s">
        <v>989</v>
      </c>
      <c r="I39" s="195"/>
      <c r="J39" s="116" t="s">
        <v>60</v>
      </c>
      <c r="K39" s="117" t="s">
        <v>60</v>
      </c>
      <c r="L39" s="117" t="s">
        <v>60</v>
      </c>
      <c r="M39" s="117" t="s">
        <v>60</v>
      </c>
      <c r="N39" s="117" t="s">
        <v>60</v>
      </c>
      <c r="O39" s="117" t="s">
        <v>60</v>
      </c>
      <c r="P39" s="127" t="s">
        <v>60</v>
      </c>
      <c r="Q39" s="108"/>
      <c r="R39" s="108" t="s">
        <v>60</v>
      </c>
      <c r="S39" s="128"/>
      <c r="T39" s="103"/>
      <c r="X39" s="94" t="str">
        <f t="shared" si="2"/>
        <v>11</v>
      </c>
      <c r="Y39" s="97" t="str">
        <f t="shared" si="0"/>
        <v>Georg</v>
      </c>
    </row>
    <row r="40" spans="1:25" s="27" customFormat="1" ht="22.5" x14ac:dyDescent="0.2">
      <c r="A40" s="121" t="str">
        <f t="shared" si="1"/>
        <v>SP-87E</v>
      </c>
      <c r="B40" s="110" t="s">
        <v>131</v>
      </c>
      <c r="C40" s="111" t="s">
        <v>14</v>
      </c>
      <c r="D40" s="130">
        <v>12</v>
      </c>
      <c r="E40" s="113">
        <f ca="1">COUNTIF(INDIRECT("D"&amp;$A$4):D2177,INDIRECT("D"&amp;ROW()))</f>
        <v>0</v>
      </c>
      <c r="F40" s="123" t="s">
        <v>339</v>
      </c>
      <c r="G40" s="124" t="s">
        <v>39</v>
      </c>
      <c r="H40" s="125" t="s">
        <v>990</v>
      </c>
      <c r="I40" s="195"/>
      <c r="J40" s="116" t="s">
        <v>60</v>
      </c>
      <c r="K40" s="117" t="s">
        <v>60</v>
      </c>
      <c r="L40" s="117" t="s">
        <v>60</v>
      </c>
      <c r="M40" s="117" t="s">
        <v>60</v>
      </c>
      <c r="N40" s="117" t="s">
        <v>60</v>
      </c>
      <c r="O40" s="117" t="s">
        <v>60</v>
      </c>
      <c r="P40" s="127" t="s">
        <v>60</v>
      </c>
      <c r="Q40" s="108"/>
      <c r="R40" s="108" t="s">
        <v>60</v>
      </c>
      <c r="S40" s="128"/>
      <c r="T40" s="103"/>
      <c r="X40" s="94" t="str">
        <f t="shared" si="2"/>
        <v>12</v>
      </c>
      <c r="Y40" s="97" t="str">
        <f t="shared" si="0"/>
        <v>Georg</v>
      </c>
    </row>
    <row r="41" spans="1:25" s="27" customFormat="1" ht="22.5" x14ac:dyDescent="0.2">
      <c r="A41" s="121" t="str">
        <f t="shared" si="1"/>
        <v>SP-87E</v>
      </c>
      <c r="B41" s="110" t="s">
        <v>131</v>
      </c>
      <c r="C41" s="111" t="s">
        <v>14</v>
      </c>
      <c r="D41" s="130">
        <v>13</v>
      </c>
      <c r="E41" s="113">
        <f ca="1">COUNTIF(INDIRECT("D"&amp;$A$4):D2178,INDIRECT("D"&amp;ROW()))</f>
        <v>0</v>
      </c>
      <c r="F41" s="123" t="s">
        <v>339</v>
      </c>
      <c r="G41" s="124" t="s">
        <v>39</v>
      </c>
      <c r="H41" s="125" t="s">
        <v>991</v>
      </c>
      <c r="I41" s="195"/>
      <c r="J41" s="116" t="s">
        <v>60</v>
      </c>
      <c r="K41" s="117" t="s">
        <v>60</v>
      </c>
      <c r="L41" s="117" t="s">
        <v>60</v>
      </c>
      <c r="M41" s="117" t="s">
        <v>60</v>
      </c>
      <c r="N41" s="117" t="s">
        <v>60</v>
      </c>
      <c r="O41" s="117" t="s">
        <v>60</v>
      </c>
      <c r="P41" s="127" t="s">
        <v>60</v>
      </c>
      <c r="Q41" s="108"/>
      <c r="R41" s="108" t="s">
        <v>60</v>
      </c>
      <c r="S41" s="128"/>
      <c r="T41" s="103"/>
      <c r="X41" s="94" t="str">
        <f t="shared" si="2"/>
        <v>13</v>
      </c>
      <c r="Y41" s="97" t="str">
        <f t="shared" si="0"/>
        <v>Georg</v>
      </c>
    </row>
    <row r="42" spans="1:25" s="27" customFormat="1" ht="22.5" x14ac:dyDescent="0.2">
      <c r="A42" s="121" t="str">
        <f t="shared" si="1"/>
        <v>SP-87E</v>
      </c>
      <c r="B42" s="110" t="s">
        <v>131</v>
      </c>
      <c r="C42" s="111" t="s">
        <v>14</v>
      </c>
      <c r="D42" s="130">
        <v>14</v>
      </c>
      <c r="E42" s="113">
        <f ca="1">COUNTIF(INDIRECT("D"&amp;$A$4):D2179,INDIRECT("D"&amp;ROW()))</f>
        <v>0</v>
      </c>
      <c r="F42" s="123" t="s">
        <v>339</v>
      </c>
      <c r="G42" s="124" t="s">
        <v>39</v>
      </c>
      <c r="H42" s="125" t="s">
        <v>261</v>
      </c>
      <c r="I42" s="195"/>
      <c r="J42" s="116" t="s">
        <v>60</v>
      </c>
      <c r="K42" s="117" t="s">
        <v>60</v>
      </c>
      <c r="L42" s="117" t="s">
        <v>60</v>
      </c>
      <c r="M42" s="117" t="s">
        <v>60</v>
      </c>
      <c r="N42" s="117" t="s">
        <v>60</v>
      </c>
      <c r="O42" s="117" t="s">
        <v>60</v>
      </c>
      <c r="P42" s="127" t="s">
        <v>60</v>
      </c>
      <c r="Q42" s="108"/>
      <c r="R42" s="108" t="s">
        <v>60</v>
      </c>
      <c r="S42" s="128"/>
      <c r="T42" s="103"/>
      <c r="X42" s="94" t="str">
        <f t="shared" si="2"/>
        <v>14</v>
      </c>
      <c r="Y42" s="97" t="str">
        <f t="shared" si="0"/>
        <v>Georg</v>
      </c>
    </row>
    <row r="43" spans="1:25" s="27" customFormat="1" ht="22.5" x14ac:dyDescent="0.2">
      <c r="A43" s="121" t="str">
        <f t="shared" si="1"/>
        <v>SP-87E</v>
      </c>
      <c r="B43" s="110" t="s">
        <v>131</v>
      </c>
      <c r="C43" s="111" t="s">
        <v>14</v>
      </c>
      <c r="D43" s="130">
        <v>15</v>
      </c>
      <c r="E43" s="113">
        <f ca="1">COUNTIF(INDIRECT("D"&amp;$A$4):D2180,INDIRECT("D"&amp;ROW()))</f>
        <v>13</v>
      </c>
      <c r="F43" s="123" t="s">
        <v>339</v>
      </c>
      <c r="G43" s="124" t="s">
        <v>39</v>
      </c>
      <c r="H43" s="125" t="s">
        <v>992</v>
      </c>
      <c r="I43" s="195"/>
      <c r="J43" s="116" t="s">
        <v>60</v>
      </c>
      <c r="K43" s="117" t="s">
        <v>60</v>
      </c>
      <c r="L43" s="117" t="s">
        <v>60</v>
      </c>
      <c r="M43" s="117" t="s">
        <v>60</v>
      </c>
      <c r="N43" s="117" t="s">
        <v>60</v>
      </c>
      <c r="O43" s="117" t="s">
        <v>60</v>
      </c>
      <c r="P43" s="127" t="s">
        <v>60</v>
      </c>
      <c r="Q43" s="108"/>
      <c r="R43" s="108" t="s">
        <v>60</v>
      </c>
      <c r="S43" s="128"/>
      <c r="T43" s="103"/>
      <c r="X43" s="94" t="str">
        <f t="shared" si="2"/>
        <v>15</v>
      </c>
      <c r="Y43" s="97" t="str">
        <f t="shared" si="0"/>
        <v>Georg</v>
      </c>
    </row>
    <row r="44" spans="1:25" s="27" customFormat="1" ht="22.5" x14ac:dyDescent="0.2">
      <c r="A44" s="121" t="str">
        <f t="shared" si="1"/>
        <v>SP-87E</v>
      </c>
      <c r="B44" s="110" t="s">
        <v>131</v>
      </c>
      <c r="C44" s="111" t="s">
        <v>14</v>
      </c>
      <c r="D44" s="130">
        <v>16</v>
      </c>
      <c r="E44" s="113">
        <f ca="1">COUNTIF(INDIRECT("D"&amp;$A$4):D2181,INDIRECT("D"&amp;ROW()))</f>
        <v>0</v>
      </c>
      <c r="F44" s="123" t="s">
        <v>339</v>
      </c>
      <c r="G44" s="124" t="s">
        <v>39</v>
      </c>
      <c r="H44" s="125" t="s">
        <v>993</v>
      </c>
      <c r="I44" s="195"/>
      <c r="J44" s="116" t="s">
        <v>60</v>
      </c>
      <c r="K44" s="117" t="s">
        <v>60</v>
      </c>
      <c r="L44" s="117" t="s">
        <v>60</v>
      </c>
      <c r="M44" s="117" t="s">
        <v>60</v>
      </c>
      <c r="N44" s="117" t="s">
        <v>60</v>
      </c>
      <c r="O44" s="117" t="s">
        <v>60</v>
      </c>
      <c r="P44" s="127" t="s">
        <v>60</v>
      </c>
      <c r="Q44" s="108"/>
      <c r="R44" s="108" t="s">
        <v>60</v>
      </c>
      <c r="S44" s="128"/>
      <c r="T44" s="103"/>
      <c r="X44" s="94" t="str">
        <f t="shared" si="2"/>
        <v>16</v>
      </c>
      <c r="Y44" s="97" t="str">
        <f t="shared" si="0"/>
        <v>Georg</v>
      </c>
    </row>
    <row r="45" spans="1:25" s="27" customFormat="1" ht="22.5" x14ac:dyDescent="0.2">
      <c r="A45" s="121" t="str">
        <f t="shared" si="1"/>
        <v>SP-87E</v>
      </c>
      <c r="B45" s="110" t="s">
        <v>131</v>
      </c>
      <c r="C45" s="111" t="s">
        <v>14</v>
      </c>
      <c r="D45" s="130">
        <v>16.100000000000001</v>
      </c>
      <c r="E45" s="113">
        <f ca="1">COUNTIF(INDIRECT("D"&amp;$A$4):D2182,INDIRECT("D"&amp;ROW()))</f>
        <v>1</v>
      </c>
      <c r="F45" s="123" t="s">
        <v>339</v>
      </c>
      <c r="G45" s="124" t="s">
        <v>39</v>
      </c>
      <c r="H45" s="125" t="s">
        <v>1000</v>
      </c>
      <c r="I45" s="195"/>
      <c r="J45" s="116" t="s">
        <v>60</v>
      </c>
      <c r="K45" s="117" t="s">
        <v>60</v>
      </c>
      <c r="L45" s="117" t="s">
        <v>60</v>
      </c>
      <c r="M45" s="117" t="s">
        <v>60</v>
      </c>
      <c r="N45" s="117" t="s">
        <v>60</v>
      </c>
      <c r="O45" s="117" t="s">
        <v>60</v>
      </c>
      <c r="P45" s="127" t="s">
        <v>60</v>
      </c>
      <c r="Q45" s="108"/>
      <c r="R45" s="108" t="s">
        <v>60</v>
      </c>
      <c r="S45" s="128"/>
      <c r="T45" s="103"/>
      <c r="X45" s="94" t="str">
        <f t="shared" si="2"/>
        <v>16.1</v>
      </c>
      <c r="Y45" s="97" t="str">
        <f t="shared" si="0"/>
        <v>Georg</v>
      </c>
    </row>
    <row r="46" spans="1:25" s="27" customFormat="1" ht="22.5" x14ac:dyDescent="0.2">
      <c r="A46" s="121" t="str">
        <f t="shared" si="1"/>
        <v>SP-87E</v>
      </c>
      <c r="B46" s="110" t="s">
        <v>131</v>
      </c>
      <c r="C46" s="111" t="s">
        <v>14</v>
      </c>
      <c r="D46" s="130">
        <v>16.2</v>
      </c>
      <c r="E46" s="113">
        <f ca="1">COUNTIF(INDIRECT("D"&amp;$A$4):D2183,INDIRECT("D"&amp;ROW()))</f>
        <v>23</v>
      </c>
      <c r="F46" s="123" t="s">
        <v>339</v>
      </c>
      <c r="G46" s="124" t="s">
        <v>39</v>
      </c>
      <c r="H46" s="125" t="s">
        <v>1001</v>
      </c>
      <c r="I46" s="195"/>
      <c r="J46" s="116" t="s">
        <v>60</v>
      </c>
      <c r="K46" s="117" t="s">
        <v>60</v>
      </c>
      <c r="L46" s="117" t="s">
        <v>60</v>
      </c>
      <c r="M46" s="117" t="s">
        <v>60</v>
      </c>
      <c r="N46" s="117" t="s">
        <v>60</v>
      </c>
      <c r="O46" s="117" t="s">
        <v>60</v>
      </c>
      <c r="P46" s="127" t="s">
        <v>60</v>
      </c>
      <c r="Q46" s="108"/>
      <c r="R46" s="108" t="s">
        <v>60</v>
      </c>
      <c r="S46" s="128"/>
      <c r="T46" s="103"/>
      <c r="X46" s="94" t="str">
        <f t="shared" si="2"/>
        <v>16.2</v>
      </c>
      <c r="Y46" s="97" t="str">
        <f t="shared" si="0"/>
        <v>Georg</v>
      </c>
    </row>
    <row r="47" spans="1:25" s="27" customFormat="1" ht="31.5" x14ac:dyDescent="0.2">
      <c r="A47" s="121" t="str">
        <f t="shared" si="1"/>
        <v>SP-87E</v>
      </c>
      <c r="B47" s="110" t="s">
        <v>131</v>
      </c>
      <c r="C47" s="111" t="s">
        <v>14</v>
      </c>
      <c r="D47" s="130">
        <v>16.3</v>
      </c>
      <c r="E47" s="113">
        <f ca="1">COUNTIF(INDIRECT("D"&amp;$A$4):D2184,INDIRECT("D"&amp;ROW()))</f>
        <v>13</v>
      </c>
      <c r="F47" s="123" t="s">
        <v>339</v>
      </c>
      <c r="G47" s="124" t="s">
        <v>39</v>
      </c>
      <c r="H47" s="125" t="s">
        <v>1002</v>
      </c>
      <c r="I47" s="195"/>
      <c r="J47" s="116" t="s">
        <v>60</v>
      </c>
      <c r="K47" s="117" t="s">
        <v>60</v>
      </c>
      <c r="L47" s="117" t="s">
        <v>60</v>
      </c>
      <c r="M47" s="117" t="s">
        <v>60</v>
      </c>
      <c r="N47" s="117" t="s">
        <v>60</v>
      </c>
      <c r="O47" s="117" t="s">
        <v>60</v>
      </c>
      <c r="P47" s="127" t="s">
        <v>60</v>
      </c>
      <c r="Q47" s="108"/>
      <c r="R47" s="108" t="s">
        <v>60</v>
      </c>
      <c r="S47" s="128"/>
      <c r="T47" s="103"/>
      <c r="X47" s="94" t="str">
        <f t="shared" si="2"/>
        <v>16.3</v>
      </c>
      <c r="Y47" s="97" t="str">
        <f t="shared" si="0"/>
        <v>Georg</v>
      </c>
    </row>
    <row r="48" spans="1:25" s="27" customFormat="1" ht="22.5" x14ac:dyDescent="0.2">
      <c r="A48" s="121" t="str">
        <f t="shared" si="1"/>
        <v>SP-87E</v>
      </c>
      <c r="B48" s="110" t="s">
        <v>131</v>
      </c>
      <c r="C48" s="111" t="s">
        <v>14</v>
      </c>
      <c r="D48" s="130">
        <v>16.399999999999999</v>
      </c>
      <c r="E48" s="113">
        <f ca="1">COUNTIF(INDIRECT("D"&amp;$A$4):D2185,INDIRECT("D"&amp;ROW()))</f>
        <v>7</v>
      </c>
      <c r="F48" s="123" t="s">
        <v>339</v>
      </c>
      <c r="G48" s="124" t="s">
        <v>39</v>
      </c>
      <c r="H48" s="125" t="s">
        <v>1003</v>
      </c>
      <c r="I48" s="195"/>
      <c r="J48" s="116" t="s">
        <v>60</v>
      </c>
      <c r="K48" s="117" t="s">
        <v>60</v>
      </c>
      <c r="L48" s="117" t="s">
        <v>60</v>
      </c>
      <c r="M48" s="117" t="s">
        <v>60</v>
      </c>
      <c r="N48" s="117" t="s">
        <v>60</v>
      </c>
      <c r="O48" s="117" t="s">
        <v>60</v>
      </c>
      <c r="P48" s="127" t="s">
        <v>60</v>
      </c>
      <c r="Q48" s="108"/>
      <c r="R48" s="108" t="s">
        <v>60</v>
      </c>
      <c r="S48" s="128"/>
      <c r="T48" s="103"/>
      <c r="X48" s="94" t="str">
        <f t="shared" si="2"/>
        <v>16.4</v>
      </c>
      <c r="Y48" s="97" t="str">
        <f t="shared" si="0"/>
        <v>Georg</v>
      </c>
    </row>
    <row r="49" spans="1:25" s="27" customFormat="1" ht="22.5" x14ac:dyDescent="0.2">
      <c r="A49" s="121" t="str">
        <f t="shared" si="1"/>
        <v>SP-87E</v>
      </c>
      <c r="B49" s="110" t="s">
        <v>131</v>
      </c>
      <c r="C49" s="111" t="s">
        <v>14</v>
      </c>
      <c r="D49" s="130">
        <v>16.5</v>
      </c>
      <c r="E49" s="113">
        <f ca="1">COUNTIF(INDIRECT("D"&amp;$A$4):D2186,INDIRECT("D"&amp;ROW()))</f>
        <v>23</v>
      </c>
      <c r="F49" s="123" t="s">
        <v>339</v>
      </c>
      <c r="G49" s="124" t="s">
        <v>39</v>
      </c>
      <c r="H49" s="125" t="s">
        <v>1004</v>
      </c>
      <c r="I49" s="195"/>
      <c r="J49" s="116" t="s">
        <v>60</v>
      </c>
      <c r="K49" s="117" t="s">
        <v>60</v>
      </c>
      <c r="L49" s="117" t="s">
        <v>60</v>
      </c>
      <c r="M49" s="117" t="s">
        <v>60</v>
      </c>
      <c r="N49" s="117" t="s">
        <v>60</v>
      </c>
      <c r="O49" s="117" t="s">
        <v>60</v>
      </c>
      <c r="P49" s="127" t="s">
        <v>60</v>
      </c>
      <c r="Q49" s="108"/>
      <c r="R49" s="108" t="s">
        <v>60</v>
      </c>
      <c r="S49" s="128"/>
      <c r="T49" s="103"/>
      <c r="X49" s="94" t="str">
        <f t="shared" si="2"/>
        <v>16.5</v>
      </c>
      <c r="Y49" s="97" t="str">
        <f t="shared" si="0"/>
        <v>Georg</v>
      </c>
    </row>
    <row r="50" spans="1:25" s="27" customFormat="1" ht="22.5" x14ac:dyDescent="0.2">
      <c r="A50" s="121" t="str">
        <f t="shared" si="1"/>
        <v>SP-87E</v>
      </c>
      <c r="B50" s="110" t="s">
        <v>131</v>
      </c>
      <c r="C50" s="111" t="s">
        <v>14</v>
      </c>
      <c r="D50" s="130">
        <v>16.600000000000001</v>
      </c>
      <c r="E50" s="113">
        <f ca="1">COUNTIF(INDIRECT("D"&amp;$A$4):D2187,INDIRECT("D"&amp;ROW()))</f>
        <v>4</v>
      </c>
      <c r="F50" s="123" t="s">
        <v>339</v>
      </c>
      <c r="G50" s="124" t="s">
        <v>39</v>
      </c>
      <c r="H50" s="125" t="s">
        <v>1005</v>
      </c>
      <c r="I50" s="195"/>
      <c r="J50" s="116" t="s">
        <v>60</v>
      </c>
      <c r="K50" s="117" t="s">
        <v>60</v>
      </c>
      <c r="L50" s="117" t="s">
        <v>60</v>
      </c>
      <c r="M50" s="117" t="s">
        <v>60</v>
      </c>
      <c r="N50" s="117" t="s">
        <v>60</v>
      </c>
      <c r="O50" s="117" t="s">
        <v>60</v>
      </c>
      <c r="P50" s="127" t="s">
        <v>60</v>
      </c>
      <c r="Q50" s="108"/>
      <c r="R50" s="108" t="s">
        <v>60</v>
      </c>
      <c r="S50" s="128"/>
      <c r="T50" s="103"/>
      <c r="X50" s="94" t="str">
        <f t="shared" si="2"/>
        <v>16.6</v>
      </c>
      <c r="Y50" s="97" t="str">
        <f t="shared" si="0"/>
        <v>Georg</v>
      </c>
    </row>
    <row r="51" spans="1:25" s="27" customFormat="1" ht="33.75" x14ac:dyDescent="0.2">
      <c r="A51" s="121" t="str">
        <f t="shared" si="1"/>
        <v>SP-87E</v>
      </c>
      <c r="B51" s="110" t="s">
        <v>131</v>
      </c>
      <c r="C51" s="111" t="s">
        <v>14</v>
      </c>
      <c r="D51" s="130">
        <v>17</v>
      </c>
      <c r="E51" s="113">
        <f ca="1">COUNTIF(INDIRECT("D"&amp;$A$4):D2188,INDIRECT("D"&amp;ROW()))</f>
        <v>0</v>
      </c>
      <c r="F51" s="123" t="s">
        <v>339</v>
      </c>
      <c r="G51" s="124" t="s">
        <v>39</v>
      </c>
      <c r="H51" s="125" t="s">
        <v>3019</v>
      </c>
      <c r="I51" s="195" t="s">
        <v>1020</v>
      </c>
      <c r="J51" s="116" t="s">
        <v>60</v>
      </c>
      <c r="K51" s="117" t="s">
        <v>60</v>
      </c>
      <c r="L51" s="117" t="s">
        <v>60</v>
      </c>
      <c r="M51" s="117" t="s">
        <v>60</v>
      </c>
      <c r="N51" s="117" t="s">
        <v>60</v>
      </c>
      <c r="O51" s="117" t="s">
        <v>60</v>
      </c>
      <c r="P51" s="127" t="s">
        <v>60</v>
      </c>
      <c r="Q51" s="108"/>
      <c r="R51" s="108" t="s">
        <v>60</v>
      </c>
      <c r="S51" s="128"/>
      <c r="T51" s="103"/>
      <c r="X51" s="94" t="str">
        <f t="shared" si="2"/>
        <v>17</v>
      </c>
      <c r="Y51" s="97" t="str">
        <f t="shared" si="0"/>
        <v>Georg</v>
      </c>
    </row>
    <row r="52" spans="1:25" s="27" customFormat="1" ht="22.5" x14ac:dyDescent="0.2">
      <c r="A52" s="121" t="str">
        <f t="shared" si="1"/>
        <v>SP-87E</v>
      </c>
      <c r="B52" s="110" t="s">
        <v>131</v>
      </c>
      <c r="C52" s="111" t="s">
        <v>14</v>
      </c>
      <c r="D52" s="130">
        <v>17.100000000000001</v>
      </c>
      <c r="E52" s="113">
        <f ca="1">COUNTIF(INDIRECT("D"&amp;$A$4):D2189,INDIRECT("D"&amp;ROW()))</f>
        <v>1</v>
      </c>
      <c r="F52" s="123" t="s">
        <v>339</v>
      </c>
      <c r="G52" s="124" t="s">
        <v>39</v>
      </c>
      <c r="H52" s="125" t="s">
        <v>1006</v>
      </c>
      <c r="I52" s="195"/>
      <c r="J52" s="116" t="s">
        <v>60</v>
      </c>
      <c r="K52" s="117" t="s">
        <v>60</v>
      </c>
      <c r="L52" s="117" t="s">
        <v>60</v>
      </c>
      <c r="M52" s="117" t="s">
        <v>60</v>
      </c>
      <c r="N52" s="117" t="s">
        <v>60</v>
      </c>
      <c r="O52" s="117" t="s">
        <v>60</v>
      </c>
      <c r="P52" s="127" t="s">
        <v>60</v>
      </c>
      <c r="Q52" s="108"/>
      <c r="R52" s="108" t="s">
        <v>60</v>
      </c>
      <c r="S52" s="128"/>
      <c r="T52" s="103"/>
      <c r="X52" s="94" t="str">
        <f t="shared" si="2"/>
        <v>17.1</v>
      </c>
      <c r="Y52" s="97" t="str">
        <f t="shared" si="0"/>
        <v>Georg</v>
      </c>
    </row>
    <row r="53" spans="1:25" s="27" customFormat="1" ht="22.5" x14ac:dyDescent="0.2">
      <c r="A53" s="121" t="str">
        <f t="shared" si="1"/>
        <v>SP-87E</v>
      </c>
      <c r="B53" s="110" t="s">
        <v>131</v>
      </c>
      <c r="C53" s="111" t="s">
        <v>14</v>
      </c>
      <c r="D53" s="130">
        <v>17.2</v>
      </c>
      <c r="E53" s="113">
        <f ca="1">COUNTIF(INDIRECT("D"&amp;$A$4):D2190,INDIRECT("D"&amp;ROW()))</f>
        <v>0</v>
      </c>
      <c r="F53" s="123" t="s">
        <v>339</v>
      </c>
      <c r="G53" s="124" t="s">
        <v>39</v>
      </c>
      <c r="H53" s="125" t="s">
        <v>1007</v>
      </c>
      <c r="I53" s="195"/>
      <c r="J53" s="116" t="s">
        <v>60</v>
      </c>
      <c r="K53" s="117" t="s">
        <v>60</v>
      </c>
      <c r="L53" s="117" t="s">
        <v>60</v>
      </c>
      <c r="M53" s="117" t="s">
        <v>60</v>
      </c>
      <c r="N53" s="117" t="s">
        <v>60</v>
      </c>
      <c r="O53" s="117" t="s">
        <v>60</v>
      </c>
      <c r="P53" s="127" t="s">
        <v>60</v>
      </c>
      <c r="Q53" s="108"/>
      <c r="R53" s="108" t="s">
        <v>60</v>
      </c>
      <c r="S53" s="128"/>
      <c r="T53" s="103"/>
      <c r="X53" s="94" t="str">
        <f t="shared" si="2"/>
        <v>17.2</v>
      </c>
      <c r="Y53" s="97" t="str">
        <f t="shared" si="0"/>
        <v>Georg</v>
      </c>
    </row>
    <row r="54" spans="1:25" s="27" customFormat="1" ht="31.5" x14ac:dyDescent="0.2">
      <c r="A54" s="121" t="str">
        <f t="shared" si="1"/>
        <v>SP-87E</v>
      </c>
      <c r="B54" s="110" t="s">
        <v>131</v>
      </c>
      <c r="C54" s="111" t="s">
        <v>14</v>
      </c>
      <c r="D54" s="130">
        <v>17.3</v>
      </c>
      <c r="E54" s="113">
        <f ca="1">COUNTIF(INDIRECT("D"&amp;$A$4):D2191,INDIRECT("D"&amp;ROW()))</f>
        <v>0</v>
      </c>
      <c r="F54" s="123" t="s">
        <v>339</v>
      </c>
      <c r="G54" s="124" t="s">
        <v>39</v>
      </c>
      <c r="H54" s="125" t="s">
        <v>1008</v>
      </c>
      <c r="I54" s="195"/>
      <c r="J54" s="116" t="s">
        <v>60</v>
      </c>
      <c r="K54" s="117" t="s">
        <v>60</v>
      </c>
      <c r="L54" s="117" t="s">
        <v>60</v>
      </c>
      <c r="M54" s="117" t="s">
        <v>60</v>
      </c>
      <c r="N54" s="117" t="s">
        <v>60</v>
      </c>
      <c r="O54" s="117" t="s">
        <v>60</v>
      </c>
      <c r="P54" s="127" t="s">
        <v>60</v>
      </c>
      <c r="Q54" s="108"/>
      <c r="R54" s="108" t="s">
        <v>60</v>
      </c>
      <c r="S54" s="128" t="s">
        <v>60</v>
      </c>
      <c r="T54" s="103"/>
      <c r="X54" s="94" t="str">
        <f t="shared" si="2"/>
        <v>17.3</v>
      </c>
      <c r="Y54" s="97" t="str">
        <f t="shared" si="0"/>
        <v>Georg</v>
      </c>
    </row>
    <row r="55" spans="1:25" s="27" customFormat="1" ht="22.5" x14ac:dyDescent="0.2">
      <c r="A55" s="121" t="str">
        <f t="shared" si="1"/>
        <v>SP-87E</v>
      </c>
      <c r="B55" s="110" t="s">
        <v>131</v>
      </c>
      <c r="C55" s="111" t="s">
        <v>14</v>
      </c>
      <c r="D55" s="130">
        <v>17.399999999999999</v>
      </c>
      <c r="E55" s="113">
        <f ca="1">COUNTIF(INDIRECT("D"&amp;$A$4):D2192,INDIRECT("D"&amp;ROW()))</f>
        <v>0</v>
      </c>
      <c r="F55" s="123" t="s">
        <v>339</v>
      </c>
      <c r="G55" s="124" t="s">
        <v>39</v>
      </c>
      <c r="H55" s="125" t="s">
        <v>1009</v>
      </c>
      <c r="I55" s="195"/>
      <c r="J55" s="116" t="s">
        <v>60</v>
      </c>
      <c r="K55" s="117" t="s">
        <v>60</v>
      </c>
      <c r="L55" s="117" t="s">
        <v>60</v>
      </c>
      <c r="M55" s="117" t="s">
        <v>60</v>
      </c>
      <c r="N55" s="117" t="s">
        <v>60</v>
      </c>
      <c r="O55" s="117" t="s">
        <v>60</v>
      </c>
      <c r="P55" s="127" t="s">
        <v>60</v>
      </c>
      <c r="Q55" s="108"/>
      <c r="R55" s="108" t="s">
        <v>60</v>
      </c>
      <c r="S55" s="128" t="s">
        <v>60</v>
      </c>
      <c r="T55" s="103"/>
      <c r="X55" s="94" t="str">
        <f t="shared" si="2"/>
        <v>17.4</v>
      </c>
      <c r="Y55" s="97" t="str">
        <f t="shared" si="0"/>
        <v>Georg</v>
      </c>
    </row>
    <row r="56" spans="1:25" s="27" customFormat="1" ht="47.25" customHeight="1" x14ac:dyDescent="0.2">
      <c r="A56" s="121" t="str">
        <f t="shared" si="1"/>
        <v>SP-87E</v>
      </c>
      <c r="B56" s="110" t="s">
        <v>131</v>
      </c>
      <c r="C56" s="111" t="s">
        <v>14</v>
      </c>
      <c r="D56" s="130">
        <v>17.5</v>
      </c>
      <c r="E56" s="113">
        <f ca="1">COUNTIF(INDIRECT("D"&amp;$A$4):D2193,INDIRECT("D"&amp;ROW()))</f>
        <v>0</v>
      </c>
      <c r="F56" s="123" t="s">
        <v>339</v>
      </c>
      <c r="G56" s="124" t="s">
        <v>39</v>
      </c>
      <c r="H56" s="125" t="s">
        <v>1010</v>
      </c>
      <c r="I56" s="195"/>
      <c r="J56" s="116" t="s">
        <v>60</v>
      </c>
      <c r="K56" s="117" t="s">
        <v>60</v>
      </c>
      <c r="L56" s="117" t="s">
        <v>60</v>
      </c>
      <c r="M56" s="117" t="s">
        <v>60</v>
      </c>
      <c r="N56" s="117" t="s">
        <v>60</v>
      </c>
      <c r="O56" s="117" t="s">
        <v>60</v>
      </c>
      <c r="P56" s="127" t="s">
        <v>60</v>
      </c>
      <c r="Q56" s="108"/>
      <c r="R56" s="108" t="s">
        <v>60</v>
      </c>
      <c r="S56" s="128" t="s">
        <v>60</v>
      </c>
      <c r="T56" s="103"/>
      <c r="X56" s="94" t="str">
        <f t="shared" si="2"/>
        <v>17.5</v>
      </c>
      <c r="Y56" s="97" t="str">
        <f t="shared" si="0"/>
        <v>Georg</v>
      </c>
    </row>
    <row r="57" spans="1:25" s="27" customFormat="1" ht="47.25" customHeight="1" x14ac:dyDescent="0.2">
      <c r="A57" s="121" t="str">
        <f t="shared" si="1"/>
        <v>SP-87E</v>
      </c>
      <c r="B57" s="110" t="s">
        <v>131</v>
      </c>
      <c r="C57" s="111" t="s">
        <v>14</v>
      </c>
      <c r="D57" s="130">
        <v>17.600000000000001</v>
      </c>
      <c r="E57" s="113">
        <f ca="1">COUNTIF(INDIRECT("D"&amp;$A$4):D2194,INDIRECT("D"&amp;ROW()))</f>
        <v>4</v>
      </c>
      <c r="F57" s="123" t="s">
        <v>339</v>
      </c>
      <c r="G57" s="124" t="s">
        <v>39</v>
      </c>
      <c r="H57" s="125" t="s">
        <v>1011</v>
      </c>
      <c r="I57" s="195"/>
      <c r="J57" s="116" t="s">
        <v>60</v>
      </c>
      <c r="K57" s="117" t="s">
        <v>60</v>
      </c>
      <c r="L57" s="117" t="s">
        <v>60</v>
      </c>
      <c r="M57" s="117" t="s">
        <v>60</v>
      </c>
      <c r="N57" s="117" t="s">
        <v>60</v>
      </c>
      <c r="O57" s="117" t="s">
        <v>60</v>
      </c>
      <c r="P57" s="127" t="s">
        <v>60</v>
      </c>
      <c r="Q57" s="108"/>
      <c r="R57" s="108" t="s">
        <v>60</v>
      </c>
      <c r="S57" s="128" t="s">
        <v>60</v>
      </c>
      <c r="T57" s="103"/>
      <c r="X57" s="94" t="str">
        <f t="shared" si="2"/>
        <v>17.6</v>
      </c>
      <c r="Y57" s="97" t="str">
        <f t="shared" si="0"/>
        <v>Georg</v>
      </c>
    </row>
    <row r="58" spans="1:25" s="27" customFormat="1" ht="47.25" customHeight="1" x14ac:dyDescent="0.2">
      <c r="A58" s="121" t="str">
        <f t="shared" si="1"/>
        <v>SP-87E</v>
      </c>
      <c r="B58" s="110" t="s">
        <v>131</v>
      </c>
      <c r="C58" s="111" t="s">
        <v>14</v>
      </c>
      <c r="D58" s="130">
        <v>18</v>
      </c>
      <c r="E58" s="113">
        <f ca="1">COUNTIF(INDIRECT("D"&amp;$A$4):D2195,INDIRECT("D"&amp;ROW()))</f>
        <v>0</v>
      </c>
      <c r="F58" s="123" t="s">
        <v>339</v>
      </c>
      <c r="G58" s="124" t="s">
        <v>39</v>
      </c>
      <c r="H58" s="125" t="s">
        <v>3020</v>
      </c>
      <c r="I58" s="195" t="s">
        <v>1020</v>
      </c>
      <c r="J58" s="116" t="s">
        <v>60</v>
      </c>
      <c r="K58" s="117" t="s">
        <v>60</v>
      </c>
      <c r="L58" s="117" t="s">
        <v>60</v>
      </c>
      <c r="M58" s="117" t="s">
        <v>60</v>
      </c>
      <c r="N58" s="117" t="s">
        <v>60</v>
      </c>
      <c r="O58" s="117" t="s">
        <v>60</v>
      </c>
      <c r="P58" s="127" t="s">
        <v>60</v>
      </c>
      <c r="Q58" s="108"/>
      <c r="R58" s="108" t="s">
        <v>60</v>
      </c>
      <c r="S58" s="128" t="s">
        <v>60</v>
      </c>
      <c r="T58" s="103"/>
      <c r="X58" s="94" t="str">
        <f t="shared" si="2"/>
        <v>18</v>
      </c>
      <c r="Y58" s="97" t="str">
        <f t="shared" si="0"/>
        <v>Georg</v>
      </c>
    </row>
    <row r="59" spans="1:25" s="27" customFormat="1" ht="47.25" customHeight="1" x14ac:dyDescent="0.2">
      <c r="A59" s="121" t="str">
        <f t="shared" si="1"/>
        <v>SP-87E</v>
      </c>
      <c r="B59" s="110" t="s">
        <v>131</v>
      </c>
      <c r="C59" s="111" t="s">
        <v>14</v>
      </c>
      <c r="D59" s="130">
        <v>19</v>
      </c>
      <c r="E59" s="113">
        <f ca="1">COUNTIF(INDIRECT("D"&amp;$A$4):D2196,INDIRECT("D"&amp;ROW()))</f>
        <v>1</v>
      </c>
      <c r="F59" s="123" t="s">
        <v>339</v>
      </c>
      <c r="G59" s="124" t="s">
        <v>39</v>
      </c>
      <c r="H59" s="125" t="s">
        <v>995</v>
      </c>
      <c r="I59" s="195"/>
      <c r="J59" s="116" t="s">
        <v>60</v>
      </c>
      <c r="K59" s="117" t="s">
        <v>60</v>
      </c>
      <c r="L59" s="117" t="s">
        <v>60</v>
      </c>
      <c r="M59" s="117" t="s">
        <v>60</v>
      </c>
      <c r="N59" s="117" t="s">
        <v>60</v>
      </c>
      <c r="O59" s="117" t="s">
        <v>60</v>
      </c>
      <c r="P59" s="127" t="s">
        <v>60</v>
      </c>
      <c r="Q59" s="108"/>
      <c r="R59" s="108" t="s">
        <v>60</v>
      </c>
      <c r="S59" s="128" t="s">
        <v>60</v>
      </c>
      <c r="T59" s="103"/>
      <c r="X59" s="94" t="str">
        <f t="shared" si="2"/>
        <v>19</v>
      </c>
      <c r="Y59" s="97" t="str">
        <f t="shared" si="0"/>
        <v>Georg</v>
      </c>
    </row>
    <row r="60" spans="1:25" s="27" customFormat="1" ht="47.25" customHeight="1" x14ac:dyDescent="0.2">
      <c r="A60" s="121" t="str">
        <f t="shared" si="1"/>
        <v>SP-87E</v>
      </c>
      <c r="B60" s="110" t="s">
        <v>131</v>
      </c>
      <c r="C60" s="111" t="s">
        <v>14</v>
      </c>
      <c r="D60" s="130">
        <v>19.3</v>
      </c>
      <c r="E60" s="113">
        <f ca="1">COUNTIF(INDIRECT("D"&amp;$A$4):D2197,INDIRECT("D"&amp;ROW()))</f>
        <v>26</v>
      </c>
      <c r="F60" s="123" t="s">
        <v>339</v>
      </c>
      <c r="G60" s="124" t="s">
        <v>39</v>
      </c>
      <c r="H60" s="125" t="s">
        <v>996</v>
      </c>
      <c r="I60" s="195"/>
      <c r="J60" s="116" t="s">
        <v>60</v>
      </c>
      <c r="K60" s="117" t="s">
        <v>60</v>
      </c>
      <c r="L60" s="117" t="s">
        <v>60</v>
      </c>
      <c r="M60" s="117" t="s">
        <v>60</v>
      </c>
      <c r="N60" s="117" t="s">
        <v>60</v>
      </c>
      <c r="O60" s="117" t="s">
        <v>60</v>
      </c>
      <c r="P60" s="127" t="s">
        <v>60</v>
      </c>
      <c r="Q60" s="108"/>
      <c r="R60" s="108" t="s">
        <v>60</v>
      </c>
      <c r="S60" s="128" t="s">
        <v>60</v>
      </c>
      <c r="T60" s="103"/>
      <c r="X60" s="94" t="str">
        <f t="shared" si="2"/>
        <v>19.3</v>
      </c>
      <c r="Y60" s="97" t="str">
        <f t="shared" si="0"/>
        <v>Georg</v>
      </c>
    </row>
    <row r="61" spans="1:25" s="27" customFormat="1" ht="47.25" customHeight="1" x14ac:dyDescent="0.2">
      <c r="A61" s="121" t="str">
        <f t="shared" si="1"/>
        <v>SP-87E</v>
      </c>
      <c r="B61" s="110" t="s">
        <v>131</v>
      </c>
      <c r="C61" s="111" t="s">
        <v>14</v>
      </c>
      <c r="D61" s="130">
        <v>19.5</v>
      </c>
      <c r="E61" s="113">
        <f ca="1">COUNTIF(INDIRECT("D"&amp;$A$4):D2198,INDIRECT("D"&amp;ROW()))</f>
        <v>1</v>
      </c>
      <c r="F61" s="123" t="s">
        <v>339</v>
      </c>
      <c r="G61" s="124" t="s">
        <v>39</v>
      </c>
      <c r="H61" s="125" t="s">
        <v>151</v>
      </c>
      <c r="I61" s="195"/>
      <c r="J61" s="116" t="s">
        <v>60</v>
      </c>
      <c r="K61" s="117" t="s">
        <v>60</v>
      </c>
      <c r="L61" s="117" t="s">
        <v>60</v>
      </c>
      <c r="M61" s="117" t="s">
        <v>60</v>
      </c>
      <c r="N61" s="117" t="s">
        <v>60</v>
      </c>
      <c r="O61" s="117" t="s">
        <v>60</v>
      </c>
      <c r="P61" s="127" t="s">
        <v>60</v>
      </c>
      <c r="Q61" s="108"/>
      <c r="R61" s="108" t="s">
        <v>60</v>
      </c>
      <c r="S61" s="128" t="s">
        <v>60</v>
      </c>
      <c r="T61" s="103"/>
      <c r="X61" s="94" t="str">
        <f t="shared" si="2"/>
        <v>19.5</v>
      </c>
      <c r="Y61" s="97" t="str">
        <f t="shared" si="0"/>
        <v>Georg</v>
      </c>
    </row>
    <row r="62" spans="1:25" s="27" customFormat="1" ht="47.25" customHeight="1" x14ac:dyDescent="0.2">
      <c r="A62" s="121" t="str">
        <f t="shared" si="1"/>
        <v>SP-87E</v>
      </c>
      <c r="B62" s="110" t="s">
        <v>131</v>
      </c>
      <c r="C62" s="111" t="s">
        <v>14</v>
      </c>
      <c r="D62" s="130">
        <v>19.600000000000001</v>
      </c>
      <c r="E62" s="113">
        <f ca="1">COUNTIF(INDIRECT("D"&amp;$A$4):D2199,INDIRECT("D"&amp;ROW()))</f>
        <v>0</v>
      </c>
      <c r="F62" s="123" t="s">
        <v>339</v>
      </c>
      <c r="G62" s="124" t="s">
        <v>39</v>
      </c>
      <c r="H62" s="125" t="s">
        <v>421</v>
      </c>
      <c r="I62" s="195"/>
      <c r="J62" s="116" t="s">
        <v>60</v>
      </c>
      <c r="K62" s="117" t="s">
        <v>60</v>
      </c>
      <c r="L62" s="117" t="s">
        <v>60</v>
      </c>
      <c r="M62" s="117" t="s">
        <v>60</v>
      </c>
      <c r="N62" s="117" t="s">
        <v>60</v>
      </c>
      <c r="O62" s="117" t="s">
        <v>60</v>
      </c>
      <c r="P62" s="127" t="s">
        <v>60</v>
      </c>
      <c r="Q62" s="108"/>
      <c r="R62" s="108" t="s">
        <v>60</v>
      </c>
      <c r="S62" s="128" t="s">
        <v>60</v>
      </c>
      <c r="T62" s="103"/>
      <c r="X62" s="94" t="str">
        <f t="shared" si="2"/>
        <v>19.6</v>
      </c>
      <c r="Y62" s="97" t="str">
        <f t="shared" si="0"/>
        <v>Georg</v>
      </c>
    </row>
    <row r="63" spans="1:25" s="27" customFormat="1" ht="47.25" customHeight="1" x14ac:dyDescent="0.2">
      <c r="A63" s="121" t="str">
        <f t="shared" si="1"/>
        <v>SP-87E</v>
      </c>
      <c r="B63" s="110" t="s">
        <v>131</v>
      </c>
      <c r="C63" s="111" t="s">
        <v>14</v>
      </c>
      <c r="D63" s="130">
        <v>20</v>
      </c>
      <c r="E63" s="113">
        <f ca="1">COUNTIF(INDIRECT("D"&amp;$A$4):D2200,INDIRECT("D"&amp;ROW()))</f>
        <v>0</v>
      </c>
      <c r="F63" s="123" t="s">
        <v>339</v>
      </c>
      <c r="G63" s="124" t="s">
        <v>39</v>
      </c>
      <c r="H63" s="125" t="s">
        <v>152</v>
      </c>
      <c r="I63" s="195"/>
      <c r="J63" s="116" t="s">
        <v>60</v>
      </c>
      <c r="K63" s="117" t="s">
        <v>60</v>
      </c>
      <c r="L63" s="117" t="s">
        <v>60</v>
      </c>
      <c r="M63" s="117" t="s">
        <v>60</v>
      </c>
      <c r="N63" s="117" t="s">
        <v>60</v>
      </c>
      <c r="O63" s="117" t="s">
        <v>60</v>
      </c>
      <c r="P63" s="127" t="s">
        <v>60</v>
      </c>
      <c r="Q63" s="108"/>
      <c r="R63" s="108" t="s">
        <v>60</v>
      </c>
      <c r="S63" s="128" t="s">
        <v>60</v>
      </c>
      <c r="T63" s="103"/>
      <c r="X63" s="94" t="str">
        <f t="shared" si="2"/>
        <v>20</v>
      </c>
      <c r="Y63" s="97" t="str">
        <f t="shared" si="0"/>
        <v>Georg</v>
      </c>
    </row>
    <row r="64" spans="1:25" s="27" customFormat="1" ht="47.25" customHeight="1" x14ac:dyDescent="0.2">
      <c r="A64" s="121" t="str">
        <f t="shared" si="1"/>
        <v>SP-87E</v>
      </c>
      <c r="B64" s="110" t="s">
        <v>131</v>
      </c>
      <c r="C64" s="111" t="s">
        <v>14</v>
      </c>
      <c r="D64" s="130">
        <v>21</v>
      </c>
      <c r="E64" s="113">
        <f ca="1">COUNTIF(INDIRECT("D"&amp;$A$4):D2201,INDIRECT("D"&amp;ROW()))</f>
        <v>0</v>
      </c>
      <c r="F64" s="123" t="s">
        <v>339</v>
      </c>
      <c r="G64" s="124" t="s">
        <v>39</v>
      </c>
      <c r="H64" s="125" t="s">
        <v>153</v>
      </c>
      <c r="I64" s="195" t="s">
        <v>2635</v>
      </c>
      <c r="J64" s="116" t="s">
        <v>60</v>
      </c>
      <c r="K64" s="117" t="s">
        <v>60</v>
      </c>
      <c r="L64" s="117" t="s">
        <v>60</v>
      </c>
      <c r="M64" s="117" t="s">
        <v>60</v>
      </c>
      <c r="N64" s="117" t="s">
        <v>60</v>
      </c>
      <c r="O64" s="117" t="s">
        <v>60</v>
      </c>
      <c r="P64" s="127" t="s">
        <v>60</v>
      </c>
      <c r="Q64" s="108"/>
      <c r="R64" s="108" t="s">
        <v>60</v>
      </c>
      <c r="S64" s="128" t="s">
        <v>60</v>
      </c>
      <c r="T64" s="103"/>
      <c r="X64" s="94" t="str">
        <f t="shared" si="2"/>
        <v>21</v>
      </c>
      <c r="Y64" s="97" t="str">
        <f t="shared" si="0"/>
        <v>Georg</v>
      </c>
    </row>
    <row r="65" spans="1:25" s="27" customFormat="1" ht="47.25" customHeight="1" x14ac:dyDescent="0.2">
      <c r="A65" s="121" t="str">
        <f t="shared" si="1"/>
        <v>SP-87E</v>
      </c>
      <c r="B65" s="110" t="s">
        <v>131</v>
      </c>
      <c r="C65" s="111" t="s">
        <v>14</v>
      </c>
      <c r="D65" s="130" t="s">
        <v>20</v>
      </c>
      <c r="E65" s="113">
        <f ca="1">COUNTIF(INDIRECT("D"&amp;$A$4):D2202,INDIRECT("D"&amp;ROW()))</f>
        <v>0</v>
      </c>
      <c r="F65" s="123" t="s">
        <v>20</v>
      </c>
      <c r="G65" s="124" t="s">
        <v>39</v>
      </c>
      <c r="H65" s="125" t="s">
        <v>14</v>
      </c>
      <c r="I65" s="126" t="s">
        <v>39</v>
      </c>
      <c r="J65" s="116" t="s">
        <v>60</v>
      </c>
      <c r="K65" s="117" t="s">
        <v>60</v>
      </c>
      <c r="L65" s="117" t="s">
        <v>60</v>
      </c>
      <c r="M65" s="117" t="s">
        <v>60</v>
      </c>
      <c r="N65" s="117" t="s">
        <v>60</v>
      </c>
      <c r="O65" s="117" t="s">
        <v>60</v>
      </c>
      <c r="P65" s="127" t="s">
        <v>60</v>
      </c>
      <c r="Q65" s="108"/>
      <c r="R65" s="108" t="s">
        <v>60</v>
      </c>
      <c r="S65" s="128" t="s">
        <v>60</v>
      </c>
      <c r="T65" s="103"/>
      <c r="X65" s="94" t="str">
        <f t="shared" si="2"/>
        <v>--</v>
      </c>
      <c r="Y65" s="97" t="str">
        <f t="shared" si="0"/>
        <v>--</v>
      </c>
    </row>
    <row r="66" spans="1:25" s="27" customFormat="1" ht="47.25" customHeight="1" x14ac:dyDescent="0.2">
      <c r="A66" s="121" t="str">
        <f t="shared" si="1"/>
        <v>SP-87E</v>
      </c>
      <c r="B66" s="110" t="s">
        <v>131</v>
      </c>
      <c r="C66" s="111" t="s">
        <v>14</v>
      </c>
      <c r="D66" s="130" t="s">
        <v>20</v>
      </c>
      <c r="E66" s="113">
        <f ca="1">COUNTIF(INDIRECT("D"&amp;$A$4):D2203,INDIRECT("D"&amp;ROW()))</f>
        <v>0</v>
      </c>
      <c r="F66" s="123" t="s">
        <v>20</v>
      </c>
      <c r="G66" s="124" t="s">
        <v>39</v>
      </c>
      <c r="H66" s="125" t="s">
        <v>14</v>
      </c>
      <c r="I66" s="126" t="s">
        <v>39</v>
      </c>
      <c r="J66" s="116" t="s">
        <v>60</v>
      </c>
      <c r="K66" s="117" t="s">
        <v>60</v>
      </c>
      <c r="L66" s="117" t="s">
        <v>60</v>
      </c>
      <c r="M66" s="117" t="s">
        <v>60</v>
      </c>
      <c r="N66" s="117" t="s">
        <v>60</v>
      </c>
      <c r="O66" s="117" t="s">
        <v>60</v>
      </c>
      <c r="P66" s="127" t="s">
        <v>60</v>
      </c>
      <c r="Q66" s="108"/>
      <c r="R66" s="108" t="s">
        <v>60</v>
      </c>
      <c r="S66" s="128" t="s">
        <v>60</v>
      </c>
      <c r="T66" s="103"/>
      <c r="X66" s="94" t="str">
        <f t="shared" si="2"/>
        <v>--</v>
      </c>
      <c r="Y66" s="97" t="str">
        <f t="shared" si="0"/>
        <v>--</v>
      </c>
    </row>
    <row r="67" spans="1:25" s="27" customFormat="1" ht="22.5" x14ac:dyDescent="0.2">
      <c r="A67" s="121" t="str">
        <f t="shared" si="1"/>
        <v>SP-87E</v>
      </c>
      <c r="B67" s="110" t="s">
        <v>131</v>
      </c>
      <c r="C67" s="111" t="s">
        <v>14</v>
      </c>
      <c r="D67" s="130" t="s">
        <v>20</v>
      </c>
      <c r="E67" s="113">
        <f ca="1">COUNTIF(INDIRECT("D"&amp;$A$4):D2204,INDIRECT("D"&amp;ROW()))</f>
        <v>0</v>
      </c>
      <c r="F67" s="123" t="s">
        <v>20</v>
      </c>
      <c r="G67" s="124" t="s">
        <v>39</v>
      </c>
      <c r="H67" s="125" t="s">
        <v>14</v>
      </c>
      <c r="I67" s="126" t="s">
        <v>39</v>
      </c>
      <c r="J67" s="116" t="s">
        <v>60</v>
      </c>
      <c r="K67" s="117" t="s">
        <v>60</v>
      </c>
      <c r="L67" s="117" t="s">
        <v>60</v>
      </c>
      <c r="M67" s="117" t="s">
        <v>60</v>
      </c>
      <c r="N67" s="117" t="s">
        <v>60</v>
      </c>
      <c r="O67" s="117" t="s">
        <v>60</v>
      </c>
      <c r="P67" s="127" t="s">
        <v>60</v>
      </c>
      <c r="Q67" s="108"/>
      <c r="R67" s="108" t="s">
        <v>60</v>
      </c>
      <c r="S67" s="128" t="s">
        <v>60</v>
      </c>
      <c r="T67" s="103"/>
      <c r="X67" s="94" t="str">
        <f t="shared" si="2"/>
        <v>--</v>
      </c>
      <c r="Y67" s="97" t="str">
        <f t="shared" si="0"/>
        <v>--</v>
      </c>
    </row>
    <row r="68" spans="1:25" s="27" customFormat="1" ht="22.5" x14ac:dyDescent="0.2">
      <c r="A68" s="121" t="str">
        <f t="shared" si="1"/>
        <v>SP-87E</v>
      </c>
      <c r="B68" s="110" t="s">
        <v>131</v>
      </c>
      <c r="C68" s="111" t="s">
        <v>14</v>
      </c>
      <c r="D68" s="130" t="s">
        <v>20</v>
      </c>
      <c r="E68" s="113">
        <f ca="1">COUNTIF(INDIRECT("D"&amp;$A$4):D2205,INDIRECT("D"&amp;ROW()))</f>
        <v>0</v>
      </c>
      <c r="F68" s="123" t="s">
        <v>20</v>
      </c>
      <c r="G68" s="124" t="s">
        <v>39</v>
      </c>
      <c r="H68" s="125" t="s">
        <v>14</v>
      </c>
      <c r="I68" s="126" t="s">
        <v>39</v>
      </c>
      <c r="J68" s="116" t="s">
        <v>60</v>
      </c>
      <c r="K68" s="117" t="s">
        <v>60</v>
      </c>
      <c r="L68" s="117" t="s">
        <v>60</v>
      </c>
      <c r="M68" s="117" t="s">
        <v>60</v>
      </c>
      <c r="N68" s="117" t="s">
        <v>60</v>
      </c>
      <c r="O68" s="117" t="s">
        <v>60</v>
      </c>
      <c r="P68" s="127" t="s">
        <v>60</v>
      </c>
      <c r="Q68" s="108"/>
      <c r="R68" s="108" t="s">
        <v>60</v>
      </c>
      <c r="S68" s="128" t="s">
        <v>60</v>
      </c>
      <c r="T68" s="103"/>
      <c r="X68" s="94" t="str">
        <f t="shared" si="2"/>
        <v>--</v>
      </c>
      <c r="Y68" s="97" t="str">
        <f t="shared" si="0"/>
        <v>--</v>
      </c>
    </row>
    <row r="69" spans="1:25" s="27" customFormat="1" ht="22.5" x14ac:dyDescent="0.2">
      <c r="A69" s="121" t="str">
        <f t="shared" si="1"/>
        <v>SP-87E</v>
      </c>
      <c r="B69" s="110" t="s">
        <v>131</v>
      </c>
      <c r="C69" s="111" t="s">
        <v>14</v>
      </c>
      <c r="D69" s="130" t="s">
        <v>20</v>
      </c>
      <c r="E69" s="113">
        <f ca="1">COUNTIF(INDIRECT("D"&amp;$A$4):D2206,INDIRECT("D"&amp;ROW()))</f>
        <v>0</v>
      </c>
      <c r="F69" s="123" t="s">
        <v>20</v>
      </c>
      <c r="G69" s="124" t="s">
        <v>39</v>
      </c>
      <c r="H69" s="125" t="s">
        <v>14</v>
      </c>
      <c r="I69" s="126" t="s">
        <v>39</v>
      </c>
      <c r="J69" s="116" t="s">
        <v>60</v>
      </c>
      <c r="K69" s="117" t="s">
        <v>60</v>
      </c>
      <c r="L69" s="117" t="s">
        <v>60</v>
      </c>
      <c r="M69" s="117" t="s">
        <v>60</v>
      </c>
      <c r="N69" s="117" t="s">
        <v>60</v>
      </c>
      <c r="O69" s="117" t="s">
        <v>60</v>
      </c>
      <c r="P69" s="127" t="s">
        <v>60</v>
      </c>
      <c r="Q69" s="108"/>
      <c r="R69" s="108" t="s">
        <v>60</v>
      </c>
      <c r="S69" s="128" t="s">
        <v>60</v>
      </c>
      <c r="T69" s="103"/>
      <c r="X69" s="94" t="str">
        <f t="shared" si="2"/>
        <v>--</v>
      </c>
      <c r="Y69" s="97" t="str">
        <f t="shared" si="0"/>
        <v>--</v>
      </c>
    </row>
    <row r="70" spans="1:25" s="27" customFormat="1" ht="22.5" x14ac:dyDescent="0.2">
      <c r="A70" s="121" t="str">
        <f t="shared" si="1"/>
        <v>SP-87E</v>
      </c>
      <c r="B70" s="110" t="s">
        <v>131</v>
      </c>
      <c r="C70" s="111" t="s">
        <v>14</v>
      </c>
      <c r="D70" s="130" t="s">
        <v>20</v>
      </c>
      <c r="E70" s="113">
        <f ca="1">COUNTIF(INDIRECT("D"&amp;$A$4):D2207,INDIRECT("D"&amp;ROW()))</f>
        <v>0</v>
      </c>
      <c r="F70" s="123" t="s">
        <v>20</v>
      </c>
      <c r="G70" s="124" t="s">
        <v>39</v>
      </c>
      <c r="H70" s="125" t="s">
        <v>14</v>
      </c>
      <c r="I70" s="126" t="s">
        <v>39</v>
      </c>
      <c r="J70" s="116" t="s">
        <v>60</v>
      </c>
      <c r="K70" s="117" t="s">
        <v>60</v>
      </c>
      <c r="L70" s="117" t="s">
        <v>60</v>
      </c>
      <c r="M70" s="117" t="s">
        <v>60</v>
      </c>
      <c r="N70" s="117" t="s">
        <v>60</v>
      </c>
      <c r="O70" s="117" t="s">
        <v>60</v>
      </c>
      <c r="P70" s="127" t="s">
        <v>60</v>
      </c>
      <c r="Q70" s="108"/>
      <c r="R70" s="108" t="s">
        <v>60</v>
      </c>
      <c r="S70" s="128" t="s">
        <v>60</v>
      </c>
      <c r="T70" s="103"/>
      <c r="X70" s="94" t="str">
        <f t="shared" si="2"/>
        <v>--</v>
      </c>
      <c r="Y70" s="97" t="str">
        <f t="shared" si="0"/>
        <v>--</v>
      </c>
    </row>
    <row r="71" spans="1:25" s="27" customFormat="1" ht="22.5" x14ac:dyDescent="0.2">
      <c r="A71" s="121" t="str">
        <f t="shared" si="1"/>
        <v>SP-87E</v>
      </c>
      <c r="B71" s="110" t="s">
        <v>131</v>
      </c>
      <c r="C71" s="111" t="s">
        <v>14</v>
      </c>
      <c r="D71" s="130" t="s">
        <v>20</v>
      </c>
      <c r="E71" s="113">
        <f ca="1">COUNTIF(INDIRECT("D"&amp;$A$4):D2208,INDIRECT("D"&amp;ROW()))</f>
        <v>0</v>
      </c>
      <c r="F71" s="123" t="s">
        <v>20</v>
      </c>
      <c r="G71" s="124" t="s">
        <v>39</v>
      </c>
      <c r="H71" s="125" t="s">
        <v>14</v>
      </c>
      <c r="I71" s="126" t="s">
        <v>39</v>
      </c>
      <c r="J71" s="116" t="s">
        <v>60</v>
      </c>
      <c r="K71" s="117" t="s">
        <v>60</v>
      </c>
      <c r="L71" s="117" t="s">
        <v>60</v>
      </c>
      <c r="M71" s="117" t="s">
        <v>60</v>
      </c>
      <c r="N71" s="117" t="s">
        <v>60</v>
      </c>
      <c r="O71" s="117" t="s">
        <v>60</v>
      </c>
      <c r="P71" s="127" t="s">
        <v>60</v>
      </c>
      <c r="Q71" s="108"/>
      <c r="R71" s="108" t="s">
        <v>60</v>
      </c>
      <c r="S71" s="128" t="s">
        <v>60</v>
      </c>
      <c r="T71" s="103"/>
      <c r="X71" s="94" t="str">
        <f t="shared" si="2"/>
        <v>--</v>
      </c>
      <c r="Y71" s="97" t="str">
        <f t="shared" si="0"/>
        <v>--</v>
      </c>
    </row>
    <row r="72" spans="1:25" s="27" customFormat="1" ht="22.5" x14ac:dyDescent="0.2">
      <c r="A72" s="110" t="str">
        <f t="shared" si="1"/>
        <v>SP-87E</v>
      </c>
      <c r="B72" s="110" t="s">
        <v>131</v>
      </c>
      <c r="C72" s="111" t="s">
        <v>14</v>
      </c>
      <c r="D72" s="130" t="s">
        <v>20</v>
      </c>
      <c r="E72" s="113">
        <f ca="1">COUNTIF(INDIRECT("D"&amp;$A$4):D2209,INDIRECT("D"&amp;ROW()))</f>
        <v>0</v>
      </c>
      <c r="F72" s="123" t="s">
        <v>20</v>
      </c>
      <c r="G72" s="124" t="s">
        <v>39</v>
      </c>
      <c r="H72" s="125" t="s">
        <v>14</v>
      </c>
      <c r="I72" s="126" t="s">
        <v>39</v>
      </c>
      <c r="J72" s="116" t="s">
        <v>60</v>
      </c>
      <c r="K72" s="117" t="s">
        <v>60</v>
      </c>
      <c r="L72" s="117" t="s">
        <v>60</v>
      </c>
      <c r="M72" s="117" t="s">
        <v>60</v>
      </c>
      <c r="N72" s="117" t="s">
        <v>60</v>
      </c>
      <c r="O72" s="117" t="s">
        <v>60</v>
      </c>
      <c r="P72" s="127" t="s">
        <v>60</v>
      </c>
      <c r="Q72" s="108"/>
      <c r="R72" s="108" t="s">
        <v>60</v>
      </c>
      <c r="S72" s="128" t="s">
        <v>60</v>
      </c>
      <c r="T72" s="103"/>
      <c r="X72" s="94" t="str">
        <f t="shared" si="2"/>
        <v>--</v>
      </c>
      <c r="Y72" s="97" t="str">
        <f t="shared" si="0"/>
        <v>--</v>
      </c>
    </row>
    <row r="73" spans="1:25" s="27" customFormat="1" ht="47.25" customHeight="1" x14ac:dyDescent="0.2">
      <c r="A73" s="121" t="str">
        <f t="shared" si="1"/>
        <v>SP-87E</v>
      </c>
      <c r="B73" s="110" t="s">
        <v>131</v>
      </c>
      <c r="C73" s="111" t="s">
        <v>14</v>
      </c>
      <c r="D73" s="130" t="s">
        <v>20</v>
      </c>
      <c r="E73" s="113">
        <f ca="1">COUNTIF(INDIRECT("D"&amp;$A$4):D2210,INDIRECT("D"&amp;ROW()))</f>
        <v>0</v>
      </c>
      <c r="F73" s="123" t="s">
        <v>20</v>
      </c>
      <c r="G73" s="124" t="s">
        <v>39</v>
      </c>
      <c r="H73" s="125" t="s">
        <v>14</v>
      </c>
      <c r="I73" s="126" t="s">
        <v>39</v>
      </c>
      <c r="J73" s="116" t="s">
        <v>60</v>
      </c>
      <c r="K73" s="117" t="s">
        <v>60</v>
      </c>
      <c r="L73" s="117" t="s">
        <v>60</v>
      </c>
      <c r="M73" s="117" t="s">
        <v>60</v>
      </c>
      <c r="N73" s="117" t="s">
        <v>60</v>
      </c>
      <c r="O73" s="117" t="s">
        <v>60</v>
      </c>
      <c r="P73" s="127" t="s">
        <v>60</v>
      </c>
      <c r="Q73" s="108"/>
      <c r="R73" s="108" t="s">
        <v>60</v>
      </c>
      <c r="S73" s="128" t="s">
        <v>60</v>
      </c>
      <c r="T73" s="103"/>
      <c r="X73" s="94" t="str">
        <f t="shared" si="2"/>
        <v>--</v>
      </c>
      <c r="Y73" s="97" t="str">
        <f t="shared" ref="Y73:Y80" si="3">F73</f>
        <v>--</v>
      </c>
    </row>
    <row r="74" spans="1:25" s="27" customFormat="1" ht="22.5" x14ac:dyDescent="0.2">
      <c r="A74" s="121" t="str">
        <f t="shared" ref="A74:A79" si="4">A73</f>
        <v>SP-87E</v>
      </c>
      <c r="B74" s="110" t="s">
        <v>131</v>
      </c>
      <c r="C74" s="111" t="s">
        <v>14</v>
      </c>
      <c r="D74" s="130" t="s">
        <v>20</v>
      </c>
      <c r="E74" s="113">
        <f ca="1">COUNTIF(INDIRECT("D"&amp;$A$4):D2211,INDIRECT("D"&amp;ROW()))</f>
        <v>0</v>
      </c>
      <c r="F74" s="123" t="s">
        <v>20</v>
      </c>
      <c r="G74" s="124" t="s">
        <v>39</v>
      </c>
      <c r="H74" s="125" t="s">
        <v>14</v>
      </c>
      <c r="I74" s="126" t="s">
        <v>39</v>
      </c>
      <c r="J74" s="116" t="s">
        <v>60</v>
      </c>
      <c r="K74" s="117" t="s">
        <v>60</v>
      </c>
      <c r="L74" s="117" t="s">
        <v>60</v>
      </c>
      <c r="M74" s="117" t="s">
        <v>60</v>
      </c>
      <c r="N74" s="117" t="s">
        <v>60</v>
      </c>
      <c r="O74" s="117" t="s">
        <v>60</v>
      </c>
      <c r="P74" s="127" t="s">
        <v>60</v>
      </c>
      <c r="Q74" s="108"/>
      <c r="R74" s="108" t="s">
        <v>60</v>
      </c>
      <c r="S74" s="128" t="s">
        <v>60</v>
      </c>
      <c r="T74" s="103"/>
      <c r="X74" s="94" t="str">
        <f t="shared" si="2"/>
        <v>--</v>
      </c>
      <c r="Y74" s="97" t="str">
        <f t="shared" si="3"/>
        <v>--</v>
      </c>
    </row>
    <row r="75" spans="1:25" s="27" customFormat="1" ht="22.5" x14ac:dyDescent="0.2">
      <c r="A75" s="121" t="str">
        <f t="shared" si="4"/>
        <v>SP-87E</v>
      </c>
      <c r="B75" s="110" t="s">
        <v>131</v>
      </c>
      <c r="C75" s="111" t="s">
        <v>14</v>
      </c>
      <c r="D75" s="130" t="s">
        <v>20</v>
      </c>
      <c r="E75" s="113">
        <f ca="1">COUNTIF(INDIRECT("D"&amp;$A$4):D2212,INDIRECT("D"&amp;ROW()))</f>
        <v>0</v>
      </c>
      <c r="F75" s="123" t="s">
        <v>20</v>
      </c>
      <c r="G75" s="124" t="s">
        <v>39</v>
      </c>
      <c r="H75" s="125" t="s">
        <v>14</v>
      </c>
      <c r="I75" s="126" t="s">
        <v>39</v>
      </c>
      <c r="J75" s="116" t="s">
        <v>60</v>
      </c>
      <c r="K75" s="117" t="s">
        <v>60</v>
      </c>
      <c r="L75" s="117" t="s">
        <v>60</v>
      </c>
      <c r="M75" s="117" t="s">
        <v>60</v>
      </c>
      <c r="N75" s="117" t="s">
        <v>60</v>
      </c>
      <c r="O75" s="117" t="s">
        <v>60</v>
      </c>
      <c r="P75" s="127" t="s">
        <v>60</v>
      </c>
      <c r="Q75" s="108"/>
      <c r="R75" s="108" t="s">
        <v>60</v>
      </c>
      <c r="S75" s="128" t="s">
        <v>60</v>
      </c>
      <c r="T75" s="103"/>
      <c r="X75" s="94" t="str">
        <f t="shared" ref="X75:X80" si="5">IF(ISNONTEXT(D75),"" &amp; D75 &amp;"",T(D75))</f>
        <v>--</v>
      </c>
      <c r="Y75" s="97" t="str">
        <f t="shared" si="3"/>
        <v>--</v>
      </c>
    </row>
    <row r="76" spans="1:25" s="27" customFormat="1" ht="22.5" x14ac:dyDescent="0.2">
      <c r="A76" s="121" t="str">
        <f t="shared" si="4"/>
        <v>SP-87E</v>
      </c>
      <c r="B76" s="110" t="s">
        <v>131</v>
      </c>
      <c r="C76" s="111" t="s">
        <v>14</v>
      </c>
      <c r="D76" s="130" t="s">
        <v>20</v>
      </c>
      <c r="E76" s="113">
        <f ca="1">COUNTIF(INDIRECT("D"&amp;$A$4):D2213,INDIRECT("D"&amp;ROW()))</f>
        <v>0</v>
      </c>
      <c r="F76" s="123" t="s">
        <v>20</v>
      </c>
      <c r="G76" s="124" t="s">
        <v>39</v>
      </c>
      <c r="H76" s="125" t="s">
        <v>14</v>
      </c>
      <c r="I76" s="126" t="s">
        <v>39</v>
      </c>
      <c r="J76" s="116" t="s">
        <v>60</v>
      </c>
      <c r="K76" s="117" t="s">
        <v>60</v>
      </c>
      <c r="L76" s="117" t="s">
        <v>60</v>
      </c>
      <c r="M76" s="117" t="s">
        <v>60</v>
      </c>
      <c r="N76" s="117" t="s">
        <v>60</v>
      </c>
      <c r="O76" s="117" t="s">
        <v>60</v>
      </c>
      <c r="P76" s="127" t="s">
        <v>60</v>
      </c>
      <c r="Q76" s="108"/>
      <c r="R76" s="108" t="s">
        <v>60</v>
      </c>
      <c r="S76" s="128" t="s">
        <v>60</v>
      </c>
      <c r="T76" s="103"/>
      <c r="X76" s="94" t="str">
        <f t="shared" si="5"/>
        <v>--</v>
      </c>
      <c r="Y76" s="97" t="str">
        <f t="shared" si="3"/>
        <v>--</v>
      </c>
    </row>
    <row r="77" spans="1:25" s="27" customFormat="1" ht="22.5" x14ac:dyDescent="0.2">
      <c r="A77" s="121" t="str">
        <f t="shared" si="4"/>
        <v>SP-87E</v>
      </c>
      <c r="B77" s="110" t="s">
        <v>131</v>
      </c>
      <c r="C77" s="111" t="s">
        <v>14</v>
      </c>
      <c r="D77" s="130" t="s">
        <v>20</v>
      </c>
      <c r="E77" s="113">
        <f ca="1">COUNTIF(INDIRECT("D"&amp;$A$4):D2214,INDIRECT("D"&amp;ROW()))</f>
        <v>0</v>
      </c>
      <c r="F77" s="123" t="s">
        <v>20</v>
      </c>
      <c r="G77" s="124" t="s">
        <v>39</v>
      </c>
      <c r="H77" s="125" t="s">
        <v>14</v>
      </c>
      <c r="I77" s="126" t="s">
        <v>39</v>
      </c>
      <c r="J77" s="116" t="s">
        <v>60</v>
      </c>
      <c r="K77" s="117" t="s">
        <v>60</v>
      </c>
      <c r="L77" s="117" t="s">
        <v>60</v>
      </c>
      <c r="M77" s="117" t="s">
        <v>60</v>
      </c>
      <c r="N77" s="117" t="s">
        <v>60</v>
      </c>
      <c r="O77" s="117" t="s">
        <v>60</v>
      </c>
      <c r="P77" s="127" t="s">
        <v>60</v>
      </c>
      <c r="Q77" s="108"/>
      <c r="R77" s="108" t="s">
        <v>60</v>
      </c>
      <c r="S77" s="128" t="s">
        <v>60</v>
      </c>
      <c r="T77" s="103"/>
      <c r="X77" s="94" t="str">
        <f t="shared" si="5"/>
        <v>--</v>
      </c>
      <c r="Y77" s="97" t="str">
        <f t="shared" si="3"/>
        <v>--</v>
      </c>
    </row>
    <row r="78" spans="1:25" s="27" customFormat="1" ht="22.5" x14ac:dyDescent="0.2">
      <c r="A78" s="121" t="str">
        <f t="shared" si="4"/>
        <v>SP-87E</v>
      </c>
      <c r="B78" s="110" t="s">
        <v>131</v>
      </c>
      <c r="C78" s="111" t="s">
        <v>14</v>
      </c>
      <c r="D78" s="130" t="s">
        <v>20</v>
      </c>
      <c r="E78" s="113">
        <f ca="1">COUNTIF(INDIRECT("D"&amp;$A$4):D2215,INDIRECT("D"&amp;ROW()))</f>
        <v>0</v>
      </c>
      <c r="F78" s="123" t="s">
        <v>20</v>
      </c>
      <c r="G78" s="124" t="s">
        <v>39</v>
      </c>
      <c r="H78" s="125" t="s">
        <v>14</v>
      </c>
      <c r="I78" s="126" t="s">
        <v>39</v>
      </c>
      <c r="J78" s="116" t="s">
        <v>60</v>
      </c>
      <c r="K78" s="117" t="s">
        <v>60</v>
      </c>
      <c r="L78" s="117" t="s">
        <v>60</v>
      </c>
      <c r="M78" s="117" t="s">
        <v>60</v>
      </c>
      <c r="N78" s="117" t="s">
        <v>60</v>
      </c>
      <c r="O78" s="117" t="s">
        <v>60</v>
      </c>
      <c r="P78" s="127" t="s">
        <v>60</v>
      </c>
      <c r="Q78" s="108"/>
      <c r="R78" s="108" t="s">
        <v>60</v>
      </c>
      <c r="S78" s="128" t="s">
        <v>60</v>
      </c>
      <c r="T78" s="103"/>
      <c r="X78" s="94" t="str">
        <f t="shared" si="5"/>
        <v>--</v>
      </c>
      <c r="Y78" s="97" t="str">
        <f t="shared" si="3"/>
        <v>--</v>
      </c>
    </row>
    <row r="79" spans="1:25" s="27" customFormat="1" ht="22.5" x14ac:dyDescent="0.2">
      <c r="A79" s="121" t="str">
        <f t="shared" si="4"/>
        <v>SP-87E</v>
      </c>
      <c r="B79" s="110" t="s">
        <v>131</v>
      </c>
      <c r="C79" s="111" t="s">
        <v>14</v>
      </c>
      <c r="D79" s="130" t="s">
        <v>20</v>
      </c>
      <c r="E79" s="113">
        <f ca="1">COUNTIF(INDIRECT("D"&amp;$A$4):D2216,INDIRECT("D"&amp;ROW()))</f>
        <v>0</v>
      </c>
      <c r="F79" s="123" t="s">
        <v>20</v>
      </c>
      <c r="G79" s="124" t="s">
        <v>39</v>
      </c>
      <c r="H79" s="125" t="s">
        <v>14</v>
      </c>
      <c r="I79" s="126" t="s">
        <v>39</v>
      </c>
      <c r="J79" s="116" t="s">
        <v>60</v>
      </c>
      <c r="K79" s="117" t="s">
        <v>60</v>
      </c>
      <c r="L79" s="117" t="s">
        <v>60</v>
      </c>
      <c r="M79" s="117" t="s">
        <v>60</v>
      </c>
      <c r="N79" s="117" t="s">
        <v>60</v>
      </c>
      <c r="O79" s="117" t="s">
        <v>60</v>
      </c>
      <c r="P79" s="127" t="s">
        <v>60</v>
      </c>
      <c r="Q79" s="108"/>
      <c r="R79" s="108" t="s">
        <v>60</v>
      </c>
      <c r="S79" s="128" t="s">
        <v>60</v>
      </c>
      <c r="T79" s="103"/>
      <c r="X79" s="94" t="str">
        <f t="shared" si="5"/>
        <v>--</v>
      </c>
      <c r="Y79" s="97" t="str">
        <f t="shared" si="3"/>
        <v>--</v>
      </c>
    </row>
    <row r="80" spans="1:25" ht="23.25" thickBot="1" x14ac:dyDescent="0.25">
      <c r="A80" s="121" t="e">
        <f>#REF!</f>
        <v>#REF!</v>
      </c>
      <c r="B80" s="110" t="s">
        <v>131</v>
      </c>
      <c r="C80" s="111" t="s">
        <v>14</v>
      </c>
      <c r="D80" s="122" t="s">
        <v>64</v>
      </c>
      <c r="E80" s="113">
        <f ca="1">COUNTIF(INDIRECT("D"&amp;$A$4):D2413,INDIRECT("D"&amp;ROW()))</f>
        <v>17</v>
      </c>
      <c r="F80" s="123" t="s">
        <v>61</v>
      </c>
      <c r="G80" s="124" t="s">
        <v>39</v>
      </c>
      <c r="H80" s="125" t="s">
        <v>163</v>
      </c>
      <c r="I80" s="126" t="s">
        <v>39</v>
      </c>
      <c r="J80" s="116" t="s">
        <v>60</v>
      </c>
      <c r="K80" s="117" t="s">
        <v>60</v>
      </c>
      <c r="L80" s="117" t="s">
        <v>60</v>
      </c>
      <c r="M80" s="117" t="s">
        <v>60</v>
      </c>
      <c r="N80" s="117" t="s">
        <v>60</v>
      </c>
      <c r="O80" s="117" t="s">
        <v>60</v>
      </c>
      <c r="P80" s="127" t="s">
        <v>60</v>
      </c>
      <c r="Q80" s="119"/>
      <c r="R80" s="108" t="s">
        <v>60</v>
      </c>
      <c r="S80" s="128" t="s">
        <v>60</v>
      </c>
      <c r="T80" s="103"/>
      <c r="U80" s="27"/>
      <c r="V80" s="27"/>
      <c r="W80" s="27"/>
      <c r="X80" s="94" t="str">
        <f t="shared" si="5"/>
        <v>99</v>
      </c>
      <c r="Y80" s="97" t="str">
        <f t="shared" si="3"/>
        <v>Withdrawn</v>
      </c>
    </row>
    <row r="81" spans="1:25" ht="16.5" customHeight="1" thickBot="1" x14ac:dyDescent="0.25">
      <c r="A81" s="140" t="s">
        <v>123</v>
      </c>
      <c r="B81" s="141" t="s">
        <v>17</v>
      </c>
      <c r="C81" s="141" t="s">
        <v>123</v>
      </c>
      <c r="D81" s="142" t="s">
        <v>161</v>
      </c>
      <c r="E81" s="142" t="s">
        <v>164</v>
      </c>
      <c r="F81" s="142" t="s">
        <v>43</v>
      </c>
      <c r="G81" s="142" t="s">
        <v>19</v>
      </c>
      <c r="H81" s="142" t="s">
        <v>44</v>
      </c>
      <c r="I81" s="142" t="s">
        <v>45</v>
      </c>
      <c r="J81" s="142" t="s">
        <v>46</v>
      </c>
      <c r="K81" s="142" t="s">
        <v>47</v>
      </c>
      <c r="L81" s="142" t="s">
        <v>48</v>
      </c>
      <c r="M81" s="142" t="s">
        <v>49</v>
      </c>
      <c r="N81" s="142" t="s">
        <v>50</v>
      </c>
      <c r="O81" s="142" t="s">
        <v>51</v>
      </c>
      <c r="P81" s="142" t="s">
        <v>52</v>
      </c>
      <c r="Q81" s="142" t="s">
        <v>21</v>
      </c>
      <c r="R81" s="141" t="s">
        <v>38</v>
      </c>
      <c r="S81" s="141" t="s">
        <v>59</v>
      </c>
      <c r="T81" s="141" t="s">
        <v>186</v>
      </c>
      <c r="U81" s="87"/>
      <c r="V81" s="87"/>
      <c r="W81" s="87"/>
      <c r="Y81" s="27"/>
    </row>
    <row r="82" spans="1:25" ht="37.5" customHeight="1" x14ac:dyDescent="0.2">
      <c r="A82" s="164" t="s">
        <v>193</v>
      </c>
      <c r="B82" s="129"/>
      <c r="C82" s="41" t="s">
        <v>11</v>
      </c>
      <c r="D82" s="79" t="s">
        <v>347</v>
      </c>
      <c r="E82" s="76" t="s">
        <v>2201</v>
      </c>
      <c r="F82" s="42" t="s">
        <v>215</v>
      </c>
      <c r="G82" s="42" t="s">
        <v>56</v>
      </c>
      <c r="H82" s="42" t="s">
        <v>3008</v>
      </c>
      <c r="I82" s="43" t="s">
        <v>136</v>
      </c>
      <c r="J82" s="54"/>
      <c r="K82" s="44"/>
      <c r="L82" s="54"/>
      <c r="M82" s="44"/>
      <c r="N82" s="45"/>
      <c r="O82" s="188"/>
      <c r="P82" s="45"/>
      <c r="Q82" s="48" t="s">
        <v>2203</v>
      </c>
      <c r="R82" s="48" t="s">
        <v>3336</v>
      </c>
      <c r="S82" s="46" t="s">
        <v>8</v>
      </c>
      <c r="T82" s="102" t="s">
        <v>169</v>
      </c>
      <c r="U82" s="87"/>
      <c r="V82" s="87"/>
      <c r="W82" s="107" t="str">
        <f>VLOOKUP(TRIM(X82),X10:Y80,2,FALSE)</f>
        <v>Georg</v>
      </c>
      <c r="X82" s="94" t="str">
        <f t="shared" ref="X82:X145" si="6">IF(ISNONTEXT(D82),"" &amp; D82 &amp;"",T(D82))</f>
        <v>1.4</v>
      </c>
      <c r="Y82" s="78"/>
    </row>
    <row r="83" spans="1:25" ht="37.5" customHeight="1" x14ac:dyDescent="0.2">
      <c r="A83" s="165"/>
      <c r="B83" s="129"/>
      <c r="C83" s="41" t="s">
        <v>55</v>
      </c>
      <c r="D83" s="79" t="s">
        <v>64</v>
      </c>
      <c r="E83" s="76" t="s">
        <v>2202</v>
      </c>
      <c r="F83" s="42" t="s">
        <v>37</v>
      </c>
      <c r="G83" s="71" t="s">
        <v>56</v>
      </c>
      <c r="H83" s="71" t="s">
        <v>2204</v>
      </c>
      <c r="I83" s="72" t="s">
        <v>137</v>
      </c>
      <c r="J83" s="73"/>
      <c r="K83" s="150"/>
      <c r="L83" s="73"/>
      <c r="M83" s="150"/>
      <c r="N83" s="73"/>
      <c r="O83" s="191"/>
      <c r="P83" s="73"/>
      <c r="Q83" s="65" t="s">
        <v>2639</v>
      </c>
      <c r="R83" s="65" t="s">
        <v>3</v>
      </c>
      <c r="S83" s="70"/>
      <c r="T83" s="102" t="s">
        <v>120</v>
      </c>
      <c r="U83" s="87"/>
      <c r="V83" s="87"/>
      <c r="W83" s="107" t="str">
        <f>VLOOKUP(TRIM(X83),X10:Y80,2,FALSE)</f>
        <v>Withdrawn</v>
      </c>
      <c r="X83" s="94" t="str">
        <f t="shared" si="6"/>
        <v>99</v>
      </c>
      <c r="Y83" s="78"/>
    </row>
    <row r="84" spans="1:25" ht="37.5" customHeight="1" x14ac:dyDescent="0.2">
      <c r="A84" s="165" t="s">
        <v>193</v>
      </c>
      <c r="B84" s="129"/>
      <c r="C84" s="41" t="s">
        <v>11</v>
      </c>
      <c r="D84" s="79" t="s">
        <v>350</v>
      </c>
      <c r="E84" s="76" t="s">
        <v>2205</v>
      </c>
      <c r="F84" s="42" t="s">
        <v>23</v>
      </c>
      <c r="G84" s="42" t="s">
        <v>26</v>
      </c>
      <c r="H84" s="42" t="s">
        <v>2052</v>
      </c>
      <c r="I84" s="177" t="s">
        <v>2053</v>
      </c>
      <c r="J84" s="54"/>
      <c r="K84" s="44"/>
      <c r="L84" s="54"/>
      <c r="M84" s="44"/>
      <c r="N84" s="45"/>
      <c r="O84" s="188" t="s">
        <v>213</v>
      </c>
      <c r="P84" s="45" t="s">
        <v>2054</v>
      </c>
      <c r="Q84" s="48" t="s">
        <v>2055</v>
      </c>
      <c r="R84" s="48" t="s">
        <v>3366</v>
      </c>
      <c r="S84" s="46" t="s">
        <v>31</v>
      </c>
      <c r="T84" s="166" t="s">
        <v>2056</v>
      </c>
      <c r="U84" s="178"/>
      <c r="V84" s="178" t="s">
        <v>3301</v>
      </c>
      <c r="W84" s="107" t="str">
        <f>VLOOKUP(TRIM(X84),X10:Y80,2,FALSE)</f>
        <v>Georg</v>
      </c>
      <c r="X84" s="94" t="str">
        <f t="shared" si="6"/>
        <v>2.1</v>
      </c>
      <c r="Y84" s="78"/>
    </row>
    <row r="85" spans="1:25" ht="37.5" customHeight="1" x14ac:dyDescent="0.2">
      <c r="A85" s="165" t="s">
        <v>193</v>
      </c>
      <c r="B85" s="129"/>
      <c r="C85" s="41" t="s">
        <v>11</v>
      </c>
      <c r="D85" s="79" t="s">
        <v>350</v>
      </c>
      <c r="E85" s="76" t="s">
        <v>2206</v>
      </c>
      <c r="F85" s="42" t="s">
        <v>23</v>
      </c>
      <c r="G85" s="42" t="s">
        <v>26</v>
      </c>
      <c r="H85" s="42" t="s">
        <v>2057</v>
      </c>
      <c r="I85" s="177" t="s">
        <v>2058</v>
      </c>
      <c r="J85" s="54"/>
      <c r="K85" s="44"/>
      <c r="L85" s="54"/>
      <c r="M85" s="44"/>
      <c r="N85" s="45"/>
      <c r="O85" s="188" t="s">
        <v>213</v>
      </c>
      <c r="P85" s="45" t="s">
        <v>2059</v>
      </c>
      <c r="Q85" s="48" t="s">
        <v>2051</v>
      </c>
      <c r="R85" s="48" t="s">
        <v>3367</v>
      </c>
      <c r="S85" s="46" t="s">
        <v>31</v>
      </c>
      <c r="T85" s="166" t="s">
        <v>2060</v>
      </c>
      <c r="U85" s="178"/>
      <c r="V85" s="178" t="s">
        <v>3301</v>
      </c>
      <c r="W85" s="107" t="str">
        <f>VLOOKUP(TRIM(X85),X10:Y80,2,FALSE)</f>
        <v>Georg</v>
      </c>
      <c r="X85" s="94" t="str">
        <f t="shared" si="6"/>
        <v>2.1</v>
      </c>
      <c r="Y85" s="78"/>
    </row>
    <row r="86" spans="1:25" ht="37.5" customHeight="1" x14ac:dyDescent="0.2">
      <c r="A86" s="165" t="s">
        <v>193</v>
      </c>
      <c r="B86" s="129"/>
      <c r="C86" s="41" t="s">
        <v>11</v>
      </c>
      <c r="D86" s="79" t="s">
        <v>350</v>
      </c>
      <c r="E86" s="76" t="s">
        <v>2207</v>
      </c>
      <c r="F86" s="42" t="s">
        <v>23</v>
      </c>
      <c r="G86" s="42" t="s">
        <v>26</v>
      </c>
      <c r="H86" s="42" t="s">
        <v>2653</v>
      </c>
      <c r="I86" s="177" t="s">
        <v>2654</v>
      </c>
      <c r="J86" s="54"/>
      <c r="K86" s="44"/>
      <c r="L86" s="54"/>
      <c r="M86" s="44"/>
      <c r="N86" s="45"/>
      <c r="O86" s="188"/>
      <c r="P86" s="45"/>
      <c r="Q86" s="48" t="s">
        <v>2640</v>
      </c>
      <c r="R86" s="48" t="s">
        <v>3368</v>
      </c>
      <c r="S86" s="46" t="s">
        <v>31</v>
      </c>
      <c r="T86" s="166" t="s">
        <v>471</v>
      </c>
      <c r="U86" s="178"/>
      <c r="V86" s="178" t="s">
        <v>3301</v>
      </c>
      <c r="W86" s="107" t="str">
        <f>VLOOKUP(TRIM(X86),X10:Y80,2,FALSE)</f>
        <v>Georg</v>
      </c>
      <c r="X86" s="94" t="str">
        <f t="shared" si="6"/>
        <v>2.1</v>
      </c>
      <c r="Y86" s="78"/>
    </row>
    <row r="87" spans="1:25" ht="37.5" customHeight="1" x14ac:dyDescent="0.2">
      <c r="A87" s="165" t="s">
        <v>193</v>
      </c>
      <c r="B87" s="129"/>
      <c r="C87" s="41" t="s">
        <v>11</v>
      </c>
      <c r="D87" s="79" t="s">
        <v>350</v>
      </c>
      <c r="E87" s="76" t="s">
        <v>2208</v>
      </c>
      <c r="F87" s="42" t="s">
        <v>23</v>
      </c>
      <c r="G87" s="42" t="s">
        <v>26</v>
      </c>
      <c r="H87" s="42" t="s">
        <v>2641</v>
      </c>
      <c r="I87" s="177" t="s">
        <v>2643</v>
      </c>
      <c r="J87" s="54"/>
      <c r="K87" s="44"/>
      <c r="L87" s="54"/>
      <c r="M87" s="44"/>
      <c r="N87" s="45"/>
      <c r="O87" s="188"/>
      <c r="P87" s="45"/>
      <c r="Q87" s="48" t="s">
        <v>2642</v>
      </c>
      <c r="R87" s="48" t="s">
        <v>3368</v>
      </c>
      <c r="S87" s="46" t="s">
        <v>31</v>
      </c>
      <c r="T87" s="166" t="s">
        <v>2655</v>
      </c>
      <c r="U87" s="178"/>
      <c r="V87" s="178" t="s">
        <v>3301</v>
      </c>
      <c r="W87" s="107" t="str">
        <f>VLOOKUP(TRIM(X87),X10:Y80,2,FALSE)</f>
        <v>Georg</v>
      </c>
      <c r="X87" s="94" t="str">
        <f t="shared" si="6"/>
        <v>2.1</v>
      </c>
      <c r="Y87" s="78"/>
    </row>
    <row r="88" spans="1:25" ht="37.5" customHeight="1" x14ac:dyDescent="0.2">
      <c r="A88" s="165" t="s">
        <v>193</v>
      </c>
      <c r="B88" s="129"/>
      <c r="C88" s="41" t="s">
        <v>11</v>
      </c>
      <c r="D88" s="79" t="s">
        <v>350</v>
      </c>
      <c r="E88" s="76" t="s">
        <v>2209</v>
      </c>
      <c r="F88" s="42" t="s">
        <v>23</v>
      </c>
      <c r="G88" s="42" t="s">
        <v>26</v>
      </c>
      <c r="H88" s="42" t="s">
        <v>2656</v>
      </c>
      <c r="I88" s="177" t="s">
        <v>2657</v>
      </c>
      <c r="J88" s="54"/>
      <c r="K88" s="44"/>
      <c r="L88" s="54"/>
      <c r="M88" s="44"/>
      <c r="N88" s="45"/>
      <c r="O88" s="188"/>
      <c r="P88" s="45"/>
      <c r="Q88" s="48" t="s">
        <v>2658</v>
      </c>
      <c r="R88" s="48" t="s">
        <v>3368</v>
      </c>
      <c r="S88" s="46" t="s">
        <v>31</v>
      </c>
      <c r="T88" s="166" t="s">
        <v>2659</v>
      </c>
      <c r="U88" s="178"/>
      <c r="V88" s="178" t="s">
        <v>3301</v>
      </c>
      <c r="W88" s="107" t="str">
        <f>VLOOKUP(TRIM(X88),X10:Y80,2,FALSE)</f>
        <v>Georg</v>
      </c>
      <c r="X88" s="94" t="str">
        <f t="shared" si="6"/>
        <v>2.1</v>
      </c>
      <c r="Y88" s="78"/>
    </row>
    <row r="89" spans="1:25" ht="37.5" customHeight="1" x14ac:dyDescent="0.2">
      <c r="A89" s="165" t="s">
        <v>193</v>
      </c>
      <c r="B89" s="129"/>
      <c r="C89" s="41" t="s">
        <v>11</v>
      </c>
      <c r="D89" s="79" t="s">
        <v>350</v>
      </c>
      <c r="E89" s="76" t="s">
        <v>2210</v>
      </c>
      <c r="F89" s="42" t="s">
        <v>23</v>
      </c>
      <c r="G89" s="42" t="s">
        <v>26</v>
      </c>
      <c r="H89" s="42" t="s">
        <v>2660</v>
      </c>
      <c r="I89" s="177" t="s">
        <v>2661</v>
      </c>
      <c r="J89" s="54"/>
      <c r="K89" s="44"/>
      <c r="L89" s="54"/>
      <c r="M89" s="44"/>
      <c r="N89" s="45"/>
      <c r="O89" s="188"/>
      <c r="P89" s="45"/>
      <c r="Q89" s="48" t="s">
        <v>2644</v>
      </c>
      <c r="R89" s="48" t="s">
        <v>3368</v>
      </c>
      <c r="S89" s="46" t="s">
        <v>31</v>
      </c>
      <c r="T89" s="166" t="s">
        <v>2662</v>
      </c>
      <c r="U89" s="178"/>
      <c r="V89" s="178" t="s">
        <v>3301</v>
      </c>
      <c r="W89" s="107" t="str">
        <f>VLOOKUP(TRIM(X89),X10:Y80,2,FALSE)</f>
        <v>Georg</v>
      </c>
      <c r="X89" s="94" t="str">
        <f t="shared" si="6"/>
        <v>2.1</v>
      </c>
      <c r="Y89" s="78"/>
    </row>
    <row r="90" spans="1:25" ht="37.5" customHeight="1" x14ac:dyDescent="0.2">
      <c r="A90" s="165" t="s">
        <v>193</v>
      </c>
      <c r="B90" s="129"/>
      <c r="C90" s="41" t="s">
        <v>11</v>
      </c>
      <c r="D90" s="79" t="s">
        <v>350</v>
      </c>
      <c r="E90" s="76" t="s">
        <v>2211</v>
      </c>
      <c r="F90" s="42" t="s">
        <v>23</v>
      </c>
      <c r="G90" s="42" t="s">
        <v>26</v>
      </c>
      <c r="H90" s="42" t="s">
        <v>2663</v>
      </c>
      <c r="I90" s="177" t="s">
        <v>2664</v>
      </c>
      <c r="J90" s="54"/>
      <c r="K90" s="44"/>
      <c r="L90" s="54"/>
      <c r="M90" s="44"/>
      <c r="N90" s="45"/>
      <c r="O90" s="188"/>
      <c r="P90" s="45"/>
      <c r="Q90" s="48" t="s">
        <v>2645</v>
      </c>
      <c r="R90" s="48" t="s">
        <v>3368</v>
      </c>
      <c r="S90" s="46" t="s">
        <v>31</v>
      </c>
      <c r="T90" s="166" t="s">
        <v>2665</v>
      </c>
      <c r="U90" s="178"/>
      <c r="V90" s="178" t="s">
        <v>3301</v>
      </c>
      <c r="W90" s="107" t="str">
        <f>VLOOKUP(TRIM(X90),X10:Y80,2,FALSE)</f>
        <v>Georg</v>
      </c>
      <c r="X90" s="94" t="str">
        <f t="shared" si="6"/>
        <v>2.1</v>
      </c>
      <c r="Y90" s="78"/>
    </row>
    <row r="91" spans="1:25" ht="37.5" customHeight="1" x14ac:dyDescent="0.2">
      <c r="A91" s="165" t="s">
        <v>193</v>
      </c>
      <c r="B91" s="129"/>
      <c r="C91" s="41" t="s">
        <v>11</v>
      </c>
      <c r="D91" s="79" t="s">
        <v>350</v>
      </c>
      <c r="E91" s="76" t="s">
        <v>2212</v>
      </c>
      <c r="F91" s="42" t="s">
        <v>23</v>
      </c>
      <c r="G91" s="42" t="s">
        <v>26</v>
      </c>
      <c r="H91" s="42" t="s">
        <v>2666</v>
      </c>
      <c r="I91" s="177" t="s">
        <v>2667</v>
      </c>
      <c r="J91" s="54"/>
      <c r="K91" s="44"/>
      <c r="L91" s="54"/>
      <c r="M91" s="44"/>
      <c r="N91" s="45"/>
      <c r="O91" s="188" t="s">
        <v>252</v>
      </c>
      <c r="P91" s="45" t="s">
        <v>2668</v>
      </c>
      <c r="Q91" s="48" t="s">
        <v>2646</v>
      </c>
      <c r="R91" s="48" t="s">
        <v>3368</v>
      </c>
      <c r="S91" s="46" t="s">
        <v>31</v>
      </c>
      <c r="T91" s="166" t="s">
        <v>2669</v>
      </c>
      <c r="U91" s="178"/>
      <c r="V91" s="178" t="s">
        <v>3301</v>
      </c>
      <c r="W91" s="107" t="str">
        <f>VLOOKUP(TRIM(X91),X10:Y80,2,FALSE)</f>
        <v>Georg</v>
      </c>
      <c r="X91" s="94" t="str">
        <f t="shared" si="6"/>
        <v>2.1</v>
      </c>
      <c r="Y91" s="78"/>
    </row>
    <row r="92" spans="1:25" ht="37.5" customHeight="1" x14ac:dyDescent="0.2">
      <c r="A92" s="165" t="s">
        <v>193</v>
      </c>
      <c r="B92" s="129"/>
      <c r="C92" s="41" t="s">
        <v>11</v>
      </c>
      <c r="D92" s="79" t="s">
        <v>351</v>
      </c>
      <c r="E92" s="76" t="s">
        <v>2213</v>
      </c>
      <c r="F92" s="42" t="s">
        <v>23</v>
      </c>
      <c r="G92" s="42" t="s">
        <v>24</v>
      </c>
      <c r="H92" s="42" t="s">
        <v>2670</v>
      </c>
      <c r="I92" s="177" t="s">
        <v>2671</v>
      </c>
      <c r="J92" s="54"/>
      <c r="K92" s="44"/>
      <c r="L92" s="54"/>
      <c r="M92" s="44"/>
      <c r="N92" s="45"/>
      <c r="O92" s="188" t="s">
        <v>213</v>
      </c>
      <c r="P92" s="45" t="s">
        <v>426</v>
      </c>
      <c r="Q92" s="48" t="s">
        <v>2647</v>
      </c>
      <c r="R92" s="48" t="s">
        <v>3369</v>
      </c>
      <c r="S92" s="46" t="s">
        <v>31</v>
      </c>
      <c r="T92" s="166" t="s">
        <v>1208</v>
      </c>
      <c r="U92" s="178"/>
      <c r="V92" s="178"/>
      <c r="W92" s="107" t="str">
        <f>VLOOKUP(TRIM(X92),X10:Y80,2,FALSE)</f>
        <v>Georg</v>
      </c>
      <c r="X92" s="94" t="str">
        <f t="shared" si="6"/>
        <v>2.2</v>
      </c>
      <c r="Y92" s="78"/>
    </row>
    <row r="93" spans="1:25" ht="37.5" customHeight="1" x14ac:dyDescent="0.2">
      <c r="A93" s="165" t="s">
        <v>193</v>
      </c>
      <c r="B93" s="129"/>
      <c r="C93" s="41" t="s">
        <v>11</v>
      </c>
      <c r="D93" s="79" t="s">
        <v>351</v>
      </c>
      <c r="E93" s="76" t="s">
        <v>2214</v>
      </c>
      <c r="F93" s="42" t="s">
        <v>23</v>
      </c>
      <c r="G93" s="42" t="s">
        <v>24</v>
      </c>
      <c r="H93" s="42" t="s">
        <v>2672</v>
      </c>
      <c r="I93" s="177" t="s">
        <v>2673</v>
      </c>
      <c r="J93" s="54"/>
      <c r="K93" s="44"/>
      <c r="L93" s="54"/>
      <c r="M93" s="44"/>
      <c r="N93" s="45"/>
      <c r="O93" s="188"/>
      <c r="P93" s="45" t="s">
        <v>2674</v>
      </c>
      <c r="Q93" s="48" t="s">
        <v>2648</v>
      </c>
      <c r="R93" s="48" t="s">
        <v>3382</v>
      </c>
      <c r="S93" s="46" t="s">
        <v>185</v>
      </c>
      <c r="T93" s="166" t="s">
        <v>2675</v>
      </c>
      <c r="U93" s="178"/>
      <c r="V93" s="178"/>
      <c r="W93" s="107" t="str">
        <f>VLOOKUP(TRIM(X93),X10:Y80,2,FALSE)</f>
        <v>Georg</v>
      </c>
      <c r="X93" s="94" t="str">
        <f t="shared" si="6"/>
        <v>2.2</v>
      </c>
      <c r="Y93" s="78"/>
    </row>
    <row r="94" spans="1:25" ht="37.5" customHeight="1" x14ac:dyDescent="0.2">
      <c r="A94" s="165" t="s">
        <v>193</v>
      </c>
      <c r="B94" s="129"/>
      <c r="C94" s="41" t="s">
        <v>11</v>
      </c>
      <c r="D94" s="79" t="s">
        <v>350</v>
      </c>
      <c r="E94" s="76" t="s">
        <v>2215</v>
      </c>
      <c r="F94" s="42" t="s">
        <v>23</v>
      </c>
      <c r="G94" s="42" t="s">
        <v>26</v>
      </c>
      <c r="H94" s="42" t="s">
        <v>2676</v>
      </c>
      <c r="I94" s="177" t="s">
        <v>2677</v>
      </c>
      <c r="J94" s="54"/>
      <c r="K94" s="44"/>
      <c r="L94" s="54"/>
      <c r="M94" s="44"/>
      <c r="N94" s="45"/>
      <c r="O94" s="188" t="s">
        <v>213</v>
      </c>
      <c r="P94" s="45" t="s">
        <v>521</v>
      </c>
      <c r="Q94" s="48" t="s">
        <v>2649</v>
      </c>
      <c r="R94" s="48" t="s">
        <v>3368</v>
      </c>
      <c r="S94" s="46" t="s">
        <v>31</v>
      </c>
      <c r="T94" s="166" t="s">
        <v>2678</v>
      </c>
      <c r="U94" s="178"/>
      <c r="V94" s="178" t="s">
        <v>3301</v>
      </c>
      <c r="W94" s="107" t="str">
        <f>VLOOKUP(TRIM(X94),X10:Y80,2,FALSE)</f>
        <v>Georg</v>
      </c>
      <c r="X94" s="94" t="str">
        <f t="shared" si="6"/>
        <v>2.1</v>
      </c>
      <c r="Y94" s="78"/>
    </row>
    <row r="95" spans="1:25" ht="37.5" customHeight="1" x14ac:dyDescent="0.2">
      <c r="A95" s="165" t="s">
        <v>193</v>
      </c>
      <c r="B95" s="129"/>
      <c r="C95" s="41" t="s">
        <v>11</v>
      </c>
      <c r="D95" s="79" t="s">
        <v>350</v>
      </c>
      <c r="E95" s="76" t="s">
        <v>2216</v>
      </c>
      <c r="F95" s="42" t="s">
        <v>23</v>
      </c>
      <c r="G95" s="42" t="s">
        <v>26</v>
      </c>
      <c r="H95" s="42" t="s">
        <v>2679</v>
      </c>
      <c r="I95" s="177" t="s">
        <v>2680</v>
      </c>
      <c r="J95" s="54"/>
      <c r="K95" s="44"/>
      <c r="L95" s="54"/>
      <c r="M95" s="44"/>
      <c r="N95" s="45"/>
      <c r="O95" s="188" t="s">
        <v>252</v>
      </c>
      <c r="P95" s="45" t="s">
        <v>1308</v>
      </c>
      <c r="Q95" s="48" t="s">
        <v>2650</v>
      </c>
      <c r="R95" s="48" t="s">
        <v>3368</v>
      </c>
      <c r="S95" s="46" t="s">
        <v>31</v>
      </c>
      <c r="T95" s="166" t="s">
        <v>236</v>
      </c>
      <c r="U95" s="178"/>
      <c r="V95" s="178" t="s">
        <v>3301</v>
      </c>
      <c r="W95" s="107" t="str">
        <f>VLOOKUP(TRIM(X95),X10:Y80,2,FALSE)</f>
        <v>Georg</v>
      </c>
      <c r="X95" s="94" t="str">
        <f t="shared" si="6"/>
        <v>2.1</v>
      </c>
      <c r="Y95" s="78"/>
    </row>
    <row r="96" spans="1:25" ht="37.5" customHeight="1" x14ac:dyDescent="0.2">
      <c r="A96" s="165" t="s">
        <v>193</v>
      </c>
      <c r="B96" s="129"/>
      <c r="C96" s="41" t="s">
        <v>11</v>
      </c>
      <c r="D96" s="79" t="s">
        <v>350</v>
      </c>
      <c r="E96" s="76" t="s">
        <v>2217</v>
      </c>
      <c r="F96" s="42" t="s">
        <v>23</v>
      </c>
      <c r="G96" s="42" t="s">
        <v>26</v>
      </c>
      <c r="H96" s="42" t="s">
        <v>2681</v>
      </c>
      <c r="I96" s="177" t="s">
        <v>2682</v>
      </c>
      <c r="J96" s="54"/>
      <c r="K96" s="44"/>
      <c r="L96" s="54"/>
      <c r="M96" s="44"/>
      <c r="N96" s="45"/>
      <c r="O96" s="188" t="s">
        <v>213</v>
      </c>
      <c r="P96" s="45" t="s">
        <v>521</v>
      </c>
      <c r="Q96" s="48" t="s">
        <v>2683</v>
      </c>
      <c r="R96" s="48" t="s">
        <v>3368</v>
      </c>
      <c r="S96" s="46" t="s">
        <v>31</v>
      </c>
      <c r="T96" s="166" t="s">
        <v>1545</v>
      </c>
      <c r="U96" s="178"/>
      <c r="V96" s="178" t="s">
        <v>3301</v>
      </c>
      <c r="W96" s="107" t="str">
        <f>VLOOKUP(TRIM(X96),X10:Y80,2,FALSE)</f>
        <v>Georg</v>
      </c>
      <c r="X96" s="94" t="str">
        <f t="shared" si="6"/>
        <v>2.1</v>
      </c>
      <c r="Y96" s="78"/>
    </row>
    <row r="97" spans="1:25" ht="37.5" customHeight="1" x14ac:dyDescent="0.2">
      <c r="A97" s="165" t="s">
        <v>193</v>
      </c>
      <c r="B97" s="129"/>
      <c r="C97" s="41" t="s">
        <v>11</v>
      </c>
      <c r="D97" s="79" t="s">
        <v>350</v>
      </c>
      <c r="E97" s="76" t="s">
        <v>2218</v>
      </c>
      <c r="F97" s="42" t="s">
        <v>23</v>
      </c>
      <c r="G97" s="42" t="s">
        <v>26</v>
      </c>
      <c r="H97" s="42" t="s">
        <v>2684</v>
      </c>
      <c r="I97" s="177" t="s">
        <v>2685</v>
      </c>
      <c r="J97" s="54"/>
      <c r="K97" s="44"/>
      <c r="L97" s="54"/>
      <c r="M97" s="44"/>
      <c r="N97" s="45"/>
      <c r="O97" s="188" t="s">
        <v>252</v>
      </c>
      <c r="P97" s="45" t="s">
        <v>2686</v>
      </c>
      <c r="Q97" s="48" t="s">
        <v>2687</v>
      </c>
      <c r="R97" s="48" t="s">
        <v>3368</v>
      </c>
      <c r="S97" s="46" t="s">
        <v>31</v>
      </c>
      <c r="T97" s="166" t="s">
        <v>2688</v>
      </c>
      <c r="U97" s="178"/>
      <c r="V97" s="178" t="s">
        <v>3301</v>
      </c>
      <c r="W97" s="107" t="str">
        <f>VLOOKUP(TRIM(X97),X10:Y80,2,FALSE)</f>
        <v>Georg</v>
      </c>
      <c r="X97" s="94" t="str">
        <f t="shared" si="6"/>
        <v>2.1</v>
      </c>
      <c r="Y97" s="78"/>
    </row>
    <row r="98" spans="1:25" ht="37.5" customHeight="1" x14ac:dyDescent="0.2">
      <c r="A98" s="165" t="s">
        <v>193</v>
      </c>
      <c r="B98" s="129"/>
      <c r="C98" s="41" t="s">
        <v>11</v>
      </c>
      <c r="D98" s="79" t="s">
        <v>350</v>
      </c>
      <c r="E98" s="76" t="s">
        <v>2219</v>
      </c>
      <c r="F98" s="42" t="s">
        <v>23</v>
      </c>
      <c r="G98" s="42" t="s">
        <v>26</v>
      </c>
      <c r="H98" s="42" t="s">
        <v>2698</v>
      </c>
      <c r="I98" s="177" t="s">
        <v>2699</v>
      </c>
      <c r="J98" s="54"/>
      <c r="K98" s="44"/>
      <c r="L98" s="54"/>
      <c r="M98" s="44"/>
      <c r="N98" s="45"/>
      <c r="O98" s="188"/>
      <c r="P98" s="45"/>
      <c r="Q98" s="48" t="s">
        <v>2690</v>
      </c>
      <c r="R98" s="48" t="s">
        <v>3368</v>
      </c>
      <c r="S98" s="46" t="s">
        <v>31</v>
      </c>
      <c r="T98" s="166" t="s">
        <v>2700</v>
      </c>
      <c r="U98" s="178"/>
      <c r="V98" s="178" t="s">
        <v>3301</v>
      </c>
      <c r="W98" s="107" t="str">
        <f>VLOOKUP(TRIM(X98),X10:Y80,2,FALSE)</f>
        <v>Georg</v>
      </c>
      <c r="X98" s="94" t="str">
        <f t="shared" si="6"/>
        <v>2.1</v>
      </c>
      <c r="Y98" s="78"/>
    </row>
    <row r="99" spans="1:25" ht="37.5" customHeight="1" x14ac:dyDescent="0.2">
      <c r="A99" s="165" t="s">
        <v>193</v>
      </c>
      <c r="B99" s="129"/>
      <c r="C99" s="41" t="s">
        <v>11</v>
      </c>
      <c r="D99" s="79" t="s">
        <v>350</v>
      </c>
      <c r="E99" s="76" t="s">
        <v>2220</v>
      </c>
      <c r="F99" s="42" t="s">
        <v>23</v>
      </c>
      <c r="G99" s="42" t="s">
        <v>26</v>
      </c>
      <c r="H99" s="42" t="s">
        <v>2701</v>
      </c>
      <c r="I99" s="177" t="s">
        <v>2702</v>
      </c>
      <c r="J99" s="54"/>
      <c r="K99" s="44"/>
      <c r="L99" s="54"/>
      <c r="M99" s="44"/>
      <c r="N99" s="45"/>
      <c r="O99" s="188"/>
      <c r="P99" s="45"/>
      <c r="Q99" s="48" t="s">
        <v>2703</v>
      </c>
      <c r="R99" s="48" t="s">
        <v>3368</v>
      </c>
      <c r="S99" s="46" t="s">
        <v>31</v>
      </c>
      <c r="T99" s="166" t="s">
        <v>2700</v>
      </c>
      <c r="U99" s="178"/>
      <c r="V99" s="178" t="s">
        <v>3301</v>
      </c>
      <c r="W99" s="107" t="str">
        <f>VLOOKUP(TRIM(X99),X10:Y80,2,FALSE)</f>
        <v>Georg</v>
      </c>
      <c r="X99" s="94" t="str">
        <f t="shared" si="6"/>
        <v>2.1</v>
      </c>
      <c r="Y99" s="78"/>
    </row>
    <row r="100" spans="1:25" ht="37.5" customHeight="1" x14ac:dyDescent="0.2">
      <c r="A100" s="165" t="s">
        <v>193</v>
      </c>
      <c r="B100" s="129"/>
      <c r="C100" s="41" t="s">
        <v>11</v>
      </c>
      <c r="D100" s="79" t="s">
        <v>351</v>
      </c>
      <c r="E100" s="76" t="s">
        <v>2221</v>
      </c>
      <c r="F100" s="42" t="s">
        <v>23</v>
      </c>
      <c r="G100" s="42" t="s">
        <v>24</v>
      </c>
      <c r="H100" s="42" t="s">
        <v>2704</v>
      </c>
      <c r="I100" s="177" t="s">
        <v>2705</v>
      </c>
      <c r="J100" s="54"/>
      <c r="K100" s="44"/>
      <c r="L100" s="54"/>
      <c r="M100" s="44"/>
      <c r="N100" s="45"/>
      <c r="O100" s="188"/>
      <c r="P100" s="45"/>
      <c r="Q100" s="48" t="s">
        <v>2691</v>
      </c>
      <c r="R100" s="48" t="s">
        <v>3375</v>
      </c>
      <c r="S100" s="46" t="s">
        <v>73</v>
      </c>
      <c r="T100" s="166" t="s">
        <v>2706</v>
      </c>
      <c r="U100" s="178"/>
      <c r="V100" s="178"/>
      <c r="W100" s="107" t="str">
        <f>VLOOKUP(TRIM(X100),X10:Y80,2,FALSE)</f>
        <v>Georg</v>
      </c>
      <c r="X100" s="94" t="str">
        <f t="shared" si="6"/>
        <v>2.2</v>
      </c>
      <c r="Y100" s="78"/>
    </row>
    <row r="101" spans="1:25" ht="37.5" customHeight="1" x14ac:dyDescent="0.2">
      <c r="A101" s="165" t="s">
        <v>193</v>
      </c>
      <c r="B101" s="129"/>
      <c r="C101" s="41" t="s">
        <v>11</v>
      </c>
      <c r="D101" s="79" t="s">
        <v>351</v>
      </c>
      <c r="E101" s="76" t="s">
        <v>2222</v>
      </c>
      <c r="F101" s="42" t="s">
        <v>23</v>
      </c>
      <c r="G101" s="42" t="s">
        <v>24</v>
      </c>
      <c r="H101" s="42" t="s">
        <v>2707</v>
      </c>
      <c r="I101" s="177" t="s">
        <v>2708</v>
      </c>
      <c r="J101" s="54"/>
      <c r="K101" s="44"/>
      <c r="L101" s="54"/>
      <c r="M101" s="44"/>
      <c r="N101" s="45"/>
      <c r="O101" s="188"/>
      <c r="P101" s="45"/>
      <c r="Q101" s="48" t="s">
        <v>2709</v>
      </c>
      <c r="R101" s="48" t="s">
        <v>3337</v>
      </c>
      <c r="S101" s="46" t="s">
        <v>73</v>
      </c>
      <c r="T101" s="166" t="s">
        <v>2710</v>
      </c>
      <c r="U101" s="178"/>
      <c r="V101" s="178"/>
      <c r="W101" s="107" t="str">
        <f>VLOOKUP(TRIM(X101),X10:Y80,2,FALSE)</f>
        <v>Georg</v>
      </c>
      <c r="X101" s="94" t="str">
        <f t="shared" si="6"/>
        <v>2.2</v>
      </c>
      <c r="Y101" s="78"/>
    </row>
    <row r="102" spans="1:25" ht="37.5" customHeight="1" x14ac:dyDescent="0.2">
      <c r="A102" s="165" t="s">
        <v>193</v>
      </c>
      <c r="B102" s="129"/>
      <c r="C102" s="41" t="s">
        <v>11</v>
      </c>
      <c r="D102" s="79" t="s">
        <v>351</v>
      </c>
      <c r="E102" s="76" t="s">
        <v>2223</v>
      </c>
      <c r="F102" s="42" t="s">
        <v>23</v>
      </c>
      <c r="G102" s="42" t="s">
        <v>26</v>
      </c>
      <c r="H102" s="42" t="s">
        <v>2711</v>
      </c>
      <c r="I102" s="177" t="s">
        <v>2712</v>
      </c>
      <c r="J102" s="54"/>
      <c r="K102" s="44"/>
      <c r="L102" s="54"/>
      <c r="M102" s="44"/>
      <c r="N102" s="45"/>
      <c r="O102" s="188"/>
      <c r="P102" s="45"/>
      <c r="Q102" s="48" t="s">
        <v>2713</v>
      </c>
      <c r="R102" s="48" t="s">
        <v>3425</v>
      </c>
      <c r="S102" s="46" t="s">
        <v>73</v>
      </c>
      <c r="T102" s="166" t="s">
        <v>2714</v>
      </c>
      <c r="U102" s="178"/>
      <c r="V102" s="178"/>
      <c r="W102" s="107" t="str">
        <f>VLOOKUP(TRIM(X102),X10:Y80,2,FALSE)</f>
        <v>Georg</v>
      </c>
      <c r="X102" s="94" t="str">
        <f t="shared" si="6"/>
        <v>2.2</v>
      </c>
      <c r="Y102" s="78"/>
    </row>
    <row r="103" spans="1:25" ht="37.5" customHeight="1" x14ac:dyDescent="0.2">
      <c r="A103" s="165" t="s">
        <v>193</v>
      </c>
      <c r="B103" s="129"/>
      <c r="C103" s="41" t="s">
        <v>11</v>
      </c>
      <c r="D103" s="79" t="s">
        <v>350</v>
      </c>
      <c r="E103" s="76" t="s">
        <v>2224</v>
      </c>
      <c r="F103" s="42" t="s">
        <v>23</v>
      </c>
      <c r="G103" s="42" t="s">
        <v>26</v>
      </c>
      <c r="H103" s="42" t="s">
        <v>2715</v>
      </c>
      <c r="I103" s="177" t="s">
        <v>2716</v>
      </c>
      <c r="J103" s="54"/>
      <c r="K103" s="44"/>
      <c r="L103" s="54"/>
      <c r="M103" s="44"/>
      <c r="N103" s="45"/>
      <c r="O103" s="188" t="s">
        <v>213</v>
      </c>
      <c r="P103" s="45" t="s">
        <v>2717</v>
      </c>
      <c r="Q103" s="48" t="s">
        <v>2692</v>
      </c>
      <c r="R103" s="48" t="s">
        <v>3368</v>
      </c>
      <c r="S103" s="46" t="s">
        <v>31</v>
      </c>
      <c r="T103" s="166" t="s">
        <v>2718</v>
      </c>
      <c r="U103" s="178"/>
      <c r="V103" s="178" t="s">
        <v>3301</v>
      </c>
      <c r="W103" s="107" t="str">
        <f>VLOOKUP(TRIM(X103),X10:Y80,2,FALSE)</f>
        <v>Georg</v>
      </c>
      <c r="X103" s="94" t="str">
        <f t="shared" si="6"/>
        <v>2.1</v>
      </c>
      <c r="Y103" s="78"/>
    </row>
    <row r="104" spans="1:25" ht="37.5" customHeight="1" x14ac:dyDescent="0.2">
      <c r="A104" s="165" t="s">
        <v>193</v>
      </c>
      <c r="B104" s="129"/>
      <c r="C104" s="41" t="s">
        <v>11</v>
      </c>
      <c r="D104" s="79" t="s">
        <v>350</v>
      </c>
      <c r="E104" s="76" t="s">
        <v>2225</v>
      </c>
      <c r="F104" s="42" t="s">
        <v>23</v>
      </c>
      <c r="G104" s="42" t="s">
        <v>26</v>
      </c>
      <c r="H104" s="42" t="s">
        <v>2719</v>
      </c>
      <c r="I104" s="177" t="s">
        <v>2720</v>
      </c>
      <c r="J104" s="54"/>
      <c r="K104" s="44"/>
      <c r="L104" s="54"/>
      <c r="M104" s="44"/>
      <c r="N104" s="45"/>
      <c r="O104" s="188" t="s">
        <v>213</v>
      </c>
      <c r="P104" s="45" t="s">
        <v>2721</v>
      </c>
      <c r="Q104" s="48" t="s">
        <v>2693</v>
      </c>
      <c r="R104" s="48" t="s">
        <v>3368</v>
      </c>
      <c r="S104" s="46" t="s">
        <v>31</v>
      </c>
      <c r="T104" s="166" t="s">
        <v>2722</v>
      </c>
      <c r="U104" s="178"/>
      <c r="V104" s="178" t="s">
        <v>3301</v>
      </c>
      <c r="W104" s="107" t="str">
        <f>VLOOKUP(TRIM(X104),X10:Y80,2,FALSE)</f>
        <v>Georg</v>
      </c>
      <c r="X104" s="94" t="str">
        <f t="shared" si="6"/>
        <v>2.1</v>
      </c>
      <c r="Y104" s="78"/>
    </row>
    <row r="105" spans="1:25" ht="37.5" customHeight="1" x14ac:dyDescent="0.2">
      <c r="A105" s="165" t="s">
        <v>193</v>
      </c>
      <c r="B105" s="129"/>
      <c r="C105" s="41" t="s">
        <v>11</v>
      </c>
      <c r="D105" s="79" t="s">
        <v>351</v>
      </c>
      <c r="E105" s="76" t="s">
        <v>2226</v>
      </c>
      <c r="F105" s="42" t="s">
        <v>23</v>
      </c>
      <c r="G105" s="42" t="s">
        <v>24</v>
      </c>
      <c r="H105" s="42" t="s">
        <v>2723</v>
      </c>
      <c r="I105" s="177" t="s">
        <v>2724</v>
      </c>
      <c r="J105" s="54"/>
      <c r="K105" s="44"/>
      <c r="L105" s="54"/>
      <c r="M105" s="44"/>
      <c r="N105" s="45"/>
      <c r="O105" s="188" t="s">
        <v>213</v>
      </c>
      <c r="P105" s="45" t="s">
        <v>426</v>
      </c>
      <c r="Q105" s="48" t="s">
        <v>2694</v>
      </c>
      <c r="R105" s="48" t="s">
        <v>3370</v>
      </c>
      <c r="S105" s="46" t="s">
        <v>31</v>
      </c>
      <c r="T105" s="166" t="s">
        <v>2718</v>
      </c>
      <c r="U105" s="178"/>
      <c r="V105" s="178"/>
      <c r="W105" s="107" t="str">
        <f>VLOOKUP(TRIM(X105),X10:Y80,2,FALSE)</f>
        <v>Georg</v>
      </c>
      <c r="X105" s="94" t="str">
        <f t="shared" si="6"/>
        <v>2.2</v>
      </c>
      <c r="Y105" s="78"/>
    </row>
    <row r="106" spans="1:25" ht="37.5" customHeight="1" x14ac:dyDescent="0.2">
      <c r="A106" s="165" t="s">
        <v>193</v>
      </c>
      <c r="B106" s="129"/>
      <c r="C106" s="41" t="s">
        <v>11</v>
      </c>
      <c r="D106" s="79" t="s">
        <v>350</v>
      </c>
      <c r="E106" s="76" t="s">
        <v>2227</v>
      </c>
      <c r="F106" s="42" t="s">
        <v>23</v>
      </c>
      <c r="G106" s="42" t="s">
        <v>26</v>
      </c>
      <c r="H106" s="42" t="s">
        <v>2725</v>
      </c>
      <c r="I106" s="177" t="s">
        <v>2726</v>
      </c>
      <c r="J106" s="54"/>
      <c r="K106" s="44"/>
      <c r="L106" s="54"/>
      <c r="M106" s="44"/>
      <c r="N106" s="45"/>
      <c r="O106" s="188" t="s">
        <v>213</v>
      </c>
      <c r="P106" s="45" t="s">
        <v>2727</v>
      </c>
      <c r="Q106" s="48" t="s">
        <v>2695</v>
      </c>
      <c r="R106" s="48" t="s">
        <v>3368</v>
      </c>
      <c r="S106" s="46" t="s">
        <v>31</v>
      </c>
      <c r="T106" s="166" t="s">
        <v>293</v>
      </c>
      <c r="U106" s="178"/>
      <c r="V106" s="178" t="s">
        <v>3301</v>
      </c>
      <c r="W106" s="107" t="str">
        <f>VLOOKUP(TRIM(X106),X10:Y80,2,FALSE)</f>
        <v>Georg</v>
      </c>
      <c r="X106" s="94" t="str">
        <f t="shared" si="6"/>
        <v>2.1</v>
      </c>
      <c r="Y106" s="78"/>
    </row>
    <row r="107" spans="1:25" ht="37.5" customHeight="1" x14ac:dyDescent="0.2">
      <c r="A107" s="165" t="s">
        <v>193</v>
      </c>
      <c r="B107" s="129"/>
      <c r="C107" s="41" t="s">
        <v>11</v>
      </c>
      <c r="D107" s="79" t="s">
        <v>350</v>
      </c>
      <c r="E107" s="76" t="s">
        <v>2228</v>
      </c>
      <c r="F107" s="42" t="s">
        <v>23</v>
      </c>
      <c r="G107" s="42" t="s">
        <v>26</v>
      </c>
      <c r="H107" s="42" t="s">
        <v>2728</v>
      </c>
      <c r="I107" s="177" t="s">
        <v>2729</v>
      </c>
      <c r="J107" s="54"/>
      <c r="K107" s="44"/>
      <c r="L107" s="54"/>
      <c r="M107" s="44"/>
      <c r="N107" s="45"/>
      <c r="O107" s="188" t="s">
        <v>213</v>
      </c>
      <c r="P107" s="45" t="s">
        <v>1065</v>
      </c>
      <c r="Q107" s="48" t="s">
        <v>2696</v>
      </c>
      <c r="R107" s="48" t="s">
        <v>3368</v>
      </c>
      <c r="S107" s="46" t="s">
        <v>31</v>
      </c>
      <c r="T107" s="166" t="s">
        <v>2730</v>
      </c>
      <c r="U107" s="178"/>
      <c r="V107" s="178" t="s">
        <v>3301</v>
      </c>
      <c r="W107" s="107" t="str">
        <f>VLOOKUP(TRIM(X107),X10:Y80,2,FALSE)</f>
        <v>Georg</v>
      </c>
      <c r="X107" s="94" t="str">
        <f t="shared" si="6"/>
        <v>2.1</v>
      </c>
      <c r="Y107" s="78"/>
    </row>
    <row r="108" spans="1:25" ht="37.5" customHeight="1" x14ac:dyDescent="0.2">
      <c r="A108" s="165" t="s">
        <v>193</v>
      </c>
      <c r="B108" s="129"/>
      <c r="C108" s="41" t="s">
        <v>11</v>
      </c>
      <c r="D108" s="79" t="s">
        <v>350</v>
      </c>
      <c r="E108" s="76" t="s">
        <v>2229</v>
      </c>
      <c r="F108" s="42" t="s">
        <v>23</v>
      </c>
      <c r="G108" s="42" t="s">
        <v>26</v>
      </c>
      <c r="H108" s="42" t="s">
        <v>2731</v>
      </c>
      <c r="I108" s="177" t="s">
        <v>2732</v>
      </c>
      <c r="J108" s="54"/>
      <c r="K108" s="44"/>
      <c r="L108" s="54"/>
      <c r="M108" s="44"/>
      <c r="N108" s="45"/>
      <c r="O108" s="188"/>
      <c r="P108" s="45"/>
      <c r="Q108" s="48" t="s">
        <v>2697</v>
      </c>
      <c r="R108" s="48" t="s">
        <v>3368</v>
      </c>
      <c r="S108" s="46" t="s">
        <v>31</v>
      </c>
      <c r="T108" s="166" t="s">
        <v>2700</v>
      </c>
      <c r="U108" s="178"/>
      <c r="V108" s="178" t="s">
        <v>3301</v>
      </c>
      <c r="W108" s="107" t="str">
        <f>VLOOKUP(TRIM(X108),X10:Y80,2,FALSE)</f>
        <v>Georg</v>
      </c>
      <c r="X108" s="94" t="str">
        <f t="shared" si="6"/>
        <v>2.1</v>
      </c>
      <c r="Y108" s="78"/>
    </row>
    <row r="109" spans="1:25" ht="37.5" customHeight="1" x14ac:dyDescent="0.2">
      <c r="A109" s="165" t="s">
        <v>193</v>
      </c>
      <c r="B109" s="129"/>
      <c r="C109" s="41" t="s">
        <v>11</v>
      </c>
      <c r="D109" s="79" t="s">
        <v>350</v>
      </c>
      <c r="E109" s="76" t="s">
        <v>2230</v>
      </c>
      <c r="F109" s="42" t="s">
        <v>23</v>
      </c>
      <c r="G109" s="42" t="s">
        <v>26</v>
      </c>
      <c r="H109" s="42" t="s">
        <v>2733</v>
      </c>
      <c r="I109" s="177" t="s">
        <v>2734</v>
      </c>
      <c r="J109" s="54"/>
      <c r="K109" s="44"/>
      <c r="L109" s="54"/>
      <c r="M109" s="44"/>
      <c r="N109" s="45"/>
      <c r="O109" s="188"/>
      <c r="P109" s="45"/>
      <c r="Q109" s="48" t="s">
        <v>2735</v>
      </c>
      <c r="R109" s="48" t="s">
        <v>3368</v>
      </c>
      <c r="S109" s="46" t="s">
        <v>31</v>
      </c>
      <c r="T109" s="166" t="s">
        <v>2700</v>
      </c>
      <c r="U109" s="178"/>
      <c r="V109" s="178" t="s">
        <v>3301</v>
      </c>
      <c r="W109" s="107" t="str">
        <f>VLOOKUP(TRIM(X109),X10:Y80,2,FALSE)</f>
        <v>Georg</v>
      </c>
      <c r="X109" s="94" t="str">
        <f t="shared" si="6"/>
        <v>2.1</v>
      </c>
      <c r="Y109" s="78"/>
    </row>
    <row r="110" spans="1:25" ht="37.5" customHeight="1" x14ac:dyDescent="0.2">
      <c r="A110" s="165" t="s">
        <v>193</v>
      </c>
      <c r="B110" s="129"/>
      <c r="C110" s="41" t="s">
        <v>11</v>
      </c>
      <c r="D110" s="79" t="s">
        <v>350</v>
      </c>
      <c r="E110" s="76" t="s">
        <v>2231</v>
      </c>
      <c r="F110" s="42" t="s">
        <v>23</v>
      </c>
      <c r="G110" s="42" t="s">
        <v>26</v>
      </c>
      <c r="H110" s="42" t="s">
        <v>2736</v>
      </c>
      <c r="I110" s="177" t="s">
        <v>2737</v>
      </c>
      <c r="J110" s="54"/>
      <c r="K110" s="44"/>
      <c r="L110" s="54"/>
      <c r="M110" s="44"/>
      <c r="N110" s="45"/>
      <c r="O110" s="188" t="s">
        <v>252</v>
      </c>
      <c r="P110" s="45" t="s">
        <v>1308</v>
      </c>
      <c r="Q110" s="48" t="s">
        <v>2738</v>
      </c>
      <c r="R110" s="48" t="s">
        <v>3368</v>
      </c>
      <c r="S110" s="46" t="s">
        <v>31</v>
      </c>
      <c r="T110" s="166" t="s">
        <v>2739</v>
      </c>
      <c r="U110" s="178"/>
      <c r="V110" s="178" t="s">
        <v>3301</v>
      </c>
      <c r="W110" s="107" t="str">
        <f>VLOOKUP(TRIM(X110),X10:Y80,2,FALSE)</f>
        <v>Georg</v>
      </c>
      <c r="X110" s="94" t="str">
        <f t="shared" si="6"/>
        <v>2.1</v>
      </c>
      <c r="Y110" s="78"/>
    </row>
    <row r="111" spans="1:25" ht="37.5" customHeight="1" x14ac:dyDescent="0.2">
      <c r="A111" s="165" t="s">
        <v>193</v>
      </c>
      <c r="B111" s="129"/>
      <c r="C111" s="41" t="s">
        <v>11</v>
      </c>
      <c r="D111" s="79" t="s">
        <v>134</v>
      </c>
      <c r="E111" s="76" t="s">
        <v>2232</v>
      </c>
      <c r="F111" s="42" t="s">
        <v>181</v>
      </c>
      <c r="G111" s="42" t="s">
        <v>56</v>
      </c>
      <c r="H111" s="42" t="s">
        <v>222</v>
      </c>
      <c r="I111" s="177" t="s">
        <v>223</v>
      </c>
      <c r="J111" s="54"/>
      <c r="K111" s="44"/>
      <c r="L111" s="54"/>
      <c r="M111" s="44"/>
      <c r="N111" s="45"/>
      <c r="O111" s="188" t="s">
        <v>188</v>
      </c>
      <c r="P111" s="45"/>
      <c r="Q111" s="48" t="s">
        <v>2818</v>
      </c>
      <c r="R111" s="48" t="s">
        <v>3338</v>
      </c>
      <c r="S111" s="46" t="s">
        <v>8</v>
      </c>
      <c r="T111" s="166" t="s">
        <v>190</v>
      </c>
      <c r="U111" s="178"/>
      <c r="V111" s="178" t="s">
        <v>3304</v>
      </c>
      <c r="W111" s="107" t="str">
        <f>VLOOKUP(TRIM(X111),X10:Y80,2,FALSE)</f>
        <v>Georg</v>
      </c>
      <c r="X111" s="94" t="str">
        <f t="shared" si="6"/>
        <v>15</v>
      </c>
      <c r="Y111" s="78"/>
    </row>
    <row r="112" spans="1:25" ht="37.5" customHeight="1" x14ac:dyDescent="0.2">
      <c r="A112" s="165" t="s">
        <v>193</v>
      </c>
      <c r="B112" s="129"/>
      <c r="C112" s="41" t="s">
        <v>11</v>
      </c>
      <c r="D112" s="79" t="s">
        <v>374</v>
      </c>
      <c r="E112" s="76" t="s">
        <v>2233</v>
      </c>
      <c r="F112" s="42" t="s">
        <v>181</v>
      </c>
      <c r="G112" s="42" t="s">
        <v>56</v>
      </c>
      <c r="H112" s="42" t="s">
        <v>1128</v>
      </c>
      <c r="I112" s="177" t="s">
        <v>223</v>
      </c>
      <c r="J112" s="54"/>
      <c r="K112" s="44"/>
      <c r="L112" s="54"/>
      <c r="M112" s="44"/>
      <c r="N112" s="45"/>
      <c r="O112" s="188" t="s">
        <v>213</v>
      </c>
      <c r="P112" s="45"/>
      <c r="Q112" s="48" t="s">
        <v>2819</v>
      </c>
      <c r="R112" s="48" t="s">
        <v>3338</v>
      </c>
      <c r="S112" s="46" t="s">
        <v>8</v>
      </c>
      <c r="T112" s="166" t="s">
        <v>190</v>
      </c>
      <c r="U112" s="178"/>
      <c r="V112" s="178" t="s">
        <v>3304</v>
      </c>
      <c r="W112" s="107" t="str">
        <f>VLOOKUP(TRIM(X112),X10:Y80,2,FALSE)</f>
        <v>Georg</v>
      </c>
      <c r="X112" s="94" t="str">
        <f t="shared" si="6"/>
        <v>16.3</v>
      </c>
      <c r="Y112" s="78"/>
    </row>
    <row r="113" spans="1:25" ht="37.5" customHeight="1" x14ac:dyDescent="0.2">
      <c r="A113" s="165" t="s">
        <v>193</v>
      </c>
      <c r="B113" s="129"/>
      <c r="C113" s="41" t="s">
        <v>11</v>
      </c>
      <c r="D113" s="79" t="s">
        <v>359</v>
      </c>
      <c r="E113" s="76" t="s">
        <v>2234</v>
      </c>
      <c r="F113" s="42" t="s">
        <v>37</v>
      </c>
      <c r="G113" s="42" t="s">
        <v>122</v>
      </c>
      <c r="H113" s="42" t="s">
        <v>2740</v>
      </c>
      <c r="I113" s="177" t="s">
        <v>144</v>
      </c>
      <c r="J113" s="54"/>
      <c r="K113" s="44"/>
      <c r="L113" s="54"/>
      <c r="M113" s="44"/>
      <c r="N113" s="45"/>
      <c r="O113" s="188"/>
      <c r="P113" s="45"/>
      <c r="Q113" s="48" t="s">
        <v>2740</v>
      </c>
      <c r="R113" s="48" t="s">
        <v>3368</v>
      </c>
      <c r="S113" s="46" t="s">
        <v>31</v>
      </c>
      <c r="T113" s="166" t="s">
        <v>2741</v>
      </c>
      <c r="U113" s="178"/>
      <c r="V113" s="178" t="s">
        <v>3301</v>
      </c>
      <c r="W113" s="107" t="str">
        <f>VLOOKUP(TRIM(X113),X10:Y80,2,FALSE)</f>
        <v>Georg</v>
      </c>
      <c r="X113" s="94" t="str">
        <f t="shared" si="6"/>
        <v>4.4</v>
      </c>
      <c r="Y113" s="78"/>
    </row>
    <row r="114" spans="1:25" ht="37.5" customHeight="1" x14ac:dyDescent="0.2">
      <c r="A114" s="165" t="s">
        <v>193</v>
      </c>
      <c r="B114" s="129"/>
      <c r="C114" s="41" t="s">
        <v>11</v>
      </c>
      <c r="D114" s="79" t="s">
        <v>375</v>
      </c>
      <c r="E114" s="76" t="s">
        <v>2235</v>
      </c>
      <c r="F114" s="42" t="s">
        <v>181</v>
      </c>
      <c r="G114" s="42" t="s">
        <v>56</v>
      </c>
      <c r="H114" s="42" t="s">
        <v>2742</v>
      </c>
      <c r="I114" s="177" t="s">
        <v>139</v>
      </c>
      <c r="J114" s="54" t="s">
        <v>203</v>
      </c>
      <c r="K114" s="44"/>
      <c r="L114" s="54"/>
      <c r="M114" s="44"/>
      <c r="N114" s="45"/>
      <c r="O114" s="188" t="s">
        <v>213</v>
      </c>
      <c r="P114" s="45"/>
      <c r="Q114" s="48" t="s">
        <v>2820</v>
      </c>
      <c r="R114" s="48" t="s">
        <v>3338</v>
      </c>
      <c r="S114" s="46" t="s">
        <v>8</v>
      </c>
      <c r="T114" s="166" t="s">
        <v>2741</v>
      </c>
      <c r="U114" s="178"/>
      <c r="V114" s="178" t="s">
        <v>3304</v>
      </c>
      <c r="W114" s="107" t="str">
        <f>VLOOKUP(TRIM(X114),X10:Y80,2,FALSE)</f>
        <v>Georg</v>
      </c>
      <c r="X114" s="94" t="str">
        <f t="shared" si="6"/>
        <v>16.4</v>
      </c>
      <c r="Y114" s="78"/>
    </row>
    <row r="115" spans="1:25" ht="37.5" customHeight="1" x14ac:dyDescent="0.2">
      <c r="A115" s="165" t="s">
        <v>193</v>
      </c>
      <c r="B115" s="129"/>
      <c r="C115" s="41" t="s">
        <v>11</v>
      </c>
      <c r="D115" s="79" t="s">
        <v>386</v>
      </c>
      <c r="E115" s="76" t="s">
        <v>2236</v>
      </c>
      <c r="F115" s="42" t="s">
        <v>205</v>
      </c>
      <c r="G115" s="42" t="s">
        <v>207</v>
      </c>
      <c r="H115" s="42" t="s">
        <v>2743</v>
      </c>
      <c r="I115" s="177" t="s">
        <v>1790</v>
      </c>
      <c r="J115" s="54"/>
      <c r="K115" s="44"/>
      <c r="L115" s="54"/>
      <c r="M115" s="44"/>
      <c r="N115" s="45"/>
      <c r="O115" s="188"/>
      <c r="P115" s="45" t="s">
        <v>1138</v>
      </c>
      <c r="Q115" s="48" t="s">
        <v>2821</v>
      </c>
      <c r="R115" s="48" t="s">
        <v>3339</v>
      </c>
      <c r="S115" s="46" t="s">
        <v>74</v>
      </c>
      <c r="T115" s="166" t="s">
        <v>2744</v>
      </c>
      <c r="U115" s="178"/>
      <c r="V115" s="178" t="s">
        <v>3305</v>
      </c>
      <c r="W115" s="107" t="str">
        <f>VLOOKUP(TRIM(X115),X10:Y80,2,FALSE)</f>
        <v>Georg</v>
      </c>
      <c r="X115" s="94" t="str">
        <f t="shared" si="6"/>
        <v>19.3</v>
      </c>
      <c r="Y115" s="78"/>
    </row>
    <row r="116" spans="1:25" ht="37.5" customHeight="1" x14ac:dyDescent="0.2">
      <c r="A116" s="165" t="s">
        <v>193</v>
      </c>
      <c r="B116" s="129"/>
      <c r="C116" s="41" t="s">
        <v>11</v>
      </c>
      <c r="D116" s="79" t="s">
        <v>351</v>
      </c>
      <c r="E116" s="76" t="s">
        <v>2237</v>
      </c>
      <c r="F116" s="42" t="s">
        <v>30</v>
      </c>
      <c r="G116" s="42" t="s">
        <v>56</v>
      </c>
      <c r="H116" s="42" t="s">
        <v>2745</v>
      </c>
      <c r="I116" s="177" t="s">
        <v>2746</v>
      </c>
      <c r="J116" s="54"/>
      <c r="K116" s="44"/>
      <c r="L116" s="54"/>
      <c r="M116" s="44"/>
      <c r="N116" s="45"/>
      <c r="O116" s="188" t="s">
        <v>213</v>
      </c>
      <c r="P116" s="45"/>
      <c r="Q116" s="48" t="s">
        <v>2822</v>
      </c>
      <c r="R116" s="48" t="s">
        <v>3383</v>
      </c>
      <c r="S116" s="46" t="s">
        <v>243</v>
      </c>
      <c r="T116" s="166" t="s">
        <v>2747</v>
      </c>
      <c r="U116" s="178"/>
      <c r="V116" s="178"/>
      <c r="W116" s="107" t="str">
        <f>VLOOKUP(TRIM(X116),X10:Y80,2,FALSE)</f>
        <v>Georg</v>
      </c>
      <c r="X116" s="94" t="str">
        <f t="shared" si="6"/>
        <v>2.2</v>
      </c>
      <c r="Y116" s="78"/>
    </row>
    <row r="117" spans="1:25" ht="37.5" customHeight="1" x14ac:dyDescent="0.2">
      <c r="A117" s="165" t="s">
        <v>193</v>
      </c>
      <c r="B117" s="129"/>
      <c r="C117" s="41" t="s">
        <v>11</v>
      </c>
      <c r="D117" s="79" t="s">
        <v>386</v>
      </c>
      <c r="E117" s="76" t="s">
        <v>2238</v>
      </c>
      <c r="F117" s="42" t="s">
        <v>205</v>
      </c>
      <c r="G117" s="42" t="s">
        <v>207</v>
      </c>
      <c r="H117" s="42" t="s">
        <v>2748</v>
      </c>
      <c r="I117" s="177" t="s">
        <v>1884</v>
      </c>
      <c r="J117" s="54"/>
      <c r="K117" s="44"/>
      <c r="L117" s="54"/>
      <c r="M117" s="44"/>
      <c r="N117" s="45"/>
      <c r="O117" s="188"/>
      <c r="P117" s="45" t="s">
        <v>2749</v>
      </c>
      <c r="Q117" s="48" t="s">
        <v>2823</v>
      </c>
      <c r="R117" s="48" t="s">
        <v>3339</v>
      </c>
      <c r="S117" s="46" t="s">
        <v>74</v>
      </c>
      <c r="T117" s="166" t="s">
        <v>2750</v>
      </c>
      <c r="U117" s="178"/>
      <c r="V117" s="178" t="s">
        <v>3305</v>
      </c>
      <c r="W117" s="107" t="str">
        <f>VLOOKUP(TRIM(X117),X10:Y80,2,FALSE)</f>
        <v>Georg</v>
      </c>
      <c r="X117" s="94" t="str">
        <f t="shared" si="6"/>
        <v>19.3</v>
      </c>
      <c r="Y117" s="78"/>
    </row>
    <row r="118" spans="1:25" ht="37.5" customHeight="1" x14ac:dyDescent="0.2">
      <c r="A118" s="165" t="s">
        <v>193</v>
      </c>
      <c r="B118" s="129"/>
      <c r="C118" s="41" t="s">
        <v>11</v>
      </c>
      <c r="D118" s="79" t="s">
        <v>375</v>
      </c>
      <c r="E118" s="76" t="s">
        <v>2239</v>
      </c>
      <c r="F118" s="42" t="s">
        <v>181</v>
      </c>
      <c r="G118" s="42" t="s">
        <v>56</v>
      </c>
      <c r="H118" s="42" t="s">
        <v>2751</v>
      </c>
      <c r="I118" s="177" t="s">
        <v>139</v>
      </c>
      <c r="J118" s="54" t="s">
        <v>2752</v>
      </c>
      <c r="K118" s="44"/>
      <c r="L118" s="54"/>
      <c r="M118" s="44"/>
      <c r="N118" s="45"/>
      <c r="O118" s="188" t="s">
        <v>213</v>
      </c>
      <c r="P118" s="45"/>
      <c r="Q118" s="48" t="s">
        <v>2824</v>
      </c>
      <c r="R118" s="48" t="s">
        <v>3338</v>
      </c>
      <c r="S118" s="46" t="s">
        <v>8</v>
      </c>
      <c r="T118" s="166" t="s">
        <v>2741</v>
      </c>
      <c r="U118" s="178"/>
      <c r="V118" s="178" t="s">
        <v>3304</v>
      </c>
      <c r="W118" s="107" t="str">
        <f>VLOOKUP(TRIM(X118),X10:Y80,2,FALSE)</f>
        <v>Georg</v>
      </c>
      <c r="X118" s="94" t="str">
        <f>IF(ISNONTEXT(D118),"" &amp; D118 &amp;"",T(D118))</f>
        <v>16.4</v>
      </c>
      <c r="Y118" s="78"/>
    </row>
    <row r="119" spans="1:25" ht="37.5" customHeight="1" x14ac:dyDescent="0.2">
      <c r="A119" s="165" t="s">
        <v>193</v>
      </c>
      <c r="B119" s="129"/>
      <c r="C119" s="41" t="s">
        <v>11</v>
      </c>
      <c r="D119" s="79" t="s">
        <v>375</v>
      </c>
      <c r="E119" s="76" t="s">
        <v>2240</v>
      </c>
      <c r="F119" s="42" t="s">
        <v>181</v>
      </c>
      <c r="G119" s="42" t="s">
        <v>56</v>
      </c>
      <c r="H119" s="42" t="s">
        <v>2753</v>
      </c>
      <c r="I119" s="177" t="s">
        <v>139</v>
      </c>
      <c r="J119" s="54" t="s">
        <v>2754</v>
      </c>
      <c r="K119" s="44"/>
      <c r="L119" s="54"/>
      <c r="M119" s="44"/>
      <c r="N119" s="45"/>
      <c r="O119" s="188" t="s">
        <v>213</v>
      </c>
      <c r="P119" s="45"/>
      <c r="Q119" s="48" t="s">
        <v>2825</v>
      </c>
      <c r="R119" s="48" t="s">
        <v>3338</v>
      </c>
      <c r="S119" s="46" t="s">
        <v>8</v>
      </c>
      <c r="T119" s="166" t="s">
        <v>2741</v>
      </c>
      <c r="U119" s="178"/>
      <c r="V119" s="178" t="s">
        <v>3304</v>
      </c>
      <c r="W119" s="107" t="str">
        <f>VLOOKUP(TRIM(X119),X10:Y80,2,FALSE)</f>
        <v>Georg</v>
      </c>
      <c r="X119" s="94" t="str">
        <f>IF(ISNONTEXT(D119),"" &amp; D119 &amp;"",T(D119))</f>
        <v>16.4</v>
      </c>
      <c r="Y119" s="78"/>
    </row>
    <row r="120" spans="1:25" ht="37.5" customHeight="1" x14ac:dyDescent="0.2">
      <c r="A120" s="165" t="s">
        <v>193</v>
      </c>
      <c r="B120" s="129"/>
      <c r="C120" s="41" t="s">
        <v>11</v>
      </c>
      <c r="D120" s="79" t="s">
        <v>375</v>
      </c>
      <c r="E120" s="76" t="s">
        <v>2241</v>
      </c>
      <c r="F120" s="42" t="s">
        <v>181</v>
      </c>
      <c r="G120" s="42" t="s">
        <v>56</v>
      </c>
      <c r="H120" s="42" t="s">
        <v>2755</v>
      </c>
      <c r="I120" s="177" t="s">
        <v>139</v>
      </c>
      <c r="J120" s="54" t="s">
        <v>2756</v>
      </c>
      <c r="K120" s="44"/>
      <c r="L120" s="54"/>
      <c r="M120" s="44"/>
      <c r="N120" s="45"/>
      <c r="O120" s="188" t="s">
        <v>213</v>
      </c>
      <c r="P120" s="45"/>
      <c r="Q120" s="48" t="s">
        <v>2826</v>
      </c>
      <c r="R120" s="48" t="s">
        <v>3338</v>
      </c>
      <c r="S120" s="46" t="s">
        <v>8</v>
      </c>
      <c r="T120" s="166" t="s">
        <v>2741</v>
      </c>
      <c r="U120" s="178"/>
      <c r="V120" s="178" t="s">
        <v>3304</v>
      </c>
      <c r="W120" s="107" t="str">
        <f>VLOOKUP(TRIM(X120),X10:Y80,2,FALSE)</f>
        <v>Georg</v>
      </c>
      <c r="X120" s="94" t="str">
        <f t="shared" si="6"/>
        <v>16.4</v>
      </c>
      <c r="Y120" s="78"/>
    </row>
    <row r="121" spans="1:25" ht="37.5" customHeight="1" x14ac:dyDescent="0.2">
      <c r="A121" s="165" t="s">
        <v>193</v>
      </c>
      <c r="B121" s="129"/>
      <c r="C121" s="41" t="s">
        <v>11</v>
      </c>
      <c r="D121" s="79" t="s">
        <v>375</v>
      </c>
      <c r="E121" s="76" t="s">
        <v>2242</v>
      </c>
      <c r="F121" s="42" t="s">
        <v>181</v>
      </c>
      <c r="G121" s="42" t="s">
        <v>56</v>
      </c>
      <c r="H121" s="42" t="s">
        <v>2757</v>
      </c>
      <c r="I121" s="177" t="s">
        <v>139</v>
      </c>
      <c r="J121" s="54" t="s">
        <v>295</v>
      </c>
      <c r="K121" s="44"/>
      <c r="L121" s="54"/>
      <c r="M121" s="44"/>
      <c r="N121" s="45"/>
      <c r="O121" s="188" t="s">
        <v>213</v>
      </c>
      <c r="P121" s="45"/>
      <c r="Q121" s="48" t="s">
        <v>2827</v>
      </c>
      <c r="R121" s="48" t="s">
        <v>3338</v>
      </c>
      <c r="S121" s="46" t="s">
        <v>8</v>
      </c>
      <c r="T121" s="166" t="s">
        <v>2741</v>
      </c>
      <c r="U121" s="178"/>
      <c r="V121" s="178" t="s">
        <v>3304</v>
      </c>
      <c r="W121" s="107" t="str">
        <f>VLOOKUP(TRIM(X121),X10:Y80,2,FALSE)</f>
        <v>Georg</v>
      </c>
      <c r="X121" s="94" t="str">
        <f>IF(ISNONTEXT(D121),"" &amp; D121 &amp;"",T(D121))</f>
        <v>16.4</v>
      </c>
      <c r="Y121" s="78"/>
    </row>
    <row r="122" spans="1:25" ht="37.5" customHeight="1" x14ac:dyDescent="0.2">
      <c r="A122" s="165"/>
      <c r="B122" s="129"/>
      <c r="C122" s="41" t="s">
        <v>55</v>
      </c>
      <c r="D122" s="79" t="s">
        <v>64</v>
      </c>
      <c r="E122" s="76" t="s">
        <v>2243</v>
      </c>
      <c r="F122" s="42" t="s">
        <v>34</v>
      </c>
      <c r="G122" s="71" t="s">
        <v>56</v>
      </c>
      <c r="H122" s="71" t="s">
        <v>2758</v>
      </c>
      <c r="I122" s="72" t="s">
        <v>139</v>
      </c>
      <c r="J122" s="73" t="s">
        <v>2759</v>
      </c>
      <c r="K122" s="150">
        <v>103</v>
      </c>
      <c r="L122" s="73"/>
      <c r="M122" s="150" t="s">
        <v>2760</v>
      </c>
      <c r="N122" s="73" t="s">
        <v>452</v>
      </c>
      <c r="O122" s="191" t="s">
        <v>213</v>
      </c>
      <c r="P122" s="73" t="s">
        <v>242</v>
      </c>
      <c r="Q122" s="65" t="s">
        <v>453</v>
      </c>
      <c r="R122" s="65" t="s">
        <v>3</v>
      </c>
      <c r="S122" s="70"/>
      <c r="T122" s="166" t="s">
        <v>2741</v>
      </c>
      <c r="U122" s="178"/>
      <c r="V122" s="178"/>
      <c r="W122" s="107" t="str">
        <f>VLOOKUP(TRIM(X122),X10:Y80,2,FALSE)</f>
        <v>Withdrawn</v>
      </c>
      <c r="X122" s="94" t="str">
        <f>IF(ISNONTEXT(D122),"" &amp; D122 &amp;"",T(D122))</f>
        <v>99</v>
      </c>
      <c r="Y122" s="78"/>
    </row>
    <row r="123" spans="1:25" ht="37.5" customHeight="1" x14ac:dyDescent="0.2">
      <c r="A123" s="165"/>
      <c r="B123" s="129"/>
      <c r="C123" s="41" t="s">
        <v>55</v>
      </c>
      <c r="D123" s="79" t="s">
        <v>64</v>
      </c>
      <c r="E123" s="76" t="s">
        <v>2244</v>
      </c>
      <c r="F123" s="42" t="s">
        <v>34</v>
      </c>
      <c r="G123" s="71" t="s">
        <v>56</v>
      </c>
      <c r="H123" s="71" t="s">
        <v>2761</v>
      </c>
      <c r="I123" s="72" t="s">
        <v>139</v>
      </c>
      <c r="J123" s="73" t="s">
        <v>1151</v>
      </c>
      <c r="K123" s="150">
        <v>29</v>
      </c>
      <c r="L123" s="73"/>
      <c r="M123" s="150" t="s">
        <v>5</v>
      </c>
      <c r="N123" s="73" t="s">
        <v>452</v>
      </c>
      <c r="O123" s="191" t="s">
        <v>213</v>
      </c>
      <c r="P123" s="73" t="s">
        <v>1152</v>
      </c>
      <c r="Q123" s="65" t="s">
        <v>453</v>
      </c>
      <c r="R123" s="65" t="s">
        <v>3</v>
      </c>
      <c r="S123" s="70"/>
      <c r="T123" s="166" t="s">
        <v>2741</v>
      </c>
      <c r="U123" s="178"/>
      <c r="V123" s="178"/>
      <c r="W123" s="107" t="str">
        <f>VLOOKUP(TRIM(X123),X10:Y80,2,FALSE)</f>
        <v>Withdrawn</v>
      </c>
      <c r="X123" s="94" t="str">
        <f t="shared" si="6"/>
        <v>99</v>
      </c>
      <c r="Y123" s="78"/>
    </row>
    <row r="124" spans="1:25" ht="37.5" customHeight="1" x14ac:dyDescent="0.2">
      <c r="A124" s="165"/>
      <c r="B124" s="129"/>
      <c r="C124" s="41" t="s">
        <v>55</v>
      </c>
      <c r="D124" s="79" t="s">
        <v>64</v>
      </c>
      <c r="E124" s="76" t="s">
        <v>2245</v>
      </c>
      <c r="F124" s="42" t="s">
        <v>34</v>
      </c>
      <c r="G124" s="71" t="s">
        <v>56</v>
      </c>
      <c r="H124" s="71" t="s">
        <v>2762</v>
      </c>
      <c r="I124" s="72" t="s">
        <v>139</v>
      </c>
      <c r="J124" s="73" t="s">
        <v>2763</v>
      </c>
      <c r="K124" s="150">
        <v>3</v>
      </c>
      <c r="L124" s="73"/>
      <c r="M124" s="150" t="s">
        <v>5</v>
      </c>
      <c r="N124" s="73" t="s">
        <v>2764</v>
      </c>
      <c r="O124" s="191" t="s">
        <v>188</v>
      </c>
      <c r="P124" s="73" t="s">
        <v>2765</v>
      </c>
      <c r="Q124" s="65" t="s">
        <v>453</v>
      </c>
      <c r="R124" s="65" t="s">
        <v>3</v>
      </c>
      <c r="S124" s="70"/>
      <c r="T124" s="166" t="s">
        <v>2741</v>
      </c>
      <c r="U124" s="178"/>
      <c r="V124" s="178"/>
      <c r="W124" s="107" t="str">
        <f>VLOOKUP(TRIM(X124),X10:Y80,2,FALSE)</f>
        <v>Withdrawn</v>
      </c>
      <c r="X124" s="94" t="str">
        <f t="shared" si="6"/>
        <v>99</v>
      </c>
      <c r="Y124" s="78"/>
    </row>
    <row r="125" spans="1:25" ht="37.5" customHeight="1" x14ac:dyDescent="0.2">
      <c r="A125" s="165" t="s">
        <v>193</v>
      </c>
      <c r="B125" s="129"/>
      <c r="C125" s="41" t="s">
        <v>11</v>
      </c>
      <c r="D125" s="79" t="s">
        <v>366</v>
      </c>
      <c r="E125" s="76" t="s">
        <v>2246</v>
      </c>
      <c r="F125" s="42" t="s">
        <v>2766</v>
      </c>
      <c r="G125" s="42" t="s">
        <v>56</v>
      </c>
      <c r="H125" s="42" t="s">
        <v>2767</v>
      </c>
      <c r="I125" s="177" t="s">
        <v>139</v>
      </c>
      <c r="J125" s="54"/>
      <c r="K125" s="44"/>
      <c r="L125" s="54"/>
      <c r="M125" s="44"/>
      <c r="N125" s="45"/>
      <c r="O125" s="188"/>
      <c r="P125" s="45" t="s">
        <v>480</v>
      </c>
      <c r="Q125" s="48" t="s">
        <v>3199</v>
      </c>
      <c r="R125" s="48" t="s">
        <v>3340</v>
      </c>
      <c r="S125" s="46" t="s">
        <v>74</v>
      </c>
      <c r="T125" s="166" t="s">
        <v>2741</v>
      </c>
      <c r="U125" s="178"/>
      <c r="V125" s="178" t="s">
        <v>3303</v>
      </c>
      <c r="W125" s="107" t="str">
        <f>VLOOKUP(TRIM(X125),X10:Y80,2,FALSE)</f>
        <v>Georg</v>
      </c>
      <c r="X125" s="94" t="str">
        <f t="shared" si="6"/>
        <v>6.2</v>
      </c>
      <c r="Y125" s="78"/>
    </row>
    <row r="126" spans="1:25" ht="37.5" customHeight="1" x14ac:dyDescent="0.2">
      <c r="A126" s="165" t="s">
        <v>193</v>
      </c>
      <c r="B126" s="129"/>
      <c r="C126" s="41" t="s">
        <v>11</v>
      </c>
      <c r="D126" s="79" t="s">
        <v>366</v>
      </c>
      <c r="E126" s="76" t="s">
        <v>2247</v>
      </c>
      <c r="F126" s="42" t="s">
        <v>2766</v>
      </c>
      <c r="G126" s="42" t="s">
        <v>56</v>
      </c>
      <c r="H126" s="42" t="s">
        <v>2768</v>
      </c>
      <c r="I126" s="177" t="s">
        <v>139</v>
      </c>
      <c r="J126" s="54"/>
      <c r="K126" s="44"/>
      <c r="L126" s="54"/>
      <c r="M126" s="44"/>
      <c r="N126" s="45"/>
      <c r="O126" s="188"/>
      <c r="P126" s="45" t="s">
        <v>1135</v>
      </c>
      <c r="Q126" s="48" t="s">
        <v>3200</v>
      </c>
      <c r="R126" s="48" t="s">
        <v>3340</v>
      </c>
      <c r="S126" s="46" t="s">
        <v>74</v>
      </c>
      <c r="T126" s="166" t="s">
        <v>2741</v>
      </c>
      <c r="U126" s="178"/>
      <c r="V126" s="178" t="s">
        <v>3303</v>
      </c>
      <c r="W126" s="107" t="str">
        <f>VLOOKUP(TRIM(X126),X10:Y80,2,FALSE)</f>
        <v>Georg</v>
      </c>
      <c r="X126" s="94" t="str">
        <f t="shared" si="6"/>
        <v>6.2</v>
      </c>
      <c r="Y126" s="78"/>
    </row>
    <row r="127" spans="1:25" ht="37.5" customHeight="1" x14ac:dyDescent="0.2">
      <c r="A127" s="165" t="s">
        <v>193</v>
      </c>
      <c r="B127" s="129"/>
      <c r="C127" s="41" t="s">
        <v>11</v>
      </c>
      <c r="D127" s="79" t="s">
        <v>973</v>
      </c>
      <c r="E127" s="76" t="s">
        <v>2248</v>
      </c>
      <c r="F127" s="42" t="s">
        <v>182</v>
      </c>
      <c r="G127" s="42" t="s">
        <v>56</v>
      </c>
      <c r="H127" s="42" t="s">
        <v>2769</v>
      </c>
      <c r="I127" s="177" t="s">
        <v>139</v>
      </c>
      <c r="J127" s="54" t="s">
        <v>2770</v>
      </c>
      <c r="K127" s="44"/>
      <c r="L127" s="54"/>
      <c r="M127" s="44"/>
      <c r="N127" s="45" t="s">
        <v>177</v>
      </c>
      <c r="O127" s="188" t="s">
        <v>213</v>
      </c>
      <c r="P127" s="45" t="s">
        <v>2771</v>
      </c>
      <c r="Q127" s="48" t="s">
        <v>3201</v>
      </c>
      <c r="R127" s="48" t="s">
        <v>3341</v>
      </c>
      <c r="S127" s="46" t="s">
        <v>8</v>
      </c>
      <c r="T127" s="166" t="s">
        <v>2741</v>
      </c>
      <c r="U127" s="178"/>
      <c r="V127" s="178" t="s">
        <v>3302</v>
      </c>
      <c r="W127" s="107" t="str">
        <f>VLOOKUP(TRIM(X127),X10:Y80,2,FALSE)</f>
        <v>Georg</v>
      </c>
      <c r="X127" s="94" t="str">
        <f t="shared" si="6"/>
        <v>6.10</v>
      </c>
      <c r="Y127" s="78"/>
    </row>
    <row r="128" spans="1:25" ht="37.5" customHeight="1" x14ac:dyDescent="0.2">
      <c r="A128" s="165" t="s">
        <v>193</v>
      </c>
      <c r="B128" s="129"/>
      <c r="C128" s="41" t="s">
        <v>11</v>
      </c>
      <c r="D128" s="79" t="s">
        <v>973</v>
      </c>
      <c r="E128" s="76" t="s">
        <v>2249</v>
      </c>
      <c r="F128" s="42" t="s">
        <v>183</v>
      </c>
      <c r="G128" s="42" t="s">
        <v>56</v>
      </c>
      <c r="H128" s="42" t="s">
        <v>2772</v>
      </c>
      <c r="I128" s="177" t="s">
        <v>139</v>
      </c>
      <c r="J128" s="54" t="s">
        <v>1137</v>
      </c>
      <c r="K128" s="44"/>
      <c r="L128" s="54"/>
      <c r="M128" s="44"/>
      <c r="N128" s="45" t="s">
        <v>177</v>
      </c>
      <c r="O128" s="188" t="s">
        <v>213</v>
      </c>
      <c r="P128" s="45" t="s">
        <v>1138</v>
      </c>
      <c r="Q128" s="48" t="s">
        <v>3202</v>
      </c>
      <c r="R128" s="48" t="s">
        <v>3341</v>
      </c>
      <c r="S128" s="46" t="s">
        <v>8</v>
      </c>
      <c r="T128" s="166" t="s">
        <v>2741</v>
      </c>
      <c r="U128" s="178"/>
      <c r="V128" s="178" t="s">
        <v>3302</v>
      </c>
      <c r="W128" s="107" t="str">
        <f>VLOOKUP(TRIM(X128),X10:Y80,2,FALSE)</f>
        <v>Georg</v>
      </c>
      <c r="X128" s="94" t="str">
        <f t="shared" si="6"/>
        <v>6.10</v>
      </c>
      <c r="Y128" s="78"/>
    </row>
    <row r="129" spans="1:25" ht="37.5" customHeight="1" x14ac:dyDescent="0.2">
      <c r="A129" s="165" t="s">
        <v>193</v>
      </c>
      <c r="B129" s="129"/>
      <c r="C129" s="41" t="s">
        <v>11</v>
      </c>
      <c r="D129" s="79" t="s">
        <v>973</v>
      </c>
      <c r="E129" s="76" t="s">
        <v>2250</v>
      </c>
      <c r="F129" s="42" t="s">
        <v>182</v>
      </c>
      <c r="G129" s="42" t="s">
        <v>56</v>
      </c>
      <c r="H129" s="42" t="s">
        <v>2773</v>
      </c>
      <c r="I129" s="177" t="s">
        <v>139</v>
      </c>
      <c r="J129" s="54" t="s">
        <v>1142</v>
      </c>
      <c r="K129" s="44"/>
      <c r="L129" s="54"/>
      <c r="M129" s="44"/>
      <c r="N129" s="45" t="s">
        <v>177</v>
      </c>
      <c r="O129" s="188" t="s">
        <v>213</v>
      </c>
      <c r="P129" s="45" t="s">
        <v>1143</v>
      </c>
      <c r="Q129" s="48" t="s">
        <v>3203</v>
      </c>
      <c r="R129" s="48" t="s">
        <v>3341</v>
      </c>
      <c r="S129" s="46" t="s">
        <v>8</v>
      </c>
      <c r="T129" s="166" t="s">
        <v>2741</v>
      </c>
      <c r="U129" s="178"/>
      <c r="V129" s="178" t="s">
        <v>3302</v>
      </c>
      <c r="W129" s="107" t="str">
        <f>VLOOKUP(TRIM(X129),X10:Y80,2,FALSE)</f>
        <v>Georg</v>
      </c>
      <c r="X129" s="94" t="str">
        <f t="shared" si="6"/>
        <v>6.10</v>
      </c>
      <c r="Y129" s="78"/>
    </row>
    <row r="130" spans="1:25" ht="37.5" customHeight="1" x14ac:dyDescent="0.2">
      <c r="A130" s="165" t="s">
        <v>193</v>
      </c>
      <c r="B130" s="129"/>
      <c r="C130" s="41" t="s">
        <v>11</v>
      </c>
      <c r="D130" s="79" t="s">
        <v>973</v>
      </c>
      <c r="E130" s="76" t="s">
        <v>2251</v>
      </c>
      <c r="F130" s="42" t="s">
        <v>183</v>
      </c>
      <c r="G130" s="42" t="s">
        <v>56</v>
      </c>
      <c r="H130" s="42" t="s">
        <v>2774</v>
      </c>
      <c r="I130" s="177" t="s">
        <v>139</v>
      </c>
      <c r="J130" s="54" t="s">
        <v>1134</v>
      </c>
      <c r="K130" s="44"/>
      <c r="L130" s="54"/>
      <c r="M130" s="44"/>
      <c r="N130" s="45" t="s">
        <v>177</v>
      </c>
      <c r="O130" s="188" t="s">
        <v>213</v>
      </c>
      <c r="P130" s="45" t="s">
        <v>1135</v>
      </c>
      <c r="Q130" s="48" t="s">
        <v>3204</v>
      </c>
      <c r="R130" s="48" t="s">
        <v>3198</v>
      </c>
      <c r="S130" s="46" t="s">
        <v>243</v>
      </c>
      <c r="T130" s="166" t="s">
        <v>2741</v>
      </c>
      <c r="U130" s="178"/>
      <c r="V130" s="178"/>
      <c r="W130" s="107" t="str">
        <f>VLOOKUP(TRIM(X130),X10:Y80,2,FALSE)</f>
        <v>Georg</v>
      </c>
      <c r="X130" s="94" t="str">
        <f t="shared" si="6"/>
        <v>6.10</v>
      </c>
      <c r="Y130" s="78"/>
    </row>
    <row r="131" spans="1:25" ht="37.5" customHeight="1" x14ac:dyDescent="0.2">
      <c r="A131" s="165" t="s">
        <v>193</v>
      </c>
      <c r="B131" s="129"/>
      <c r="C131" s="41" t="s">
        <v>11</v>
      </c>
      <c r="D131" s="79" t="s">
        <v>973</v>
      </c>
      <c r="E131" s="76" t="s">
        <v>2252</v>
      </c>
      <c r="F131" s="42" t="s">
        <v>182</v>
      </c>
      <c r="G131" s="42" t="s">
        <v>56</v>
      </c>
      <c r="H131" s="42" t="s">
        <v>2775</v>
      </c>
      <c r="I131" s="177" t="s">
        <v>139</v>
      </c>
      <c r="J131" s="54" t="s">
        <v>2776</v>
      </c>
      <c r="K131" s="44"/>
      <c r="L131" s="54"/>
      <c r="M131" s="44"/>
      <c r="N131" s="45" t="s">
        <v>177</v>
      </c>
      <c r="O131" s="188" t="s">
        <v>213</v>
      </c>
      <c r="P131" s="45" t="s">
        <v>2777</v>
      </c>
      <c r="Q131" s="48" t="s">
        <v>3205</v>
      </c>
      <c r="R131" s="48" t="s">
        <v>3341</v>
      </c>
      <c r="S131" s="46" t="s">
        <v>8</v>
      </c>
      <c r="T131" s="166" t="s">
        <v>2741</v>
      </c>
      <c r="U131" s="178"/>
      <c r="V131" s="178" t="s">
        <v>3302</v>
      </c>
      <c r="W131" s="107" t="str">
        <f>VLOOKUP(TRIM(X131),X10:Y80,2,FALSE)</f>
        <v>Georg</v>
      </c>
      <c r="X131" s="94" t="str">
        <f t="shared" si="6"/>
        <v>6.10</v>
      </c>
      <c r="Y131" s="78"/>
    </row>
    <row r="132" spans="1:25" ht="37.5" customHeight="1" x14ac:dyDescent="0.2">
      <c r="A132" s="165" t="s">
        <v>193</v>
      </c>
      <c r="B132" s="129"/>
      <c r="C132" s="41" t="s">
        <v>11</v>
      </c>
      <c r="D132" s="79" t="s">
        <v>365</v>
      </c>
      <c r="E132" s="76" t="s">
        <v>2253</v>
      </c>
      <c r="F132" s="42" t="s">
        <v>179</v>
      </c>
      <c r="G132" s="42" t="s">
        <v>56</v>
      </c>
      <c r="H132" s="42" t="s">
        <v>2778</v>
      </c>
      <c r="I132" s="177" t="s">
        <v>139</v>
      </c>
      <c r="J132" s="54"/>
      <c r="K132" s="44"/>
      <c r="L132" s="54"/>
      <c r="M132" s="44"/>
      <c r="N132" s="45"/>
      <c r="O132" s="188" t="s">
        <v>213</v>
      </c>
      <c r="P132" s="45"/>
      <c r="Q132" s="48" t="s">
        <v>3206</v>
      </c>
      <c r="R132" s="48" t="s">
        <v>3341</v>
      </c>
      <c r="S132" s="46" t="s">
        <v>8</v>
      </c>
      <c r="T132" s="166" t="s">
        <v>2741</v>
      </c>
      <c r="U132" s="178"/>
      <c r="V132" s="178" t="s">
        <v>3302</v>
      </c>
      <c r="W132" s="107" t="str">
        <f>VLOOKUP(TRIM(X132),X10:Y80,2,FALSE)</f>
        <v>Georg</v>
      </c>
      <c r="X132" s="94" t="str">
        <f t="shared" si="6"/>
        <v>6.1</v>
      </c>
      <c r="Y132" s="78"/>
    </row>
    <row r="133" spans="1:25" ht="37.5" customHeight="1" x14ac:dyDescent="0.2">
      <c r="A133" s="165" t="s">
        <v>193</v>
      </c>
      <c r="B133" s="129"/>
      <c r="C133" s="41" t="s">
        <v>11</v>
      </c>
      <c r="D133" s="79" t="s">
        <v>367</v>
      </c>
      <c r="E133" s="76" t="s">
        <v>2254</v>
      </c>
      <c r="F133" s="42" t="s">
        <v>180</v>
      </c>
      <c r="G133" s="42" t="s">
        <v>56</v>
      </c>
      <c r="H133" s="42" t="s">
        <v>2779</v>
      </c>
      <c r="I133" s="177" t="s">
        <v>139</v>
      </c>
      <c r="J133" s="54"/>
      <c r="K133" s="44"/>
      <c r="L133" s="54"/>
      <c r="M133" s="44"/>
      <c r="N133" s="45"/>
      <c r="O133" s="188" t="s">
        <v>252</v>
      </c>
      <c r="P133" s="45"/>
      <c r="Q133" s="48" t="s">
        <v>3207</v>
      </c>
      <c r="R133" s="48" t="s">
        <v>3341</v>
      </c>
      <c r="S133" s="46" t="s">
        <v>8</v>
      </c>
      <c r="T133" s="166" t="s">
        <v>2741</v>
      </c>
      <c r="U133" s="178"/>
      <c r="V133" s="178" t="s">
        <v>3302</v>
      </c>
      <c r="W133" s="107" t="str">
        <f>VLOOKUP(TRIM(X133),X10:Y80,2,FALSE)</f>
        <v>Georg</v>
      </c>
      <c r="X133" s="94" t="str">
        <f t="shared" si="6"/>
        <v>6.3</v>
      </c>
      <c r="Y133" s="78"/>
    </row>
    <row r="134" spans="1:25" ht="37.5" customHeight="1" x14ac:dyDescent="0.2">
      <c r="A134" s="165" t="s">
        <v>193</v>
      </c>
      <c r="B134" s="129"/>
      <c r="C134" s="41" t="s">
        <v>11</v>
      </c>
      <c r="D134" s="79" t="s">
        <v>367</v>
      </c>
      <c r="E134" s="76" t="s">
        <v>2255</v>
      </c>
      <c r="F134" s="42" t="s">
        <v>180</v>
      </c>
      <c r="G134" s="42" t="s">
        <v>56</v>
      </c>
      <c r="H134" s="42" t="s">
        <v>2780</v>
      </c>
      <c r="I134" s="177" t="s">
        <v>139</v>
      </c>
      <c r="J134" s="54"/>
      <c r="K134" s="44"/>
      <c r="L134" s="54"/>
      <c r="M134" s="44"/>
      <c r="N134" s="45"/>
      <c r="O134" s="188" t="s">
        <v>252</v>
      </c>
      <c r="P134" s="45"/>
      <c r="Q134" s="48" t="s">
        <v>3208</v>
      </c>
      <c r="R134" s="48" t="s">
        <v>3341</v>
      </c>
      <c r="S134" s="46" t="s">
        <v>8</v>
      </c>
      <c r="T134" s="166" t="s">
        <v>2741</v>
      </c>
      <c r="U134" s="178"/>
      <c r="V134" s="178" t="s">
        <v>3302</v>
      </c>
      <c r="W134" s="107" t="str">
        <f>VLOOKUP(TRIM(X134),X10:Y80,2,FALSE)</f>
        <v>Georg</v>
      </c>
      <c r="X134" s="94" t="str">
        <f t="shared" si="6"/>
        <v>6.3</v>
      </c>
      <c r="Y134" s="78"/>
    </row>
    <row r="135" spans="1:25" ht="37.5" customHeight="1" x14ac:dyDescent="0.2">
      <c r="A135" s="165" t="s">
        <v>193</v>
      </c>
      <c r="B135" s="129"/>
      <c r="C135" s="41" t="s">
        <v>11</v>
      </c>
      <c r="D135" s="79" t="s">
        <v>367</v>
      </c>
      <c r="E135" s="76" t="s">
        <v>2256</v>
      </c>
      <c r="F135" s="42" t="s">
        <v>180</v>
      </c>
      <c r="G135" s="42" t="s">
        <v>56</v>
      </c>
      <c r="H135" s="42" t="s">
        <v>2781</v>
      </c>
      <c r="I135" s="177" t="s">
        <v>139</v>
      </c>
      <c r="J135" s="54"/>
      <c r="K135" s="44"/>
      <c r="L135" s="54"/>
      <c r="M135" s="44"/>
      <c r="N135" s="45"/>
      <c r="O135" s="188" t="s">
        <v>252</v>
      </c>
      <c r="P135" s="45"/>
      <c r="Q135" s="48" t="s">
        <v>3209</v>
      </c>
      <c r="R135" s="48" t="s">
        <v>3341</v>
      </c>
      <c r="S135" s="46" t="s">
        <v>8</v>
      </c>
      <c r="T135" s="166" t="s">
        <v>2741</v>
      </c>
      <c r="U135" s="178"/>
      <c r="V135" s="178" t="s">
        <v>3302</v>
      </c>
      <c r="W135" s="107" t="str">
        <f>VLOOKUP(TRIM(X135),X10:Y80,2,FALSE)</f>
        <v>Georg</v>
      </c>
      <c r="X135" s="94" t="str">
        <f t="shared" si="6"/>
        <v>6.3</v>
      </c>
      <c r="Y135" s="78"/>
    </row>
    <row r="136" spans="1:25" ht="37.5" customHeight="1" x14ac:dyDescent="0.2">
      <c r="A136" s="165" t="s">
        <v>193</v>
      </c>
      <c r="B136" s="129"/>
      <c r="C136" s="41" t="s">
        <v>11</v>
      </c>
      <c r="D136" s="79" t="s">
        <v>367</v>
      </c>
      <c r="E136" s="76" t="s">
        <v>2257</v>
      </c>
      <c r="F136" s="42" t="s">
        <v>180</v>
      </c>
      <c r="G136" s="42" t="s">
        <v>56</v>
      </c>
      <c r="H136" s="42" t="s">
        <v>2782</v>
      </c>
      <c r="I136" s="177" t="s">
        <v>139</v>
      </c>
      <c r="J136" s="54"/>
      <c r="K136" s="44"/>
      <c r="L136" s="54"/>
      <c r="M136" s="44"/>
      <c r="N136" s="45"/>
      <c r="O136" s="188" t="s">
        <v>252</v>
      </c>
      <c r="P136" s="45"/>
      <c r="Q136" s="48" t="s">
        <v>3210</v>
      </c>
      <c r="R136" s="48" t="s">
        <v>3374</v>
      </c>
      <c r="S136" s="46" t="s">
        <v>243</v>
      </c>
      <c r="T136" s="166" t="s">
        <v>2741</v>
      </c>
      <c r="U136" s="178"/>
      <c r="V136" s="178"/>
      <c r="W136" s="107" t="str">
        <f>VLOOKUP(TRIM(X136),X10:Y80,2,FALSE)</f>
        <v>Georg</v>
      </c>
      <c r="X136" s="94" t="str">
        <f t="shared" si="6"/>
        <v>6.3</v>
      </c>
      <c r="Y136" s="78"/>
    </row>
    <row r="137" spans="1:25" ht="37.5" customHeight="1" x14ac:dyDescent="0.2">
      <c r="A137" s="165" t="s">
        <v>193</v>
      </c>
      <c r="B137" s="129"/>
      <c r="C137" s="41" t="s">
        <v>11</v>
      </c>
      <c r="D137" s="79" t="s">
        <v>367</v>
      </c>
      <c r="E137" s="76" t="s">
        <v>2258</v>
      </c>
      <c r="F137" s="42" t="s">
        <v>180</v>
      </c>
      <c r="G137" s="42" t="s">
        <v>56</v>
      </c>
      <c r="H137" s="42" t="s">
        <v>2783</v>
      </c>
      <c r="I137" s="177" t="s">
        <v>139</v>
      </c>
      <c r="J137" s="54"/>
      <c r="K137" s="44"/>
      <c r="L137" s="54"/>
      <c r="M137" s="44"/>
      <c r="N137" s="45"/>
      <c r="O137" s="188" t="s">
        <v>252</v>
      </c>
      <c r="P137" s="45"/>
      <c r="Q137" s="48" t="s">
        <v>3211</v>
      </c>
      <c r="R137" s="48" t="s">
        <v>3341</v>
      </c>
      <c r="S137" s="46" t="s">
        <v>8</v>
      </c>
      <c r="T137" s="166" t="s">
        <v>2741</v>
      </c>
      <c r="U137" s="178"/>
      <c r="V137" s="178" t="s">
        <v>3302</v>
      </c>
      <c r="W137" s="107" t="str">
        <f>VLOOKUP(TRIM(X137),X10:Y80,2,FALSE)</f>
        <v>Georg</v>
      </c>
      <c r="X137" s="94" t="str">
        <f t="shared" si="6"/>
        <v>6.3</v>
      </c>
      <c r="Y137" s="78"/>
    </row>
    <row r="138" spans="1:25" ht="37.5" customHeight="1" x14ac:dyDescent="0.2">
      <c r="A138" s="165" t="s">
        <v>193</v>
      </c>
      <c r="B138" s="129"/>
      <c r="C138" s="41" t="s">
        <v>11</v>
      </c>
      <c r="D138" s="79" t="s">
        <v>386</v>
      </c>
      <c r="E138" s="76" t="s">
        <v>2259</v>
      </c>
      <c r="F138" s="42" t="s">
        <v>205</v>
      </c>
      <c r="G138" s="42" t="s">
        <v>207</v>
      </c>
      <c r="H138" s="42" t="s">
        <v>1534</v>
      </c>
      <c r="I138" s="177" t="s">
        <v>1535</v>
      </c>
      <c r="J138" s="54" t="s">
        <v>497</v>
      </c>
      <c r="K138" s="44"/>
      <c r="L138" s="54"/>
      <c r="M138" s="44"/>
      <c r="N138" s="45" t="s">
        <v>454</v>
      </c>
      <c r="O138" s="188" t="s">
        <v>213</v>
      </c>
      <c r="P138" s="45" t="s">
        <v>1536</v>
      </c>
      <c r="Q138" s="48" t="s">
        <v>1537</v>
      </c>
      <c r="R138" s="48" t="s">
        <v>3339</v>
      </c>
      <c r="S138" s="46" t="s">
        <v>74</v>
      </c>
      <c r="T138" s="166" t="s">
        <v>318</v>
      </c>
      <c r="U138" s="178"/>
      <c r="V138" s="178" t="s">
        <v>3305</v>
      </c>
      <c r="W138" s="107" t="str">
        <f>VLOOKUP(TRIM(X138),X10:Y80,2,FALSE)</f>
        <v>Georg</v>
      </c>
      <c r="X138" s="94" t="str">
        <f t="shared" si="6"/>
        <v>19.3</v>
      </c>
      <c r="Y138" s="78"/>
    </row>
    <row r="139" spans="1:25" ht="37.5" customHeight="1" x14ac:dyDescent="0.2">
      <c r="A139" s="165" t="s">
        <v>193</v>
      </c>
      <c r="B139" s="129"/>
      <c r="C139" s="41" t="s">
        <v>11</v>
      </c>
      <c r="D139" s="79" t="s">
        <v>386</v>
      </c>
      <c r="E139" s="76" t="s">
        <v>2260</v>
      </c>
      <c r="F139" s="42" t="s">
        <v>205</v>
      </c>
      <c r="G139" s="42" t="s">
        <v>207</v>
      </c>
      <c r="H139" s="42" t="s">
        <v>2784</v>
      </c>
      <c r="I139" s="177" t="s">
        <v>2785</v>
      </c>
      <c r="J139" s="54"/>
      <c r="K139" s="44"/>
      <c r="L139" s="54"/>
      <c r="M139" s="44"/>
      <c r="N139" s="45"/>
      <c r="O139" s="188" t="s">
        <v>213</v>
      </c>
      <c r="P139" s="45" t="s">
        <v>2786</v>
      </c>
      <c r="Q139" s="48" t="s">
        <v>2787</v>
      </c>
      <c r="R139" s="48" t="s">
        <v>3339</v>
      </c>
      <c r="S139" s="46" t="s">
        <v>74</v>
      </c>
      <c r="T139" s="166" t="s">
        <v>225</v>
      </c>
      <c r="U139" s="178"/>
      <c r="V139" s="178" t="s">
        <v>3305</v>
      </c>
      <c r="W139" s="107" t="str">
        <f>VLOOKUP(TRIM(X139),X10:Y80,2,FALSE)</f>
        <v>Georg</v>
      </c>
      <c r="X139" s="94" t="str">
        <f t="shared" si="6"/>
        <v>19.3</v>
      </c>
      <c r="Y139" s="78"/>
    </row>
    <row r="140" spans="1:25" ht="37.5" customHeight="1" x14ac:dyDescent="0.2">
      <c r="A140" s="165" t="s">
        <v>193</v>
      </c>
      <c r="B140" s="129"/>
      <c r="C140" s="41" t="s">
        <v>11</v>
      </c>
      <c r="D140" s="79" t="s">
        <v>125</v>
      </c>
      <c r="E140" s="76" t="s">
        <v>2261</v>
      </c>
      <c r="F140" s="42" t="s">
        <v>37</v>
      </c>
      <c r="G140" s="42" t="s">
        <v>122</v>
      </c>
      <c r="H140" s="42" t="s">
        <v>2788</v>
      </c>
      <c r="I140" s="177" t="s">
        <v>13</v>
      </c>
      <c r="J140" s="54"/>
      <c r="K140" s="44"/>
      <c r="L140" s="54"/>
      <c r="M140" s="44"/>
      <c r="N140" s="45"/>
      <c r="O140" s="188"/>
      <c r="P140" s="45"/>
      <c r="Q140" s="48" t="s">
        <v>2789</v>
      </c>
      <c r="R140" s="48" t="s">
        <v>3368</v>
      </c>
      <c r="S140" s="46" t="s">
        <v>31</v>
      </c>
      <c r="T140" s="166" t="s">
        <v>120</v>
      </c>
      <c r="U140" s="178"/>
      <c r="V140" s="178" t="s">
        <v>3301</v>
      </c>
      <c r="W140" s="107" t="str">
        <f>VLOOKUP(TRIM(X140),X10:Y80,2,FALSE)</f>
        <v>Georg</v>
      </c>
      <c r="X140" s="94" t="str">
        <f t="shared" si="6"/>
        <v>4.2</v>
      </c>
      <c r="Y140" s="78"/>
    </row>
    <row r="141" spans="1:25" ht="37.5" customHeight="1" x14ac:dyDescent="0.2">
      <c r="A141" s="165" t="s">
        <v>193</v>
      </c>
      <c r="B141" s="129"/>
      <c r="C141" s="41" t="s">
        <v>11</v>
      </c>
      <c r="D141" s="79" t="s">
        <v>134</v>
      </c>
      <c r="E141" s="76" t="s">
        <v>2262</v>
      </c>
      <c r="F141" s="42" t="s">
        <v>181</v>
      </c>
      <c r="G141" s="42" t="s">
        <v>56</v>
      </c>
      <c r="H141" s="42" t="s">
        <v>2790</v>
      </c>
      <c r="I141" s="177" t="s">
        <v>29</v>
      </c>
      <c r="J141" s="54" t="s">
        <v>1292</v>
      </c>
      <c r="K141" s="44"/>
      <c r="L141" s="54"/>
      <c r="M141" s="44"/>
      <c r="N141" s="45"/>
      <c r="O141" s="188"/>
      <c r="P141" s="45"/>
      <c r="Q141" s="48" t="s">
        <v>3119</v>
      </c>
      <c r="R141" s="48" t="s">
        <v>3338</v>
      </c>
      <c r="S141" s="46" t="s">
        <v>8</v>
      </c>
      <c r="T141" s="166" t="s">
        <v>120</v>
      </c>
      <c r="U141" s="178"/>
      <c r="V141" s="178" t="s">
        <v>3304</v>
      </c>
      <c r="W141" s="107" t="str">
        <f>VLOOKUP(TRIM(X141),X10:Y80,2,FALSE)</f>
        <v>Georg</v>
      </c>
      <c r="X141" s="94" t="str">
        <f t="shared" si="6"/>
        <v>15</v>
      </c>
      <c r="Y141" s="78"/>
    </row>
    <row r="142" spans="1:25" ht="37.5" customHeight="1" x14ac:dyDescent="0.2">
      <c r="A142" s="165" t="s">
        <v>193</v>
      </c>
      <c r="B142" s="129"/>
      <c r="C142" s="41" t="s">
        <v>11</v>
      </c>
      <c r="D142" s="79" t="s">
        <v>134</v>
      </c>
      <c r="E142" s="76" t="s">
        <v>2263</v>
      </c>
      <c r="F142" s="42" t="s">
        <v>181</v>
      </c>
      <c r="G142" s="42" t="s">
        <v>56</v>
      </c>
      <c r="H142" s="42" t="s">
        <v>2791</v>
      </c>
      <c r="I142" s="177" t="s">
        <v>29</v>
      </c>
      <c r="J142" s="54" t="s">
        <v>1278</v>
      </c>
      <c r="K142" s="44"/>
      <c r="L142" s="54"/>
      <c r="M142" s="44"/>
      <c r="N142" s="45"/>
      <c r="O142" s="188"/>
      <c r="P142" s="45"/>
      <c r="Q142" s="48" t="s">
        <v>3120</v>
      </c>
      <c r="R142" s="48" t="s">
        <v>3410</v>
      </c>
      <c r="S142" s="46" t="s">
        <v>244</v>
      </c>
      <c r="T142" s="166" t="s">
        <v>120</v>
      </c>
      <c r="U142" s="178"/>
      <c r="V142" s="178" t="s">
        <v>3304</v>
      </c>
      <c r="W142" s="107" t="str">
        <f>VLOOKUP(TRIM(X142),X10:Y80,2,FALSE)</f>
        <v>Georg</v>
      </c>
      <c r="X142" s="94" t="str">
        <f t="shared" si="6"/>
        <v>15</v>
      </c>
      <c r="Y142" s="78"/>
    </row>
    <row r="143" spans="1:25" ht="37.5" customHeight="1" x14ac:dyDescent="0.2">
      <c r="A143" s="165" t="s">
        <v>193</v>
      </c>
      <c r="B143" s="129"/>
      <c r="C143" s="41" t="s">
        <v>11</v>
      </c>
      <c r="D143" s="79" t="s">
        <v>373</v>
      </c>
      <c r="E143" s="76" t="s">
        <v>2264</v>
      </c>
      <c r="F143" s="42" t="s">
        <v>181</v>
      </c>
      <c r="G143" s="42" t="s">
        <v>56</v>
      </c>
      <c r="H143" s="42" t="s">
        <v>2792</v>
      </c>
      <c r="I143" s="177" t="s">
        <v>29</v>
      </c>
      <c r="J143" s="54" t="s">
        <v>212</v>
      </c>
      <c r="K143" s="44"/>
      <c r="L143" s="54"/>
      <c r="M143" s="44"/>
      <c r="N143" s="45"/>
      <c r="O143" s="188"/>
      <c r="P143" s="45"/>
      <c r="Q143" s="48" t="s">
        <v>3121</v>
      </c>
      <c r="R143" s="48" t="s">
        <v>3411</v>
      </c>
      <c r="S143" s="46" t="s">
        <v>244</v>
      </c>
      <c r="T143" s="166" t="s">
        <v>120</v>
      </c>
      <c r="U143" s="178"/>
      <c r="V143" s="178"/>
      <c r="W143" s="107" t="str">
        <f>VLOOKUP(TRIM(X143),X10:Y80,2,FALSE)</f>
        <v>Georg</v>
      </c>
      <c r="X143" s="94" t="str">
        <f t="shared" si="6"/>
        <v>16.2</v>
      </c>
      <c r="Y143" s="78"/>
    </row>
    <row r="144" spans="1:25" ht="37.5" customHeight="1" x14ac:dyDescent="0.2">
      <c r="A144" s="165" t="s">
        <v>193</v>
      </c>
      <c r="B144" s="129"/>
      <c r="C144" s="41" t="s">
        <v>11</v>
      </c>
      <c r="D144" s="79" t="s">
        <v>373</v>
      </c>
      <c r="E144" s="76" t="s">
        <v>2265</v>
      </c>
      <c r="F144" s="42" t="s">
        <v>181</v>
      </c>
      <c r="G144" s="42" t="s">
        <v>56</v>
      </c>
      <c r="H144" s="42" t="s">
        <v>2793</v>
      </c>
      <c r="I144" s="177" t="s">
        <v>29</v>
      </c>
      <c r="J144" s="54" t="s">
        <v>330</v>
      </c>
      <c r="K144" s="44"/>
      <c r="L144" s="54"/>
      <c r="M144" s="44"/>
      <c r="N144" s="45"/>
      <c r="O144" s="188"/>
      <c r="P144" s="45"/>
      <c r="Q144" s="48" t="s">
        <v>3122</v>
      </c>
      <c r="R144" s="48" t="s">
        <v>3412</v>
      </c>
      <c r="S144" s="46" t="s">
        <v>244</v>
      </c>
      <c r="T144" s="166" t="s">
        <v>120</v>
      </c>
      <c r="U144" s="178"/>
      <c r="V144" s="178" t="s">
        <v>3304</v>
      </c>
      <c r="W144" s="107" t="str">
        <f>VLOOKUP(TRIM(X144),X10:Y80,2,FALSE)</f>
        <v>Georg</v>
      </c>
      <c r="X144" s="94" t="str">
        <f t="shared" si="6"/>
        <v>16.2</v>
      </c>
      <c r="Y144" s="78"/>
    </row>
    <row r="145" spans="1:25" ht="37.5" customHeight="1" x14ac:dyDescent="0.2">
      <c r="A145" s="165" t="s">
        <v>193</v>
      </c>
      <c r="B145" s="129"/>
      <c r="C145" s="41" t="s">
        <v>11</v>
      </c>
      <c r="D145" s="79" t="s">
        <v>373</v>
      </c>
      <c r="E145" s="76" t="s">
        <v>2266</v>
      </c>
      <c r="F145" s="42" t="s">
        <v>181</v>
      </c>
      <c r="G145" s="42" t="s">
        <v>56</v>
      </c>
      <c r="H145" s="42" t="s">
        <v>2794</v>
      </c>
      <c r="I145" s="177" t="s">
        <v>29</v>
      </c>
      <c r="J145" s="54" t="s">
        <v>449</v>
      </c>
      <c r="K145" s="44"/>
      <c r="L145" s="54"/>
      <c r="M145" s="44"/>
      <c r="N145" s="45"/>
      <c r="O145" s="188"/>
      <c r="P145" s="45"/>
      <c r="Q145" s="48" t="s">
        <v>3123</v>
      </c>
      <c r="R145" s="48" t="s">
        <v>3338</v>
      </c>
      <c r="S145" s="46" t="s">
        <v>8</v>
      </c>
      <c r="T145" s="166" t="s">
        <v>120</v>
      </c>
      <c r="U145" s="178"/>
      <c r="V145" s="178" t="s">
        <v>3304</v>
      </c>
      <c r="W145" s="107" t="str">
        <f>VLOOKUP(TRIM(X145),X10:Y80,2,FALSE)</f>
        <v>Georg</v>
      </c>
      <c r="X145" s="94" t="str">
        <f t="shared" si="6"/>
        <v>16.2</v>
      </c>
      <c r="Y145" s="78"/>
    </row>
    <row r="146" spans="1:25" ht="37.5" customHeight="1" x14ac:dyDescent="0.2">
      <c r="A146" s="165" t="s">
        <v>193</v>
      </c>
      <c r="B146" s="129"/>
      <c r="C146" s="41" t="s">
        <v>11</v>
      </c>
      <c r="D146" s="79" t="s">
        <v>373</v>
      </c>
      <c r="E146" s="76" t="s">
        <v>2267</v>
      </c>
      <c r="F146" s="42" t="s">
        <v>181</v>
      </c>
      <c r="G146" s="42" t="s">
        <v>56</v>
      </c>
      <c r="H146" s="42" t="s">
        <v>2795</v>
      </c>
      <c r="I146" s="177" t="s">
        <v>29</v>
      </c>
      <c r="J146" s="54" t="s">
        <v>212</v>
      </c>
      <c r="K146" s="44"/>
      <c r="L146" s="54"/>
      <c r="M146" s="44"/>
      <c r="N146" s="45"/>
      <c r="O146" s="188"/>
      <c r="P146" s="45"/>
      <c r="Q146" s="48" t="s">
        <v>3124</v>
      </c>
      <c r="R146" s="48" t="s">
        <v>3338</v>
      </c>
      <c r="S146" s="46" t="s">
        <v>8</v>
      </c>
      <c r="T146" s="166" t="s">
        <v>120</v>
      </c>
      <c r="U146" s="178"/>
      <c r="V146" s="178" t="s">
        <v>3304</v>
      </c>
      <c r="W146" s="107" t="str">
        <f>VLOOKUP(TRIM(X146),X10:Y80,2,FALSE)</f>
        <v>Georg</v>
      </c>
      <c r="X146" s="94" t="str">
        <f t="shared" ref="X146:X209" si="7">IF(ISNONTEXT(D146),"" &amp; D146 &amp;"",T(D146))</f>
        <v>16.2</v>
      </c>
      <c r="Y146" s="78"/>
    </row>
    <row r="147" spans="1:25" ht="37.5" customHeight="1" x14ac:dyDescent="0.2">
      <c r="A147" s="165" t="s">
        <v>193</v>
      </c>
      <c r="B147" s="129"/>
      <c r="C147" s="41" t="s">
        <v>11</v>
      </c>
      <c r="D147" s="79" t="s">
        <v>373</v>
      </c>
      <c r="E147" s="76" t="s">
        <v>2268</v>
      </c>
      <c r="F147" s="42" t="s">
        <v>181</v>
      </c>
      <c r="G147" s="42" t="s">
        <v>56</v>
      </c>
      <c r="H147" s="42" t="s">
        <v>2796</v>
      </c>
      <c r="I147" s="177" t="s">
        <v>29</v>
      </c>
      <c r="J147" s="54" t="s">
        <v>1289</v>
      </c>
      <c r="K147" s="44"/>
      <c r="L147" s="54"/>
      <c r="M147" s="44"/>
      <c r="N147" s="45"/>
      <c r="O147" s="188"/>
      <c r="P147" s="45"/>
      <c r="Q147" s="48" t="s">
        <v>3125</v>
      </c>
      <c r="R147" s="48" t="s">
        <v>3338</v>
      </c>
      <c r="S147" s="46" t="s">
        <v>8</v>
      </c>
      <c r="T147" s="166" t="s">
        <v>120</v>
      </c>
      <c r="U147" s="178"/>
      <c r="V147" s="178" t="s">
        <v>3304</v>
      </c>
      <c r="W147" s="107" t="str">
        <f>VLOOKUP(TRIM(X147),X10:Y80,2,FALSE)</f>
        <v>Georg</v>
      </c>
      <c r="X147" s="94" t="str">
        <f t="shared" si="7"/>
        <v>16.2</v>
      </c>
      <c r="Y147" s="78"/>
    </row>
    <row r="148" spans="1:25" ht="37.5" customHeight="1" x14ac:dyDescent="0.2">
      <c r="A148" s="165" t="s">
        <v>193</v>
      </c>
      <c r="B148" s="129"/>
      <c r="C148" s="41" t="s">
        <v>11</v>
      </c>
      <c r="D148" s="79" t="s">
        <v>373</v>
      </c>
      <c r="E148" s="76" t="s">
        <v>2269</v>
      </c>
      <c r="F148" s="42" t="s">
        <v>181</v>
      </c>
      <c r="G148" s="42" t="s">
        <v>56</v>
      </c>
      <c r="H148" s="42" t="s">
        <v>2797</v>
      </c>
      <c r="I148" s="177" t="s">
        <v>29</v>
      </c>
      <c r="J148" s="54" t="s">
        <v>212</v>
      </c>
      <c r="K148" s="44"/>
      <c r="L148" s="54"/>
      <c r="M148" s="44"/>
      <c r="N148" s="45"/>
      <c r="O148" s="188"/>
      <c r="P148" s="45"/>
      <c r="Q148" s="48" t="s">
        <v>3126</v>
      </c>
      <c r="R148" s="48" t="s">
        <v>3338</v>
      </c>
      <c r="S148" s="46" t="s">
        <v>8</v>
      </c>
      <c r="T148" s="166" t="s">
        <v>120</v>
      </c>
      <c r="U148" s="178"/>
      <c r="V148" s="178" t="s">
        <v>3304</v>
      </c>
      <c r="W148" s="107" t="str">
        <f>VLOOKUP(TRIM(X148),X10:Y80,2,FALSE)</f>
        <v>Georg</v>
      </c>
      <c r="X148" s="94" t="str">
        <f t="shared" si="7"/>
        <v>16.2</v>
      </c>
      <c r="Y148" s="78"/>
    </row>
    <row r="149" spans="1:25" ht="37.5" customHeight="1" x14ac:dyDescent="0.2">
      <c r="A149" s="165" t="s">
        <v>193</v>
      </c>
      <c r="B149" s="129"/>
      <c r="C149" s="41" t="s">
        <v>11</v>
      </c>
      <c r="D149" s="79" t="s">
        <v>373</v>
      </c>
      <c r="E149" s="76" t="s">
        <v>2270</v>
      </c>
      <c r="F149" s="42" t="s">
        <v>181</v>
      </c>
      <c r="G149" s="42" t="s">
        <v>56</v>
      </c>
      <c r="H149" s="42" t="s">
        <v>2798</v>
      </c>
      <c r="I149" s="177" t="s">
        <v>29</v>
      </c>
      <c r="J149" s="54" t="s">
        <v>446</v>
      </c>
      <c r="K149" s="44"/>
      <c r="L149" s="54"/>
      <c r="M149" s="44"/>
      <c r="N149" s="45"/>
      <c r="O149" s="188"/>
      <c r="P149" s="45"/>
      <c r="Q149" s="48" t="s">
        <v>3127</v>
      </c>
      <c r="R149" s="48" t="s">
        <v>3338</v>
      </c>
      <c r="S149" s="46" t="s">
        <v>8</v>
      </c>
      <c r="T149" s="166" t="s">
        <v>120</v>
      </c>
      <c r="U149" s="178"/>
      <c r="V149" s="178" t="s">
        <v>3304</v>
      </c>
      <c r="W149" s="107" t="str">
        <f>VLOOKUP(TRIM(X149),X10:Y80,2,FALSE)</f>
        <v>Georg</v>
      </c>
      <c r="X149" s="94" t="str">
        <f t="shared" si="7"/>
        <v>16.2</v>
      </c>
      <c r="Y149" s="78"/>
    </row>
    <row r="150" spans="1:25" ht="37.5" customHeight="1" x14ac:dyDescent="0.2">
      <c r="A150" s="165" t="s">
        <v>193</v>
      </c>
      <c r="B150" s="129"/>
      <c r="C150" s="41" t="s">
        <v>11</v>
      </c>
      <c r="D150" s="79" t="s">
        <v>373</v>
      </c>
      <c r="E150" s="76" t="s">
        <v>2271</v>
      </c>
      <c r="F150" s="42" t="s">
        <v>181</v>
      </c>
      <c r="G150" s="42" t="s">
        <v>56</v>
      </c>
      <c r="H150" s="42" t="s">
        <v>2799</v>
      </c>
      <c r="I150" s="177" t="s">
        <v>29</v>
      </c>
      <c r="J150" s="54" t="s">
        <v>212</v>
      </c>
      <c r="K150" s="44"/>
      <c r="L150" s="54"/>
      <c r="M150" s="44"/>
      <c r="N150" s="45"/>
      <c r="O150" s="188"/>
      <c r="P150" s="45"/>
      <c r="Q150" s="48" t="s">
        <v>3128</v>
      </c>
      <c r="R150" s="48" t="s">
        <v>3338</v>
      </c>
      <c r="S150" s="46" t="s">
        <v>8</v>
      </c>
      <c r="T150" s="166" t="s">
        <v>120</v>
      </c>
      <c r="U150" s="178"/>
      <c r="V150" s="178" t="s">
        <v>3304</v>
      </c>
      <c r="W150" s="107" t="str">
        <f>VLOOKUP(TRIM(X150),X10:Y80,2,FALSE)</f>
        <v>Georg</v>
      </c>
      <c r="X150" s="94" t="str">
        <f t="shared" si="7"/>
        <v>16.2</v>
      </c>
      <c r="Y150" s="78"/>
    </row>
    <row r="151" spans="1:25" ht="37.5" customHeight="1" x14ac:dyDescent="0.2">
      <c r="A151" s="165" t="s">
        <v>193</v>
      </c>
      <c r="B151" s="129"/>
      <c r="C151" s="41" t="s">
        <v>11</v>
      </c>
      <c r="D151" s="79" t="s">
        <v>373</v>
      </c>
      <c r="E151" s="76" t="s">
        <v>2272</v>
      </c>
      <c r="F151" s="42" t="s">
        <v>181</v>
      </c>
      <c r="G151" s="42" t="s">
        <v>56</v>
      </c>
      <c r="H151" s="42" t="s">
        <v>2800</v>
      </c>
      <c r="I151" s="177" t="s">
        <v>29</v>
      </c>
      <c r="J151" s="54" t="s">
        <v>450</v>
      </c>
      <c r="K151" s="44"/>
      <c r="L151" s="54"/>
      <c r="M151" s="44"/>
      <c r="N151" s="45"/>
      <c r="O151" s="188"/>
      <c r="P151" s="45"/>
      <c r="Q151" s="48" t="s">
        <v>3129</v>
      </c>
      <c r="R151" s="48" t="s">
        <v>3338</v>
      </c>
      <c r="S151" s="46" t="s">
        <v>8</v>
      </c>
      <c r="T151" s="166" t="s">
        <v>120</v>
      </c>
      <c r="U151" s="178"/>
      <c r="V151" s="178" t="s">
        <v>3304</v>
      </c>
      <c r="W151" s="107" t="str">
        <f>VLOOKUP(TRIM(X151),X10:Y80,2,FALSE)</f>
        <v>Georg</v>
      </c>
      <c r="X151" s="94" t="str">
        <f t="shared" si="7"/>
        <v>16.2</v>
      </c>
      <c r="Y151" s="78"/>
    </row>
    <row r="152" spans="1:25" ht="37.5" customHeight="1" x14ac:dyDescent="0.2">
      <c r="A152" s="165" t="s">
        <v>193</v>
      </c>
      <c r="B152" s="129"/>
      <c r="C152" s="41" t="s">
        <v>11</v>
      </c>
      <c r="D152" s="79" t="s">
        <v>373</v>
      </c>
      <c r="E152" s="76" t="s">
        <v>2273</v>
      </c>
      <c r="F152" s="42" t="s">
        <v>181</v>
      </c>
      <c r="G152" s="42" t="s">
        <v>56</v>
      </c>
      <c r="H152" s="42" t="s">
        <v>2801</v>
      </c>
      <c r="I152" s="177" t="s">
        <v>29</v>
      </c>
      <c r="J152" s="54" t="s">
        <v>212</v>
      </c>
      <c r="K152" s="44"/>
      <c r="L152" s="54"/>
      <c r="M152" s="44"/>
      <c r="N152" s="45"/>
      <c r="O152" s="188"/>
      <c r="P152" s="45"/>
      <c r="Q152" s="48" t="s">
        <v>3130</v>
      </c>
      <c r="R152" s="48" t="s">
        <v>3338</v>
      </c>
      <c r="S152" s="46" t="s">
        <v>8</v>
      </c>
      <c r="T152" s="166" t="s">
        <v>120</v>
      </c>
      <c r="U152" s="178"/>
      <c r="V152" s="178" t="s">
        <v>3304</v>
      </c>
      <c r="W152" s="107" t="str">
        <f>VLOOKUP(TRIM(X152),X10:Y80,2,FALSE)</f>
        <v>Georg</v>
      </c>
      <c r="X152" s="94" t="str">
        <f t="shared" si="7"/>
        <v>16.2</v>
      </c>
      <c r="Y152" s="78"/>
    </row>
    <row r="153" spans="1:25" ht="37.5" customHeight="1" x14ac:dyDescent="0.2">
      <c r="A153" s="165" t="s">
        <v>193</v>
      </c>
      <c r="B153" s="129"/>
      <c r="C153" s="41" t="s">
        <v>11</v>
      </c>
      <c r="D153" s="79" t="s">
        <v>373</v>
      </c>
      <c r="E153" s="76" t="s">
        <v>2274</v>
      </c>
      <c r="F153" s="42" t="s">
        <v>181</v>
      </c>
      <c r="G153" s="42" t="s">
        <v>56</v>
      </c>
      <c r="H153" s="42" t="s">
        <v>2802</v>
      </c>
      <c r="I153" s="177" t="s">
        <v>29</v>
      </c>
      <c r="J153" s="54" t="s">
        <v>212</v>
      </c>
      <c r="K153" s="44"/>
      <c r="L153" s="54"/>
      <c r="M153" s="44"/>
      <c r="N153" s="45"/>
      <c r="O153" s="188"/>
      <c r="P153" s="45"/>
      <c r="Q153" s="48" t="s">
        <v>3131</v>
      </c>
      <c r="R153" s="48" t="s">
        <v>3338</v>
      </c>
      <c r="S153" s="46" t="s">
        <v>8</v>
      </c>
      <c r="T153" s="166" t="s">
        <v>120</v>
      </c>
      <c r="U153" s="178"/>
      <c r="V153" s="178" t="s">
        <v>3304</v>
      </c>
      <c r="W153" s="107" t="str">
        <f>VLOOKUP(TRIM(X153),X10:Y80,2,FALSE)</f>
        <v>Georg</v>
      </c>
      <c r="X153" s="94" t="str">
        <f t="shared" si="7"/>
        <v>16.2</v>
      </c>
      <c r="Y153" s="78"/>
    </row>
    <row r="154" spans="1:25" ht="37.5" customHeight="1" x14ac:dyDescent="0.2">
      <c r="A154" s="165" t="s">
        <v>193</v>
      </c>
      <c r="B154" s="129"/>
      <c r="C154" s="41" t="s">
        <v>11</v>
      </c>
      <c r="D154" s="79" t="s">
        <v>373</v>
      </c>
      <c r="E154" s="76" t="s">
        <v>2275</v>
      </c>
      <c r="F154" s="42" t="s">
        <v>181</v>
      </c>
      <c r="G154" s="42" t="s">
        <v>56</v>
      </c>
      <c r="H154" s="42" t="s">
        <v>2803</v>
      </c>
      <c r="I154" s="177" t="s">
        <v>29</v>
      </c>
      <c r="J154" s="54" t="s">
        <v>2804</v>
      </c>
      <c r="K154" s="44"/>
      <c r="L154" s="54"/>
      <c r="M154" s="44"/>
      <c r="N154" s="45"/>
      <c r="O154" s="188"/>
      <c r="P154" s="45"/>
      <c r="Q154" s="48" t="s">
        <v>3132</v>
      </c>
      <c r="R154" s="48" t="s">
        <v>3338</v>
      </c>
      <c r="S154" s="46" t="s">
        <v>8</v>
      </c>
      <c r="T154" s="166" t="s">
        <v>120</v>
      </c>
      <c r="U154" s="178"/>
      <c r="V154" s="178" t="s">
        <v>3304</v>
      </c>
      <c r="W154" s="107" t="str">
        <f>VLOOKUP(TRIM(X154),X10:Y80,2,FALSE)</f>
        <v>Georg</v>
      </c>
      <c r="X154" s="94" t="str">
        <f t="shared" si="7"/>
        <v>16.2</v>
      </c>
      <c r="Y154" s="78"/>
    </row>
    <row r="155" spans="1:25" ht="37.5" customHeight="1" x14ac:dyDescent="0.2">
      <c r="A155" s="165" t="s">
        <v>193</v>
      </c>
      <c r="B155" s="129"/>
      <c r="C155" s="41" t="s">
        <v>11</v>
      </c>
      <c r="D155" s="79" t="s">
        <v>373</v>
      </c>
      <c r="E155" s="76" t="s">
        <v>2276</v>
      </c>
      <c r="F155" s="42" t="s">
        <v>181</v>
      </c>
      <c r="G155" s="42" t="s">
        <v>56</v>
      </c>
      <c r="H155" s="42" t="s">
        <v>2805</v>
      </c>
      <c r="I155" s="177" t="s">
        <v>29</v>
      </c>
      <c r="J155" s="54" t="s">
        <v>1278</v>
      </c>
      <c r="K155" s="44"/>
      <c r="L155" s="54"/>
      <c r="M155" s="44"/>
      <c r="N155" s="45"/>
      <c r="O155" s="188"/>
      <c r="P155" s="45"/>
      <c r="Q155" s="48" t="s">
        <v>3133</v>
      </c>
      <c r="R155" s="48" t="s">
        <v>3338</v>
      </c>
      <c r="S155" s="46" t="s">
        <v>8</v>
      </c>
      <c r="T155" s="166" t="s">
        <v>120</v>
      </c>
      <c r="U155" s="178"/>
      <c r="V155" s="178" t="s">
        <v>3304</v>
      </c>
      <c r="W155" s="107" t="str">
        <f>VLOOKUP(TRIM(X155),X10:Y80,2,FALSE)</f>
        <v>Georg</v>
      </c>
      <c r="X155" s="94" t="str">
        <f t="shared" si="7"/>
        <v>16.2</v>
      </c>
      <c r="Y155" s="78"/>
    </row>
    <row r="156" spans="1:25" ht="37.5" customHeight="1" x14ac:dyDescent="0.2">
      <c r="A156" s="165" t="s">
        <v>193</v>
      </c>
      <c r="B156" s="129"/>
      <c r="C156" s="41" t="s">
        <v>11</v>
      </c>
      <c r="D156" s="79" t="s">
        <v>373</v>
      </c>
      <c r="E156" s="76" t="s">
        <v>2277</v>
      </c>
      <c r="F156" s="42" t="s">
        <v>181</v>
      </c>
      <c r="G156" s="42" t="s">
        <v>56</v>
      </c>
      <c r="H156" s="42" t="s">
        <v>2806</v>
      </c>
      <c r="I156" s="177" t="s">
        <v>29</v>
      </c>
      <c r="J156" s="54" t="s">
        <v>212</v>
      </c>
      <c r="K156" s="44"/>
      <c r="L156" s="54"/>
      <c r="M156" s="44"/>
      <c r="N156" s="45"/>
      <c r="O156" s="188"/>
      <c r="P156" s="45"/>
      <c r="Q156" s="48" t="s">
        <v>3134</v>
      </c>
      <c r="R156" s="48" t="s">
        <v>3338</v>
      </c>
      <c r="S156" s="46" t="s">
        <v>8</v>
      </c>
      <c r="T156" s="166" t="s">
        <v>120</v>
      </c>
      <c r="U156" s="178"/>
      <c r="V156" s="178" t="s">
        <v>3304</v>
      </c>
      <c r="W156" s="107" t="str">
        <f>VLOOKUP(TRIM(X156),X10:Y80,2,FALSE)</f>
        <v>Georg</v>
      </c>
      <c r="X156" s="94" t="str">
        <f t="shared" si="7"/>
        <v>16.2</v>
      </c>
      <c r="Y156" s="78"/>
    </row>
    <row r="157" spans="1:25" ht="37.5" customHeight="1" x14ac:dyDescent="0.2">
      <c r="A157" s="165" t="s">
        <v>193</v>
      </c>
      <c r="B157" s="129"/>
      <c r="C157" s="41" t="s">
        <v>11</v>
      </c>
      <c r="D157" s="79" t="s">
        <v>373</v>
      </c>
      <c r="E157" s="76" t="s">
        <v>2278</v>
      </c>
      <c r="F157" s="42" t="s">
        <v>181</v>
      </c>
      <c r="G157" s="42" t="s">
        <v>56</v>
      </c>
      <c r="H157" s="42" t="s">
        <v>2806</v>
      </c>
      <c r="I157" s="177" t="s">
        <v>29</v>
      </c>
      <c r="J157" s="54" t="s">
        <v>212</v>
      </c>
      <c r="K157" s="44"/>
      <c r="L157" s="54"/>
      <c r="M157" s="44"/>
      <c r="N157" s="45"/>
      <c r="O157" s="188"/>
      <c r="P157" s="45"/>
      <c r="Q157" s="48" t="s">
        <v>3135</v>
      </c>
      <c r="R157" s="48" t="s">
        <v>3338</v>
      </c>
      <c r="S157" s="46" t="s">
        <v>8</v>
      </c>
      <c r="T157" s="166" t="s">
        <v>120</v>
      </c>
      <c r="U157" s="178"/>
      <c r="V157" s="178" t="s">
        <v>3304</v>
      </c>
      <c r="W157" s="107" t="str">
        <f>VLOOKUP(TRIM(X157),X10:Y80,2,FALSE)</f>
        <v>Georg</v>
      </c>
      <c r="X157" s="94" t="str">
        <f t="shared" si="7"/>
        <v>16.2</v>
      </c>
      <c r="Y157" s="78"/>
    </row>
    <row r="158" spans="1:25" ht="37.5" customHeight="1" x14ac:dyDescent="0.2">
      <c r="A158" s="165" t="s">
        <v>193</v>
      </c>
      <c r="B158" s="129"/>
      <c r="C158" s="41" t="s">
        <v>11</v>
      </c>
      <c r="D158" s="79" t="s">
        <v>373</v>
      </c>
      <c r="E158" s="76" t="s">
        <v>2279</v>
      </c>
      <c r="F158" s="42" t="s">
        <v>181</v>
      </c>
      <c r="G158" s="42" t="s">
        <v>56</v>
      </c>
      <c r="H158" s="42" t="s">
        <v>2807</v>
      </c>
      <c r="I158" s="177" t="s">
        <v>29</v>
      </c>
      <c r="J158" s="54" t="s">
        <v>330</v>
      </c>
      <c r="K158" s="44"/>
      <c r="L158" s="54"/>
      <c r="M158" s="44"/>
      <c r="N158" s="45"/>
      <c r="O158" s="188"/>
      <c r="P158" s="45"/>
      <c r="Q158" s="48" t="s">
        <v>3136</v>
      </c>
      <c r="R158" s="48" t="s">
        <v>3435</v>
      </c>
      <c r="S158" s="46" t="s">
        <v>244</v>
      </c>
      <c r="T158" s="166" t="s">
        <v>120</v>
      </c>
      <c r="U158" s="178"/>
      <c r="V158" s="178"/>
      <c r="W158" s="107" t="str">
        <f>VLOOKUP(TRIM(X158),X10:Y80,2,FALSE)</f>
        <v>Georg</v>
      </c>
      <c r="X158" s="94" t="str">
        <f t="shared" si="7"/>
        <v>16.2</v>
      </c>
      <c r="Y158" s="78"/>
    </row>
    <row r="159" spans="1:25" ht="37.5" customHeight="1" x14ac:dyDescent="0.2">
      <c r="A159" s="165" t="s">
        <v>193</v>
      </c>
      <c r="B159" s="129"/>
      <c r="C159" s="41" t="s">
        <v>11</v>
      </c>
      <c r="D159" s="79" t="s">
        <v>373</v>
      </c>
      <c r="E159" s="76" t="s">
        <v>2280</v>
      </c>
      <c r="F159" s="42" t="s">
        <v>181</v>
      </c>
      <c r="G159" s="42" t="s">
        <v>56</v>
      </c>
      <c r="H159" s="42" t="s">
        <v>2808</v>
      </c>
      <c r="I159" s="177" t="s">
        <v>29</v>
      </c>
      <c r="J159" s="54" t="s">
        <v>212</v>
      </c>
      <c r="K159" s="44"/>
      <c r="L159" s="54"/>
      <c r="M159" s="44"/>
      <c r="N159" s="45"/>
      <c r="O159" s="188"/>
      <c r="P159" s="45"/>
      <c r="Q159" s="48" t="s">
        <v>3137</v>
      </c>
      <c r="R159" s="48" t="s">
        <v>3338</v>
      </c>
      <c r="S159" s="46" t="s">
        <v>8</v>
      </c>
      <c r="T159" s="166" t="s">
        <v>120</v>
      </c>
      <c r="U159" s="178"/>
      <c r="V159" s="178" t="s">
        <v>3304</v>
      </c>
      <c r="W159" s="107" t="str">
        <f>VLOOKUP(TRIM(X159),X10:Y80,2,FALSE)</f>
        <v>Georg</v>
      </c>
      <c r="X159" s="94" t="str">
        <f t="shared" si="7"/>
        <v>16.2</v>
      </c>
      <c r="Y159" s="78"/>
    </row>
    <row r="160" spans="1:25" ht="37.5" customHeight="1" x14ac:dyDescent="0.2">
      <c r="A160" s="165" t="s">
        <v>193</v>
      </c>
      <c r="B160" s="129"/>
      <c r="C160" s="41" t="s">
        <v>11</v>
      </c>
      <c r="D160" s="79" t="s">
        <v>373</v>
      </c>
      <c r="E160" s="76" t="s">
        <v>2281</v>
      </c>
      <c r="F160" s="42" t="s">
        <v>181</v>
      </c>
      <c r="G160" s="42" t="s">
        <v>56</v>
      </c>
      <c r="H160" s="42" t="s">
        <v>2809</v>
      </c>
      <c r="I160" s="177" t="s">
        <v>29</v>
      </c>
      <c r="J160" s="54" t="s">
        <v>330</v>
      </c>
      <c r="K160" s="44"/>
      <c r="L160" s="54"/>
      <c r="M160" s="44"/>
      <c r="N160" s="45"/>
      <c r="O160" s="188"/>
      <c r="P160" s="45"/>
      <c r="Q160" s="48" t="s">
        <v>3138</v>
      </c>
      <c r="R160" s="48" t="s">
        <v>3338</v>
      </c>
      <c r="S160" s="46" t="s">
        <v>8</v>
      </c>
      <c r="T160" s="166" t="s">
        <v>120</v>
      </c>
      <c r="U160" s="178"/>
      <c r="V160" s="178" t="s">
        <v>3304</v>
      </c>
      <c r="W160" s="107" t="str">
        <f>VLOOKUP(TRIM(X160),X10:Y80,2,FALSE)</f>
        <v>Georg</v>
      </c>
      <c r="X160" s="94" t="str">
        <f t="shared" si="7"/>
        <v>16.2</v>
      </c>
      <c r="Y160" s="78"/>
    </row>
    <row r="161" spans="1:25" ht="37.5" customHeight="1" x14ac:dyDescent="0.2">
      <c r="A161" s="165" t="s">
        <v>193</v>
      </c>
      <c r="B161" s="129"/>
      <c r="C161" s="41" t="s">
        <v>11</v>
      </c>
      <c r="D161" s="79" t="s">
        <v>373</v>
      </c>
      <c r="E161" s="76" t="s">
        <v>2282</v>
      </c>
      <c r="F161" s="42" t="s">
        <v>181</v>
      </c>
      <c r="G161" s="42" t="s">
        <v>56</v>
      </c>
      <c r="H161" s="42" t="s">
        <v>2810</v>
      </c>
      <c r="I161" s="177" t="s">
        <v>29</v>
      </c>
      <c r="J161" s="54" t="s">
        <v>1292</v>
      </c>
      <c r="K161" s="44"/>
      <c r="L161" s="54"/>
      <c r="M161" s="44"/>
      <c r="N161" s="45"/>
      <c r="O161" s="188"/>
      <c r="P161" s="45"/>
      <c r="Q161" s="48" t="s">
        <v>3139</v>
      </c>
      <c r="R161" s="48" t="s">
        <v>3338</v>
      </c>
      <c r="S161" s="46" t="s">
        <v>8</v>
      </c>
      <c r="T161" s="166" t="s">
        <v>120</v>
      </c>
      <c r="U161" s="178"/>
      <c r="V161" s="178" t="s">
        <v>3304</v>
      </c>
      <c r="W161" s="107" t="str">
        <f>VLOOKUP(TRIM(X161),X10:Y80,2,FALSE)</f>
        <v>Georg</v>
      </c>
      <c r="X161" s="94" t="str">
        <f t="shared" si="7"/>
        <v>16.2</v>
      </c>
      <c r="Y161" s="78"/>
    </row>
    <row r="162" spans="1:25" ht="37.5" customHeight="1" x14ac:dyDescent="0.2">
      <c r="A162" s="165" t="s">
        <v>193</v>
      </c>
      <c r="B162" s="129"/>
      <c r="C162" s="41" t="s">
        <v>11</v>
      </c>
      <c r="D162" s="79" t="s">
        <v>373</v>
      </c>
      <c r="E162" s="76" t="s">
        <v>2283</v>
      </c>
      <c r="F162" s="42" t="s">
        <v>181</v>
      </c>
      <c r="G162" s="42" t="s">
        <v>56</v>
      </c>
      <c r="H162" s="42" t="s">
        <v>2811</v>
      </c>
      <c r="I162" s="177" t="s">
        <v>29</v>
      </c>
      <c r="J162" s="54" t="s">
        <v>1278</v>
      </c>
      <c r="K162" s="44"/>
      <c r="L162" s="54"/>
      <c r="M162" s="44"/>
      <c r="N162" s="45"/>
      <c r="O162" s="188"/>
      <c r="P162" s="45"/>
      <c r="Q162" s="48" t="s">
        <v>3140</v>
      </c>
      <c r="R162" s="48" t="s">
        <v>3342</v>
      </c>
      <c r="S162" s="46" t="s">
        <v>8</v>
      </c>
      <c r="T162" s="166" t="s">
        <v>120</v>
      </c>
      <c r="U162" s="178"/>
      <c r="V162" s="178"/>
      <c r="W162" s="107" t="str">
        <f>VLOOKUP(TRIM(X162),X10:Y80,2,FALSE)</f>
        <v>Georg</v>
      </c>
      <c r="X162" s="94" t="str">
        <f t="shared" si="7"/>
        <v>16.2</v>
      </c>
      <c r="Y162" s="78"/>
    </row>
    <row r="163" spans="1:25" ht="37.5" customHeight="1" x14ac:dyDescent="0.2">
      <c r="A163" s="165" t="s">
        <v>193</v>
      </c>
      <c r="B163" s="129"/>
      <c r="C163" s="41" t="s">
        <v>11</v>
      </c>
      <c r="D163" s="79" t="s">
        <v>368</v>
      </c>
      <c r="E163" s="76" t="s">
        <v>2284</v>
      </c>
      <c r="F163" s="42" t="s">
        <v>179</v>
      </c>
      <c r="G163" s="42" t="s">
        <v>56</v>
      </c>
      <c r="H163" s="42" t="s">
        <v>2828</v>
      </c>
      <c r="I163" s="177" t="s">
        <v>29</v>
      </c>
      <c r="J163" s="54"/>
      <c r="K163" s="44"/>
      <c r="L163" s="54"/>
      <c r="M163" s="44"/>
      <c r="N163" s="45"/>
      <c r="O163" s="188"/>
      <c r="P163" s="45"/>
      <c r="Q163" s="48" t="s">
        <v>2835</v>
      </c>
      <c r="R163" s="48" t="s">
        <v>3343</v>
      </c>
      <c r="S163" s="46" t="s">
        <v>8</v>
      </c>
      <c r="T163" s="166" t="s">
        <v>120</v>
      </c>
      <c r="U163" s="178"/>
      <c r="V163" s="178" t="s">
        <v>3302</v>
      </c>
      <c r="W163" s="107" t="str">
        <f>VLOOKUP(TRIM(X163),X10:Y80,2,FALSE)</f>
        <v>Georg</v>
      </c>
      <c r="X163" s="94" t="str">
        <f t="shared" si="7"/>
        <v>6.4</v>
      </c>
      <c r="Y163" s="78"/>
    </row>
    <row r="164" spans="1:25" ht="37.5" customHeight="1" x14ac:dyDescent="0.2">
      <c r="A164" s="165" t="s">
        <v>193</v>
      </c>
      <c r="B164" s="129"/>
      <c r="C164" s="41" t="s">
        <v>11</v>
      </c>
      <c r="D164" s="79" t="s">
        <v>368</v>
      </c>
      <c r="E164" s="76" t="s">
        <v>2285</v>
      </c>
      <c r="F164" s="42" t="s">
        <v>179</v>
      </c>
      <c r="G164" s="42" t="s">
        <v>56</v>
      </c>
      <c r="H164" s="42" t="s">
        <v>2829</v>
      </c>
      <c r="I164" s="177" t="s">
        <v>29</v>
      </c>
      <c r="J164" s="54"/>
      <c r="K164" s="44"/>
      <c r="L164" s="54"/>
      <c r="M164" s="44"/>
      <c r="N164" s="45"/>
      <c r="O164" s="188"/>
      <c r="P164" s="45"/>
      <c r="Q164" s="48" t="s">
        <v>2836</v>
      </c>
      <c r="R164" s="48" t="s">
        <v>3344</v>
      </c>
      <c r="S164" s="46" t="s">
        <v>8</v>
      </c>
      <c r="T164" s="166" t="s">
        <v>120</v>
      </c>
      <c r="U164" s="178"/>
      <c r="V164" s="178" t="s">
        <v>3302</v>
      </c>
      <c r="W164" s="107" t="str">
        <f>VLOOKUP(TRIM(X164),X10:Y80,2,FALSE)</f>
        <v>Georg</v>
      </c>
      <c r="X164" s="94" t="str">
        <f t="shared" si="7"/>
        <v>6.4</v>
      </c>
      <c r="Y164" s="78"/>
    </row>
    <row r="165" spans="1:25" ht="37.5" customHeight="1" x14ac:dyDescent="0.2">
      <c r="A165" s="165" t="s">
        <v>193</v>
      </c>
      <c r="B165" s="129"/>
      <c r="C165" s="41" t="s">
        <v>11</v>
      </c>
      <c r="D165" s="79" t="s">
        <v>368</v>
      </c>
      <c r="E165" s="76" t="s">
        <v>2286</v>
      </c>
      <c r="F165" s="42" t="s">
        <v>179</v>
      </c>
      <c r="G165" s="42" t="s">
        <v>56</v>
      </c>
      <c r="H165" s="42" t="s">
        <v>2840</v>
      </c>
      <c r="I165" s="177" t="s">
        <v>29</v>
      </c>
      <c r="J165" s="54"/>
      <c r="K165" s="44"/>
      <c r="L165" s="54"/>
      <c r="M165" s="44"/>
      <c r="N165" s="45"/>
      <c r="O165" s="188"/>
      <c r="P165" s="45"/>
      <c r="Q165" s="48" t="s">
        <v>2847</v>
      </c>
      <c r="R165" s="48" t="s">
        <v>3378</v>
      </c>
      <c r="S165" s="46" t="s">
        <v>73</v>
      </c>
      <c r="T165" s="166" t="s">
        <v>120</v>
      </c>
      <c r="U165" s="178"/>
      <c r="V165" s="178"/>
      <c r="W165" s="107" t="str">
        <f>VLOOKUP(TRIM(X165),X10:Y80,2,FALSE)</f>
        <v>Georg</v>
      </c>
      <c r="X165" s="94" t="str">
        <f t="shared" si="7"/>
        <v>6.4</v>
      </c>
      <c r="Y165" s="78"/>
    </row>
    <row r="166" spans="1:25" ht="37.5" customHeight="1" x14ac:dyDescent="0.2">
      <c r="A166" s="165" t="s">
        <v>193</v>
      </c>
      <c r="B166" s="129"/>
      <c r="C166" s="41" t="s">
        <v>11</v>
      </c>
      <c r="D166" s="79" t="s">
        <v>368</v>
      </c>
      <c r="E166" s="76" t="s">
        <v>2287</v>
      </c>
      <c r="F166" s="42" t="s">
        <v>179</v>
      </c>
      <c r="G166" s="42" t="s">
        <v>56</v>
      </c>
      <c r="H166" s="42" t="s">
        <v>2841</v>
      </c>
      <c r="I166" s="177" t="s">
        <v>29</v>
      </c>
      <c r="J166" s="54"/>
      <c r="K166" s="44"/>
      <c r="L166" s="54"/>
      <c r="M166" s="44"/>
      <c r="N166" s="45"/>
      <c r="O166" s="188"/>
      <c r="P166" s="45"/>
      <c r="Q166" s="48" t="s">
        <v>2848</v>
      </c>
      <c r="R166" s="48" t="s">
        <v>3379</v>
      </c>
      <c r="S166" s="46" t="s">
        <v>73</v>
      </c>
      <c r="T166" s="166" t="s">
        <v>120</v>
      </c>
      <c r="U166" s="178"/>
      <c r="V166" s="178"/>
      <c r="W166" s="107" t="str">
        <f>VLOOKUP(TRIM(X166),X10:Y80,2,FALSE)</f>
        <v>Georg</v>
      </c>
      <c r="X166" s="94" t="str">
        <f t="shared" si="7"/>
        <v>6.4</v>
      </c>
      <c r="Y166" s="78"/>
    </row>
    <row r="167" spans="1:25" ht="37.5" customHeight="1" x14ac:dyDescent="0.2">
      <c r="A167" s="165" t="s">
        <v>193</v>
      </c>
      <c r="B167" s="129"/>
      <c r="C167" s="41" t="s">
        <v>11</v>
      </c>
      <c r="D167" s="79" t="s">
        <v>368</v>
      </c>
      <c r="E167" s="76" t="s">
        <v>2288</v>
      </c>
      <c r="F167" s="42" t="s">
        <v>179</v>
      </c>
      <c r="G167" s="42" t="s">
        <v>56</v>
      </c>
      <c r="H167" s="42" t="s">
        <v>2842</v>
      </c>
      <c r="I167" s="177" t="s">
        <v>29</v>
      </c>
      <c r="J167" s="54"/>
      <c r="K167" s="44"/>
      <c r="L167" s="54"/>
      <c r="M167" s="44"/>
      <c r="N167" s="45"/>
      <c r="O167" s="188"/>
      <c r="P167" s="45"/>
      <c r="Q167" s="48" t="s">
        <v>2849</v>
      </c>
      <c r="R167" s="48" t="s">
        <v>3413</v>
      </c>
      <c r="S167" s="46" t="s">
        <v>73</v>
      </c>
      <c r="T167" s="166" t="s">
        <v>120</v>
      </c>
      <c r="U167" s="178"/>
      <c r="V167" s="178"/>
      <c r="W167" s="107" t="str">
        <f>VLOOKUP(TRIM(X167),X10:Y80,2,FALSE)</f>
        <v>Georg</v>
      </c>
      <c r="X167" s="94" t="str">
        <f t="shared" si="7"/>
        <v>6.4</v>
      </c>
      <c r="Y167" s="78"/>
    </row>
    <row r="168" spans="1:25" ht="37.5" customHeight="1" x14ac:dyDescent="0.2">
      <c r="A168" s="165" t="s">
        <v>193</v>
      </c>
      <c r="B168" s="129"/>
      <c r="C168" s="41" t="s">
        <v>11</v>
      </c>
      <c r="D168" s="79" t="s">
        <v>368</v>
      </c>
      <c r="E168" s="76" t="s">
        <v>2289</v>
      </c>
      <c r="F168" s="42" t="s">
        <v>179</v>
      </c>
      <c r="G168" s="42" t="s">
        <v>56</v>
      </c>
      <c r="H168" s="42" t="s">
        <v>2843</v>
      </c>
      <c r="I168" s="177" t="s">
        <v>29</v>
      </c>
      <c r="J168" s="54"/>
      <c r="K168" s="44"/>
      <c r="L168" s="54"/>
      <c r="M168" s="44"/>
      <c r="N168" s="45"/>
      <c r="O168" s="188"/>
      <c r="P168" s="45"/>
      <c r="Q168" s="48" t="s">
        <v>2850</v>
      </c>
      <c r="R168" s="48" t="s">
        <v>3413</v>
      </c>
      <c r="S168" s="46" t="s">
        <v>73</v>
      </c>
      <c r="T168" s="166" t="s">
        <v>120</v>
      </c>
      <c r="U168" s="178"/>
      <c r="V168" s="178"/>
      <c r="W168" s="107" t="str">
        <f>VLOOKUP(TRIM(X168),X10:Y80,2,FALSE)</f>
        <v>Georg</v>
      </c>
      <c r="X168" s="94" t="str">
        <f t="shared" si="7"/>
        <v>6.4</v>
      </c>
      <c r="Y168" s="78"/>
    </row>
    <row r="169" spans="1:25" ht="37.5" customHeight="1" x14ac:dyDescent="0.2">
      <c r="A169" s="165" t="s">
        <v>193</v>
      </c>
      <c r="B169" s="129"/>
      <c r="C169" s="41" t="s">
        <v>11</v>
      </c>
      <c r="D169" s="79" t="s">
        <v>368</v>
      </c>
      <c r="E169" s="76" t="s">
        <v>2290</v>
      </c>
      <c r="F169" s="42" t="s">
        <v>179</v>
      </c>
      <c r="G169" s="42" t="s">
        <v>56</v>
      </c>
      <c r="H169" s="42" t="s">
        <v>2844</v>
      </c>
      <c r="I169" s="177" t="s">
        <v>29</v>
      </c>
      <c r="J169" s="54"/>
      <c r="K169" s="44"/>
      <c r="L169" s="54"/>
      <c r="M169" s="44"/>
      <c r="N169" s="45"/>
      <c r="O169" s="188"/>
      <c r="P169" s="45"/>
      <c r="Q169" s="48" t="s">
        <v>2851</v>
      </c>
      <c r="R169" s="48" t="s">
        <v>3413</v>
      </c>
      <c r="S169" s="46" t="s">
        <v>73</v>
      </c>
      <c r="T169" s="166" t="s">
        <v>120</v>
      </c>
      <c r="U169" s="178"/>
      <c r="V169" s="178"/>
      <c r="W169" s="107" t="str">
        <f>VLOOKUP(TRIM(X169),X10:Y80,2,FALSE)</f>
        <v>Georg</v>
      </c>
      <c r="X169" s="94" t="str">
        <f t="shared" si="7"/>
        <v>6.4</v>
      </c>
      <c r="Y169" s="78"/>
    </row>
    <row r="170" spans="1:25" ht="37.5" customHeight="1" x14ac:dyDescent="0.2">
      <c r="A170" s="165" t="s">
        <v>193</v>
      </c>
      <c r="B170" s="129"/>
      <c r="C170" s="41" t="s">
        <v>11</v>
      </c>
      <c r="D170" s="79" t="s">
        <v>368</v>
      </c>
      <c r="E170" s="76" t="s">
        <v>2291</v>
      </c>
      <c r="F170" s="42" t="s">
        <v>179</v>
      </c>
      <c r="G170" s="42" t="s">
        <v>56</v>
      </c>
      <c r="H170" s="42" t="s">
        <v>2845</v>
      </c>
      <c r="I170" s="177" t="s">
        <v>29</v>
      </c>
      <c r="J170" s="54"/>
      <c r="K170" s="44"/>
      <c r="L170" s="54"/>
      <c r="M170" s="44"/>
      <c r="N170" s="45"/>
      <c r="O170" s="188"/>
      <c r="P170" s="45"/>
      <c r="Q170" s="48" t="s">
        <v>2852</v>
      </c>
      <c r="R170" s="48" t="s">
        <v>3413</v>
      </c>
      <c r="S170" s="46" t="s">
        <v>73</v>
      </c>
      <c r="T170" s="166" t="s">
        <v>120</v>
      </c>
      <c r="U170" s="178"/>
      <c r="V170" s="178"/>
      <c r="W170" s="107" t="str">
        <f>VLOOKUP(TRIM(X170),X10:Y80,2,FALSE)</f>
        <v>Georg</v>
      </c>
      <c r="X170" s="94" t="str">
        <f t="shared" si="7"/>
        <v>6.4</v>
      </c>
      <c r="Y170" s="78"/>
    </row>
    <row r="171" spans="1:25" ht="37.5" customHeight="1" x14ac:dyDescent="0.2">
      <c r="A171" s="165" t="s">
        <v>193</v>
      </c>
      <c r="B171" s="129"/>
      <c r="C171" s="41" t="s">
        <v>11</v>
      </c>
      <c r="D171" s="79" t="s">
        <v>368</v>
      </c>
      <c r="E171" s="76" t="s">
        <v>2292</v>
      </c>
      <c r="F171" s="42" t="s">
        <v>179</v>
      </c>
      <c r="G171" s="42" t="s">
        <v>56</v>
      </c>
      <c r="H171" s="42" t="s">
        <v>2846</v>
      </c>
      <c r="I171" s="177" t="s">
        <v>29</v>
      </c>
      <c r="J171" s="54"/>
      <c r="K171" s="44"/>
      <c r="L171" s="54"/>
      <c r="M171" s="44"/>
      <c r="N171" s="45"/>
      <c r="O171" s="188"/>
      <c r="P171" s="45"/>
      <c r="Q171" s="48" t="s">
        <v>2853</v>
      </c>
      <c r="R171" s="48" t="s">
        <v>3413</v>
      </c>
      <c r="S171" s="46" t="s">
        <v>73</v>
      </c>
      <c r="T171" s="166" t="s">
        <v>120</v>
      </c>
      <c r="U171" s="178"/>
      <c r="V171" s="178"/>
      <c r="W171" s="107" t="str">
        <f>VLOOKUP(TRIM(X171),X10:Y80,2,FALSE)</f>
        <v>Georg</v>
      </c>
      <c r="X171" s="94" t="str">
        <f t="shared" si="7"/>
        <v>6.4</v>
      </c>
      <c r="Y171" s="78"/>
    </row>
    <row r="172" spans="1:25" ht="37.5" customHeight="1" x14ac:dyDescent="0.2">
      <c r="A172" s="165" t="s">
        <v>193</v>
      </c>
      <c r="B172" s="129"/>
      <c r="C172" s="41" t="s">
        <v>11</v>
      </c>
      <c r="D172" s="79" t="s">
        <v>369</v>
      </c>
      <c r="E172" s="76" t="s">
        <v>2293</v>
      </c>
      <c r="F172" s="42" t="s">
        <v>194</v>
      </c>
      <c r="G172" s="42" t="s">
        <v>56</v>
      </c>
      <c r="H172" s="42" t="s">
        <v>2830</v>
      </c>
      <c r="I172" s="177" t="s">
        <v>29</v>
      </c>
      <c r="J172" s="54"/>
      <c r="K172" s="44"/>
      <c r="L172" s="54"/>
      <c r="M172" s="44"/>
      <c r="N172" s="45"/>
      <c r="O172" s="188" t="s">
        <v>252</v>
      </c>
      <c r="P172" s="45" t="s">
        <v>2812</v>
      </c>
      <c r="Q172" s="48" t="s">
        <v>3212</v>
      </c>
      <c r="R172" s="48" t="s">
        <v>3406</v>
      </c>
      <c r="S172" s="46" t="s">
        <v>243</v>
      </c>
      <c r="T172" s="166" t="s">
        <v>120</v>
      </c>
      <c r="U172" s="178"/>
      <c r="V172" s="178" t="s">
        <v>3302</v>
      </c>
      <c r="W172" s="107" t="str">
        <f>VLOOKUP(TRIM(X172),X10:Y80,2,FALSE)</f>
        <v>Georg</v>
      </c>
      <c r="X172" s="94" t="str">
        <f t="shared" si="7"/>
        <v>6.5</v>
      </c>
      <c r="Y172" s="78"/>
    </row>
    <row r="173" spans="1:25" ht="37.5" customHeight="1" x14ac:dyDescent="0.2">
      <c r="A173" s="165" t="s">
        <v>193</v>
      </c>
      <c r="B173" s="129"/>
      <c r="C173" s="41" t="s">
        <v>11</v>
      </c>
      <c r="D173" s="79" t="s">
        <v>369</v>
      </c>
      <c r="E173" s="76" t="s">
        <v>2294</v>
      </c>
      <c r="F173" s="42" t="s">
        <v>194</v>
      </c>
      <c r="G173" s="42" t="s">
        <v>56</v>
      </c>
      <c r="H173" s="42" t="s">
        <v>2831</v>
      </c>
      <c r="I173" s="177" t="s">
        <v>29</v>
      </c>
      <c r="J173" s="54"/>
      <c r="K173" s="44"/>
      <c r="L173" s="54"/>
      <c r="M173" s="44"/>
      <c r="N173" s="45"/>
      <c r="O173" s="188" t="s">
        <v>252</v>
      </c>
      <c r="P173" s="45" t="s">
        <v>2813</v>
      </c>
      <c r="Q173" s="48" t="s">
        <v>3213</v>
      </c>
      <c r="R173" s="48" t="s">
        <v>3345</v>
      </c>
      <c r="S173" s="46" t="s">
        <v>8</v>
      </c>
      <c r="T173" s="166" t="s">
        <v>120</v>
      </c>
      <c r="U173" s="178"/>
      <c r="V173" s="178" t="s">
        <v>3302</v>
      </c>
      <c r="W173" s="107" t="str">
        <f>VLOOKUP(TRIM(X173),X10:Y80,2,FALSE)</f>
        <v>Georg</v>
      </c>
      <c r="X173" s="94" t="str">
        <f t="shared" si="7"/>
        <v>6.5</v>
      </c>
      <c r="Y173" s="78"/>
    </row>
    <row r="174" spans="1:25" ht="37.5" customHeight="1" x14ac:dyDescent="0.2">
      <c r="A174" s="165" t="s">
        <v>193</v>
      </c>
      <c r="B174" s="129"/>
      <c r="C174" s="41" t="s">
        <v>11</v>
      </c>
      <c r="D174" s="79" t="s">
        <v>369</v>
      </c>
      <c r="E174" s="76" t="s">
        <v>2295</v>
      </c>
      <c r="F174" s="42" t="s">
        <v>194</v>
      </c>
      <c r="G174" s="42" t="s">
        <v>56</v>
      </c>
      <c r="H174" s="42" t="s">
        <v>2832</v>
      </c>
      <c r="I174" s="177" t="s">
        <v>29</v>
      </c>
      <c r="J174" s="54"/>
      <c r="K174" s="44"/>
      <c r="L174" s="54"/>
      <c r="M174" s="44"/>
      <c r="N174" s="45"/>
      <c r="O174" s="188" t="s">
        <v>252</v>
      </c>
      <c r="P174" s="45" t="s">
        <v>1219</v>
      </c>
      <c r="Q174" s="48" t="s">
        <v>3214</v>
      </c>
      <c r="R174" s="48" t="s">
        <v>3346</v>
      </c>
      <c r="S174" s="46" t="s">
        <v>8</v>
      </c>
      <c r="T174" s="166" t="s">
        <v>120</v>
      </c>
      <c r="U174" s="178"/>
      <c r="V174" s="178" t="s">
        <v>3302</v>
      </c>
      <c r="W174" s="107" t="str">
        <f>VLOOKUP(TRIM(X174),X10:Y80,2,FALSE)</f>
        <v>Georg</v>
      </c>
      <c r="X174" s="94" t="str">
        <f t="shared" si="7"/>
        <v>6.5</v>
      </c>
      <c r="Y174" s="78"/>
    </row>
    <row r="175" spans="1:25" ht="37.5" customHeight="1" x14ac:dyDescent="0.2">
      <c r="A175" s="165" t="s">
        <v>193</v>
      </c>
      <c r="B175" s="129"/>
      <c r="C175" s="41" t="s">
        <v>11</v>
      </c>
      <c r="D175" s="79" t="s">
        <v>369</v>
      </c>
      <c r="E175" s="76" t="s">
        <v>2296</v>
      </c>
      <c r="F175" s="42" t="s">
        <v>194</v>
      </c>
      <c r="G175" s="42" t="s">
        <v>56</v>
      </c>
      <c r="H175" s="42" t="s">
        <v>2833</v>
      </c>
      <c r="I175" s="177" t="s">
        <v>29</v>
      </c>
      <c r="J175" s="54"/>
      <c r="K175" s="44"/>
      <c r="L175" s="54"/>
      <c r="M175" s="44"/>
      <c r="N175" s="45"/>
      <c r="O175" s="188" t="s">
        <v>252</v>
      </c>
      <c r="P175" s="45" t="s">
        <v>1308</v>
      </c>
      <c r="Q175" s="48" t="s">
        <v>3214</v>
      </c>
      <c r="R175" s="48" t="s">
        <v>3347</v>
      </c>
      <c r="S175" s="46" t="s">
        <v>8</v>
      </c>
      <c r="T175" s="166" t="s">
        <v>120</v>
      </c>
      <c r="U175" s="178"/>
      <c r="V175" s="178" t="s">
        <v>3302</v>
      </c>
      <c r="W175" s="107" t="str">
        <f>VLOOKUP(TRIM(X175),X10:Y80,2,FALSE)</f>
        <v>Georg</v>
      </c>
      <c r="X175" s="94" t="str">
        <f t="shared" si="7"/>
        <v>6.5</v>
      </c>
      <c r="Y175" s="78"/>
    </row>
    <row r="176" spans="1:25" ht="37.5" customHeight="1" x14ac:dyDescent="0.2">
      <c r="A176" s="165" t="s">
        <v>193</v>
      </c>
      <c r="B176" s="129"/>
      <c r="C176" s="41" t="s">
        <v>11</v>
      </c>
      <c r="D176" s="79" t="s">
        <v>369</v>
      </c>
      <c r="E176" s="76" t="s">
        <v>2297</v>
      </c>
      <c r="F176" s="42" t="s">
        <v>194</v>
      </c>
      <c r="G176" s="42" t="s">
        <v>56</v>
      </c>
      <c r="H176" s="42" t="s">
        <v>2837</v>
      </c>
      <c r="I176" s="177" t="s">
        <v>29</v>
      </c>
      <c r="J176" s="54"/>
      <c r="K176" s="44"/>
      <c r="L176" s="54"/>
      <c r="M176" s="44"/>
      <c r="N176" s="45"/>
      <c r="O176" s="188" t="s">
        <v>252</v>
      </c>
      <c r="P176" s="45" t="s">
        <v>1427</v>
      </c>
      <c r="Q176" s="48" t="s">
        <v>3215</v>
      </c>
      <c r="R176" s="48" t="s">
        <v>3348</v>
      </c>
      <c r="S176" s="46" t="s">
        <v>8</v>
      </c>
      <c r="T176" s="166" t="s">
        <v>120</v>
      </c>
      <c r="U176" s="178"/>
      <c r="V176" s="178" t="s">
        <v>3302</v>
      </c>
      <c r="W176" s="107" t="str">
        <f>VLOOKUP(TRIM(X176),X10:Y80,2,FALSE)</f>
        <v>Georg</v>
      </c>
      <c r="X176" s="94" t="str">
        <f t="shared" si="7"/>
        <v>6.5</v>
      </c>
      <c r="Y176" s="78"/>
    </row>
    <row r="177" spans="1:25" ht="37.5" customHeight="1" x14ac:dyDescent="0.2">
      <c r="A177" s="165" t="s">
        <v>193</v>
      </c>
      <c r="B177" s="129"/>
      <c r="C177" s="41" t="s">
        <v>11</v>
      </c>
      <c r="D177" s="79" t="s">
        <v>369</v>
      </c>
      <c r="E177" s="76" t="s">
        <v>2298</v>
      </c>
      <c r="F177" s="42" t="s">
        <v>194</v>
      </c>
      <c r="G177" s="42" t="s">
        <v>56</v>
      </c>
      <c r="H177" s="42" t="s">
        <v>2838</v>
      </c>
      <c r="I177" s="177" t="s">
        <v>29</v>
      </c>
      <c r="J177" s="54"/>
      <c r="K177" s="44"/>
      <c r="L177" s="54"/>
      <c r="M177" s="44"/>
      <c r="N177" s="45"/>
      <c r="O177" s="188" t="s">
        <v>252</v>
      </c>
      <c r="P177" s="45" t="s">
        <v>1304</v>
      </c>
      <c r="Q177" s="48" t="s">
        <v>3214</v>
      </c>
      <c r="R177" s="48" t="s">
        <v>3408</v>
      </c>
      <c r="S177" s="46" t="s">
        <v>243</v>
      </c>
      <c r="T177" s="166" t="s">
        <v>120</v>
      </c>
      <c r="U177" s="178"/>
      <c r="V177" s="178" t="s">
        <v>3302</v>
      </c>
      <c r="W177" s="107" t="str">
        <f>VLOOKUP(TRIM(X177),X10:Y80,2,FALSE)</f>
        <v>Georg</v>
      </c>
      <c r="X177" s="94" t="str">
        <f t="shared" si="7"/>
        <v>6.5</v>
      </c>
      <c r="Y177" s="78"/>
    </row>
    <row r="178" spans="1:25" ht="37.5" customHeight="1" x14ac:dyDescent="0.2">
      <c r="A178" s="165" t="s">
        <v>193</v>
      </c>
      <c r="B178" s="129"/>
      <c r="C178" s="41" t="s">
        <v>11</v>
      </c>
      <c r="D178" s="79" t="s">
        <v>369</v>
      </c>
      <c r="E178" s="76" t="s">
        <v>2299</v>
      </c>
      <c r="F178" s="42" t="s">
        <v>194</v>
      </c>
      <c r="G178" s="42" t="s">
        <v>56</v>
      </c>
      <c r="H178" s="42" t="s">
        <v>2839</v>
      </c>
      <c r="I178" s="177" t="s">
        <v>29</v>
      </c>
      <c r="J178" s="54"/>
      <c r="K178" s="44"/>
      <c r="L178" s="54"/>
      <c r="M178" s="44"/>
      <c r="N178" s="45"/>
      <c r="O178" s="188" t="s">
        <v>252</v>
      </c>
      <c r="P178" s="45" t="s">
        <v>1568</v>
      </c>
      <c r="Q178" s="48" t="s">
        <v>3216</v>
      </c>
      <c r="R178" s="48" t="s">
        <v>3349</v>
      </c>
      <c r="S178" s="46" t="s">
        <v>8</v>
      </c>
      <c r="T178" s="166" t="s">
        <v>120</v>
      </c>
      <c r="U178" s="178"/>
      <c r="V178" s="178" t="s">
        <v>3302</v>
      </c>
      <c r="W178" s="107" t="str">
        <f>VLOOKUP(TRIM(X178),X10:Y80,2,FALSE)</f>
        <v>Georg</v>
      </c>
      <c r="X178" s="94" t="str">
        <f t="shared" si="7"/>
        <v>6.5</v>
      </c>
      <c r="Y178" s="78"/>
    </row>
    <row r="179" spans="1:25" ht="37.5" customHeight="1" x14ac:dyDescent="0.2">
      <c r="A179" s="165" t="s">
        <v>193</v>
      </c>
      <c r="B179" s="129"/>
      <c r="C179" s="41" t="s">
        <v>11</v>
      </c>
      <c r="D179" s="79" t="s">
        <v>369</v>
      </c>
      <c r="E179" s="76" t="s">
        <v>2300</v>
      </c>
      <c r="F179" s="42" t="s">
        <v>194</v>
      </c>
      <c r="G179" s="42" t="s">
        <v>56</v>
      </c>
      <c r="H179" s="42" t="s">
        <v>2834</v>
      </c>
      <c r="I179" s="177" t="s">
        <v>29</v>
      </c>
      <c r="J179" s="54"/>
      <c r="K179" s="44"/>
      <c r="L179" s="54"/>
      <c r="M179" s="44"/>
      <c r="N179" s="45"/>
      <c r="O179" s="188" t="s">
        <v>252</v>
      </c>
      <c r="P179" s="45" t="s">
        <v>1214</v>
      </c>
      <c r="Q179" s="48" t="s">
        <v>3215</v>
      </c>
      <c r="R179" s="48" t="s">
        <v>3350</v>
      </c>
      <c r="S179" s="46" t="s">
        <v>8</v>
      </c>
      <c r="T179" s="166" t="s">
        <v>120</v>
      </c>
      <c r="U179" s="178"/>
      <c r="V179" s="178" t="s">
        <v>3302</v>
      </c>
      <c r="W179" s="107" t="str">
        <f>VLOOKUP(TRIM(X179),X10:Y80,2,FALSE)</f>
        <v>Georg</v>
      </c>
      <c r="X179" s="94" t="str">
        <f t="shared" si="7"/>
        <v>6.5</v>
      </c>
      <c r="Y179" s="78"/>
    </row>
    <row r="180" spans="1:25" ht="37.5" customHeight="1" x14ac:dyDescent="0.2">
      <c r="A180" s="165"/>
      <c r="B180" s="129"/>
      <c r="C180" s="41" t="s">
        <v>55</v>
      </c>
      <c r="D180" s="79" t="s">
        <v>64</v>
      </c>
      <c r="E180" s="76" t="s">
        <v>2301</v>
      </c>
      <c r="F180" s="42" t="s">
        <v>181</v>
      </c>
      <c r="G180" s="71" t="s">
        <v>56</v>
      </c>
      <c r="H180" s="71" t="s">
        <v>2854</v>
      </c>
      <c r="I180" s="72" t="s">
        <v>139</v>
      </c>
      <c r="J180" s="73" t="s">
        <v>2752</v>
      </c>
      <c r="K180" s="150"/>
      <c r="L180" s="73"/>
      <c r="M180" s="150"/>
      <c r="N180" s="73"/>
      <c r="O180" s="191" t="s">
        <v>213</v>
      </c>
      <c r="P180" s="73"/>
      <c r="Q180" s="65" t="s">
        <v>453</v>
      </c>
      <c r="R180" s="65" t="s">
        <v>3</v>
      </c>
      <c r="S180" s="70"/>
      <c r="T180" s="166" t="s">
        <v>2741</v>
      </c>
      <c r="U180" s="178"/>
      <c r="V180" s="178"/>
      <c r="W180" s="107" t="str">
        <f>VLOOKUP(TRIM(X180),X10:Y80,2,FALSE)</f>
        <v>Withdrawn</v>
      </c>
      <c r="X180" s="94" t="str">
        <f t="shared" si="7"/>
        <v>99</v>
      </c>
      <c r="Y180" s="78"/>
    </row>
    <row r="181" spans="1:25" ht="37.5" customHeight="1" x14ac:dyDescent="0.2">
      <c r="A181" s="165"/>
      <c r="B181" s="129"/>
      <c r="C181" s="41" t="s">
        <v>55</v>
      </c>
      <c r="D181" s="79" t="s">
        <v>64</v>
      </c>
      <c r="E181" s="76" t="s">
        <v>2302</v>
      </c>
      <c r="F181" s="42" t="s">
        <v>181</v>
      </c>
      <c r="G181" s="71" t="s">
        <v>56</v>
      </c>
      <c r="H181" s="71" t="s">
        <v>2855</v>
      </c>
      <c r="I181" s="72" t="s">
        <v>139</v>
      </c>
      <c r="J181" s="73" t="s">
        <v>2754</v>
      </c>
      <c r="K181" s="150"/>
      <c r="L181" s="73"/>
      <c r="M181" s="150"/>
      <c r="N181" s="73"/>
      <c r="O181" s="191" t="s">
        <v>213</v>
      </c>
      <c r="P181" s="73"/>
      <c r="Q181" s="65" t="s">
        <v>453</v>
      </c>
      <c r="R181" s="65" t="s">
        <v>3</v>
      </c>
      <c r="S181" s="70"/>
      <c r="T181" s="166" t="s">
        <v>2741</v>
      </c>
      <c r="U181" s="178"/>
      <c r="V181" s="178"/>
      <c r="W181" s="107" t="str">
        <f>VLOOKUP(TRIM(X181),X10:Y80,2,FALSE)</f>
        <v>Withdrawn</v>
      </c>
      <c r="X181" s="94" t="str">
        <f t="shared" si="7"/>
        <v>99</v>
      </c>
      <c r="Y181" s="78"/>
    </row>
    <row r="182" spans="1:25" ht="37.5" customHeight="1" x14ac:dyDescent="0.2">
      <c r="A182" s="165"/>
      <c r="B182" s="129"/>
      <c r="C182" s="41" t="s">
        <v>55</v>
      </c>
      <c r="D182" s="79" t="s">
        <v>64</v>
      </c>
      <c r="E182" s="76" t="s">
        <v>2303</v>
      </c>
      <c r="F182" s="42" t="s">
        <v>181</v>
      </c>
      <c r="G182" s="71" t="s">
        <v>56</v>
      </c>
      <c r="H182" s="71" t="s">
        <v>2856</v>
      </c>
      <c r="I182" s="72" t="s">
        <v>139</v>
      </c>
      <c r="J182" s="73" t="s">
        <v>2756</v>
      </c>
      <c r="K182" s="150"/>
      <c r="L182" s="73"/>
      <c r="M182" s="150"/>
      <c r="N182" s="73"/>
      <c r="O182" s="191" t="s">
        <v>213</v>
      </c>
      <c r="P182" s="73"/>
      <c r="Q182" s="65" t="s">
        <v>453</v>
      </c>
      <c r="R182" s="65" t="s">
        <v>3</v>
      </c>
      <c r="S182" s="70"/>
      <c r="T182" s="166" t="s">
        <v>2741</v>
      </c>
      <c r="U182" s="178"/>
      <c r="V182" s="178"/>
      <c r="W182" s="107" t="str">
        <f>VLOOKUP(TRIM(X182),X10:Y80,2,FALSE)</f>
        <v>Withdrawn</v>
      </c>
      <c r="X182" s="94" t="str">
        <f t="shared" si="7"/>
        <v>99</v>
      </c>
      <c r="Y182" s="78"/>
    </row>
    <row r="183" spans="1:25" ht="37.5" customHeight="1" x14ac:dyDescent="0.2">
      <c r="A183" s="165"/>
      <c r="B183" s="129"/>
      <c r="C183" s="41" t="s">
        <v>55</v>
      </c>
      <c r="D183" s="79" t="s">
        <v>64</v>
      </c>
      <c r="E183" s="76" t="s">
        <v>2304</v>
      </c>
      <c r="F183" s="42" t="s">
        <v>181</v>
      </c>
      <c r="G183" s="71" t="s">
        <v>56</v>
      </c>
      <c r="H183" s="71" t="s">
        <v>2857</v>
      </c>
      <c r="I183" s="72" t="s">
        <v>139</v>
      </c>
      <c r="J183" s="73" t="s">
        <v>295</v>
      </c>
      <c r="K183" s="150"/>
      <c r="L183" s="73"/>
      <c r="M183" s="150"/>
      <c r="N183" s="73"/>
      <c r="O183" s="191" t="s">
        <v>213</v>
      </c>
      <c r="P183" s="73"/>
      <c r="Q183" s="65" t="s">
        <v>453</v>
      </c>
      <c r="R183" s="65" t="s">
        <v>3</v>
      </c>
      <c r="S183" s="70"/>
      <c r="T183" s="166" t="s">
        <v>2741</v>
      </c>
      <c r="U183" s="178"/>
      <c r="V183" s="178"/>
      <c r="W183" s="107" t="str">
        <f>VLOOKUP(TRIM(X183),X10:Y80,2,FALSE)</f>
        <v>Withdrawn</v>
      </c>
      <c r="X183" s="94" t="str">
        <f t="shared" si="7"/>
        <v>99</v>
      </c>
      <c r="Y183" s="78"/>
    </row>
    <row r="184" spans="1:25" ht="37.5" customHeight="1" x14ac:dyDescent="0.2">
      <c r="A184" s="165" t="s">
        <v>193</v>
      </c>
      <c r="B184" s="129"/>
      <c r="C184" s="41" t="s">
        <v>11</v>
      </c>
      <c r="D184" s="79" t="s">
        <v>375</v>
      </c>
      <c r="E184" s="76" t="s">
        <v>2305</v>
      </c>
      <c r="F184" s="42" t="s">
        <v>181</v>
      </c>
      <c r="G184" s="42" t="s">
        <v>56</v>
      </c>
      <c r="H184" s="42" t="s">
        <v>2858</v>
      </c>
      <c r="I184" s="177" t="s">
        <v>139</v>
      </c>
      <c r="J184" s="54" t="s">
        <v>2759</v>
      </c>
      <c r="K184" s="44"/>
      <c r="L184" s="54"/>
      <c r="M184" s="44"/>
      <c r="N184" s="45"/>
      <c r="O184" s="188" t="s">
        <v>213</v>
      </c>
      <c r="P184" s="45" t="s">
        <v>242</v>
      </c>
      <c r="Q184" s="48" t="s">
        <v>3141</v>
      </c>
      <c r="R184" s="48" t="s">
        <v>3338</v>
      </c>
      <c r="S184" s="46" t="s">
        <v>8</v>
      </c>
      <c r="T184" s="166" t="s">
        <v>2741</v>
      </c>
      <c r="U184" s="178"/>
      <c r="V184" s="178" t="s">
        <v>3304</v>
      </c>
      <c r="W184" s="107" t="str">
        <f>VLOOKUP(TRIM(X184),X10:Y80,2,FALSE)</f>
        <v>Georg</v>
      </c>
      <c r="X184" s="94" t="str">
        <f t="shared" si="7"/>
        <v>16.4</v>
      </c>
      <c r="Y184" s="78"/>
    </row>
    <row r="185" spans="1:25" ht="37.5" customHeight="1" x14ac:dyDescent="0.2">
      <c r="A185" s="165" t="s">
        <v>193</v>
      </c>
      <c r="B185" s="129"/>
      <c r="C185" s="41" t="s">
        <v>11</v>
      </c>
      <c r="D185" s="79" t="s">
        <v>375</v>
      </c>
      <c r="E185" s="76" t="s">
        <v>2306</v>
      </c>
      <c r="F185" s="42" t="s">
        <v>181</v>
      </c>
      <c r="G185" s="42" t="s">
        <v>56</v>
      </c>
      <c r="H185" s="42" t="s">
        <v>2859</v>
      </c>
      <c r="I185" s="177" t="s">
        <v>139</v>
      </c>
      <c r="J185" s="54" t="s">
        <v>1151</v>
      </c>
      <c r="K185" s="44"/>
      <c r="L185" s="54"/>
      <c r="M185" s="44"/>
      <c r="N185" s="45"/>
      <c r="O185" s="188" t="s">
        <v>213</v>
      </c>
      <c r="P185" s="45" t="s">
        <v>1152</v>
      </c>
      <c r="Q185" s="48" t="s">
        <v>3142</v>
      </c>
      <c r="R185" s="48" t="s">
        <v>3338</v>
      </c>
      <c r="S185" s="46" t="s">
        <v>8</v>
      </c>
      <c r="T185" s="166" t="s">
        <v>2741</v>
      </c>
      <c r="U185" s="178"/>
      <c r="V185" s="178" t="s">
        <v>3304</v>
      </c>
      <c r="W185" s="107" t="str">
        <f>VLOOKUP(TRIM(X185),X10:Y80,2,FALSE)</f>
        <v>Georg</v>
      </c>
      <c r="X185" s="94" t="str">
        <f t="shared" si="7"/>
        <v>16.4</v>
      </c>
      <c r="Y185" s="78"/>
    </row>
    <row r="186" spans="1:25" ht="37.5" customHeight="1" x14ac:dyDescent="0.2">
      <c r="A186" s="165" t="s">
        <v>193</v>
      </c>
      <c r="B186" s="129"/>
      <c r="C186" s="41" t="s">
        <v>11</v>
      </c>
      <c r="D186" s="79" t="s">
        <v>134</v>
      </c>
      <c r="E186" s="76" t="s">
        <v>2307</v>
      </c>
      <c r="F186" s="42" t="s">
        <v>181</v>
      </c>
      <c r="G186" s="42" t="s">
        <v>56</v>
      </c>
      <c r="H186" s="42" t="s">
        <v>2860</v>
      </c>
      <c r="I186" s="177" t="s">
        <v>139</v>
      </c>
      <c r="J186" s="54" t="s">
        <v>2763</v>
      </c>
      <c r="K186" s="44"/>
      <c r="L186" s="54"/>
      <c r="M186" s="44"/>
      <c r="N186" s="45"/>
      <c r="O186" s="188" t="s">
        <v>188</v>
      </c>
      <c r="P186" s="45" t="s">
        <v>2765</v>
      </c>
      <c r="Q186" s="48" t="s">
        <v>3143</v>
      </c>
      <c r="R186" s="48" t="s">
        <v>3338</v>
      </c>
      <c r="S186" s="46" t="s">
        <v>8</v>
      </c>
      <c r="T186" s="166" t="s">
        <v>2741</v>
      </c>
      <c r="U186" s="178"/>
      <c r="V186" s="178" t="s">
        <v>3304</v>
      </c>
      <c r="W186" s="107" t="str">
        <f>VLOOKUP(TRIM(X186),X10:Y80,2,FALSE)</f>
        <v>Georg</v>
      </c>
      <c r="X186" s="94" t="str">
        <f t="shared" si="7"/>
        <v>15</v>
      </c>
      <c r="Y186" s="78"/>
    </row>
    <row r="187" spans="1:25" ht="37.5" customHeight="1" x14ac:dyDescent="0.2">
      <c r="A187" s="165" t="s">
        <v>193</v>
      </c>
      <c r="B187" s="129"/>
      <c r="C187" s="41" t="s">
        <v>11</v>
      </c>
      <c r="D187" s="79" t="s">
        <v>361</v>
      </c>
      <c r="E187" s="76" t="s">
        <v>2308</v>
      </c>
      <c r="F187" s="42" t="s">
        <v>37</v>
      </c>
      <c r="G187" s="42" t="s">
        <v>26</v>
      </c>
      <c r="H187" s="42" t="s">
        <v>2861</v>
      </c>
      <c r="I187" s="177" t="s">
        <v>187</v>
      </c>
      <c r="J187" s="54"/>
      <c r="K187" s="44"/>
      <c r="L187" s="54"/>
      <c r="M187" s="44"/>
      <c r="N187" s="45"/>
      <c r="O187" s="188"/>
      <c r="P187" s="45"/>
      <c r="Q187" s="48" t="s">
        <v>2861</v>
      </c>
      <c r="R187" s="48" t="s">
        <v>3368</v>
      </c>
      <c r="S187" s="46" t="s">
        <v>31</v>
      </c>
      <c r="T187" s="166" t="s">
        <v>2862</v>
      </c>
      <c r="U187" s="178"/>
      <c r="V187" s="178" t="s">
        <v>3301</v>
      </c>
      <c r="W187" s="107" t="str">
        <f>VLOOKUP(TRIM(X187),X10:Y80,2,FALSE)</f>
        <v>Georg</v>
      </c>
      <c r="X187" s="94" t="str">
        <f t="shared" si="7"/>
        <v>4.6</v>
      </c>
      <c r="Y187" s="78"/>
    </row>
    <row r="188" spans="1:25" ht="37.5" customHeight="1" x14ac:dyDescent="0.2">
      <c r="A188" s="165" t="s">
        <v>193</v>
      </c>
      <c r="B188" s="129"/>
      <c r="C188" s="41" t="s">
        <v>11</v>
      </c>
      <c r="D188" s="79" t="s">
        <v>973</v>
      </c>
      <c r="E188" s="76" t="s">
        <v>2309</v>
      </c>
      <c r="F188" s="42" t="s">
        <v>182</v>
      </c>
      <c r="G188" s="42" t="s">
        <v>56</v>
      </c>
      <c r="H188" s="42" t="s">
        <v>2863</v>
      </c>
      <c r="I188" s="177" t="s">
        <v>140</v>
      </c>
      <c r="J188" s="54" t="s">
        <v>3472</v>
      </c>
      <c r="K188" s="44"/>
      <c r="L188" s="54"/>
      <c r="M188" s="44"/>
      <c r="N188" s="45" t="s">
        <v>176</v>
      </c>
      <c r="O188" s="188" t="s">
        <v>213</v>
      </c>
      <c r="P188" s="45" t="s">
        <v>2864</v>
      </c>
      <c r="Q188" s="48" t="s">
        <v>3295</v>
      </c>
      <c r="R188" s="48" t="s">
        <v>3341</v>
      </c>
      <c r="S188" s="46" t="s">
        <v>8</v>
      </c>
      <c r="T188" s="166" t="s">
        <v>165</v>
      </c>
      <c r="U188" s="178"/>
      <c r="V188" s="178" t="s">
        <v>3302</v>
      </c>
      <c r="W188" s="107" t="str">
        <f>VLOOKUP(TRIM(X188),X10:Y80,2,FALSE)</f>
        <v>Georg</v>
      </c>
      <c r="X188" s="94" t="str">
        <f t="shared" si="7"/>
        <v>6.10</v>
      </c>
      <c r="Y188" s="78"/>
    </row>
    <row r="189" spans="1:25" ht="37.5" customHeight="1" x14ac:dyDescent="0.2">
      <c r="A189" s="165" t="s">
        <v>193</v>
      </c>
      <c r="B189" s="129"/>
      <c r="C189" s="41" t="s">
        <v>11</v>
      </c>
      <c r="D189" s="79" t="s">
        <v>368</v>
      </c>
      <c r="E189" s="76" t="s">
        <v>2310</v>
      </c>
      <c r="F189" s="42" t="s">
        <v>179</v>
      </c>
      <c r="G189" s="42" t="s">
        <v>56</v>
      </c>
      <c r="H189" s="42" t="s">
        <v>2865</v>
      </c>
      <c r="I189" s="177" t="s">
        <v>140</v>
      </c>
      <c r="J189" s="54"/>
      <c r="K189" s="44"/>
      <c r="L189" s="54"/>
      <c r="M189" s="44"/>
      <c r="N189" s="45"/>
      <c r="O189" s="188"/>
      <c r="P189" s="45"/>
      <c r="Q189" s="48" t="s">
        <v>3296</v>
      </c>
      <c r="R189" s="48" t="s">
        <v>3341</v>
      </c>
      <c r="S189" s="46" t="s">
        <v>8</v>
      </c>
      <c r="T189" s="166" t="s">
        <v>165</v>
      </c>
      <c r="U189" s="178"/>
      <c r="V189" s="178" t="s">
        <v>3302</v>
      </c>
      <c r="W189" s="107" t="str">
        <f>VLOOKUP(TRIM(X189),X10:Y80,2,FALSE)</f>
        <v>Georg</v>
      </c>
      <c r="X189" s="94" t="str">
        <f t="shared" si="7"/>
        <v>6.4</v>
      </c>
      <c r="Y189" s="78"/>
    </row>
    <row r="190" spans="1:25" ht="37.5" customHeight="1" x14ac:dyDescent="0.2">
      <c r="A190" s="165" t="s">
        <v>193</v>
      </c>
      <c r="B190" s="129"/>
      <c r="C190" s="41" t="s">
        <v>11</v>
      </c>
      <c r="D190" s="79" t="s">
        <v>369</v>
      </c>
      <c r="E190" s="76" t="s">
        <v>2311</v>
      </c>
      <c r="F190" s="42" t="s">
        <v>184</v>
      </c>
      <c r="G190" s="42" t="s">
        <v>56</v>
      </c>
      <c r="H190" s="42" t="s">
        <v>2866</v>
      </c>
      <c r="I190" s="177" t="s">
        <v>140</v>
      </c>
      <c r="J190" s="54"/>
      <c r="K190" s="44"/>
      <c r="L190" s="54"/>
      <c r="M190" s="44"/>
      <c r="N190" s="45"/>
      <c r="O190" s="188" t="s">
        <v>252</v>
      </c>
      <c r="P190" s="45" t="s">
        <v>2867</v>
      </c>
      <c r="Q190" s="48" t="s">
        <v>3297</v>
      </c>
      <c r="R190" s="48" t="s">
        <v>3351</v>
      </c>
      <c r="S190" s="46" t="s">
        <v>8</v>
      </c>
      <c r="T190" s="166" t="s">
        <v>165</v>
      </c>
      <c r="U190" s="178"/>
      <c r="V190" s="178" t="s">
        <v>3302</v>
      </c>
      <c r="W190" s="107" t="str">
        <f>VLOOKUP(TRIM(X190),X10:Y80,2,FALSE)</f>
        <v>Georg</v>
      </c>
      <c r="X190" s="94" t="str">
        <f t="shared" si="7"/>
        <v>6.5</v>
      </c>
      <c r="Y190" s="78"/>
    </row>
    <row r="191" spans="1:25" ht="37.5" customHeight="1" x14ac:dyDescent="0.2">
      <c r="A191" s="165" t="s">
        <v>193</v>
      </c>
      <c r="B191" s="129"/>
      <c r="C191" s="41" t="s">
        <v>11</v>
      </c>
      <c r="D191" s="79" t="s">
        <v>369</v>
      </c>
      <c r="E191" s="76" t="s">
        <v>2312</v>
      </c>
      <c r="F191" s="42" t="s">
        <v>194</v>
      </c>
      <c r="G191" s="42" t="s">
        <v>56</v>
      </c>
      <c r="H191" s="42" t="s">
        <v>2868</v>
      </c>
      <c r="I191" s="177" t="s">
        <v>140</v>
      </c>
      <c r="J191" s="54"/>
      <c r="K191" s="44"/>
      <c r="L191" s="54"/>
      <c r="M191" s="44"/>
      <c r="N191" s="45"/>
      <c r="O191" s="188" t="s">
        <v>252</v>
      </c>
      <c r="P191" s="45" t="s">
        <v>2869</v>
      </c>
      <c r="Q191" s="48" t="s">
        <v>3298</v>
      </c>
      <c r="R191" s="48" t="s">
        <v>3351</v>
      </c>
      <c r="S191" s="46" t="s">
        <v>8</v>
      </c>
      <c r="T191" s="166" t="s">
        <v>165</v>
      </c>
      <c r="U191" s="178"/>
      <c r="V191" s="178" t="s">
        <v>3302</v>
      </c>
      <c r="W191" s="107" t="str">
        <f>VLOOKUP(TRIM(X191),X10:Y80,2,FALSE)</f>
        <v>Georg</v>
      </c>
      <c r="X191" s="94" t="str">
        <f t="shared" si="7"/>
        <v>6.5</v>
      </c>
      <c r="Y191" s="78"/>
    </row>
    <row r="192" spans="1:25" ht="37.5" customHeight="1" x14ac:dyDescent="0.2">
      <c r="A192" s="165" t="s">
        <v>193</v>
      </c>
      <c r="B192" s="129"/>
      <c r="C192" s="41" t="s">
        <v>11</v>
      </c>
      <c r="D192" s="79" t="s">
        <v>369</v>
      </c>
      <c r="E192" s="76" t="s">
        <v>2313</v>
      </c>
      <c r="F192" s="42" t="s">
        <v>194</v>
      </c>
      <c r="G192" s="42" t="s">
        <v>56</v>
      </c>
      <c r="H192" s="42" t="s">
        <v>2870</v>
      </c>
      <c r="I192" s="177" t="s">
        <v>140</v>
      </c>
      <c r="J192" s="54"/>
      <c r="K192" s="44"/>
      <c r="L192" s="54"/>
      <c r="M192" s="44"/>
      <c r="N192" s="45"/>
      <c r="O192" s="188" t="s">
        <v>252</v>
      </c>
      <c r="P192" s="45" t="s">
        <v>2871</v>
      </c>
      <c r="Q192" s="48" t="s">
        <v>3299</v>
      </c>
      <c r="R192" s="48" t="s">
        <v>3351</v>
      </c>
      <c r="S192" s="46" t="s">
        <v>8</v>
      </c>
      <c r="T192" s="166" t="s">
        <v>165</v>
      </c>
      <c r="U192" s="178"/>
      <c r="V192" s="178" t="s">
        <v>3302</v>
      </c>
      <c r="W192" s="107" t="str">
        <f>VLOOKUP(TRIM(X192),X10:Y80,2,FALSE)</f>
        <v>Georg</v>
      </c>
      <c r="X192" s="94" t="str">
        <f t="shared" si="7"/>
        <v>6.5</v>
      </c>
      <c r="Y192" s="78"/>
    </row>
    <row r="193" spans="1:25" ht="37.5" customHeight="1" x14ac:dyDescent="0.2">
      <c r="A193" s="165" t="s">
        <v>193</v>
      </c>
      <c r="B193" s="129"/>
      <c r="C193" s="41" t="s">
        <v>11</v>
      </c>
      <c r="D193" s="79" t="s">
        <v>377</v>
      </c>
      <c r="E193" s="76" t="s">
        <v>2314</v>
      </c>
      <c r="F193" s="42" t="s">
        <v>181</v>
      </c>
      <c r="G193" s="42" t="s">
        <v>56</v>
      </c>
      <c r="H193" s="42" t="s">
        <v>303</v>
      </c>
      <c r="I193" s="177" t="s">
        <v>140</v>
      </c>
      <c r="J193" s="54" t="s">
        <v>304</v>
      </c>
      <c r="K193" s="44"/>
      <c r="L193" s="54"/>
      <c r="M193" s="44"/>
      <c r="N193" s="45"/>
      <c r="O193" s="188"/>
      <c r="P193" s="45"/>
      <c r="Q193" s="48" t="s">
        <v>3144</v>
      </c>
      <c r="R193" s="48" t="s">
        <v>3338</v>
      </c>
      <c r="S193" s="46" t="s">
        <v>8</v>
      </c>
      <c r="T193" s="166" t="s">
        <v>165</v>
      </c>
      <c r="U193" s="178"/>
      <c r="V193" s="178" t="s">
        <v>3304</v>
      </c>
      <c r="W193" s="107" t="str">
        <f>VLOOKUP(TRIM(X193),X10:Y80,2,FALSE)</f>
        <v>Georg</v>
      </c>
      <c r="X193" s="94" t="str">
        <f t="shared" si="7"/>
        <v>16.6</v>
      </c>
      <c r="Y193" s="78"/>
    </row>
    <row r="194" spans="1:25" ht="37.5" customHeight="1" x14ac:dyDescent="0.2">
      <c r="A194" s="165" t="s">
        <v>193</v>
      </c>
      <c r="B194" s="129"/>
      <c r="C194" s="41" t="s">
        <v>11</v>
      </c>
      <c r="D194" s="79" t="s">
        <v>377</v>
      </c>
      <c r="E194" s="76" t="s">
        <v>2315</v>
      </c>
      <c r="F194" s="42" t="s">
        <v>181</v>
      </c>
      <c r="G194" s="42" t="s">
        <v>56</v>
      </c>
      <c r="H194" s="42" t="s">
        <v>305</v>
      </c>
      <c r="I194" s="177" t="s">
        <v>140</v>
      </c>
      <c r="J194" s="54" t="s">
        <v>306</v>
      </c>
      <c r="K194" s="44"/>
      <c r="L194" s="54"/>
      <c r="M194" s="44"/>
      <c r="N194" s="45"/>
      <c r="O194" s="188"/>
      <c r="P194" s="45"/>
      <c r="Q194" s="48" t="s">
        <v>3145</v>
      </c>
      <c r="R194" s="48" t="s">
        <v>3338</v>
      </c>
      <c r="S194" s="46" t="s">
        <v>8</v>
      </c>
      <c r="T194" s="166" t="s">
        <v>165</v>
      </c>
      <c r="U194" s="178"/>
      <c r="V194" s="178" t="s">
        <v>3304</v>
      </c>
      <c r="W194" s="107" t="str">
        <f>VLOOKUP(TRIM(X194),X10:Y80,2,FALSE)</f>
        <v>Georg</v>
      </c>
      <c r="X194" s="94" t="str">
        <f t="shared" si="7"/>
        <v>16.6</v>
      </c>
      <c r="Y194" s="78"/>
    </row>
    <row r="195" spans="1:25" ht="37.5" customHeight="1" x14ac:dyDescent="0.2">
      <c r="A195" s="165" t="s">
        <v>193</v>
      </c>
      <c r="B195" s="129"/>
      <c r="C195" s="41" t="s">
        <v>11</v>
      </c>
      <c r="D195" s="79" t="s">
        <v>377</v>
      </c>
      <c r="E195" s="76" t="s">
        <v>2316</v>
      </c>
      <c r="F195" s="42" t="s">
        <v>181</v>
      </c>
      <c r="G195" s="42" t="s">
        <v>56</v>
      </c>
      <c r="H195" s="42" t="s">
        <v>541</v>
      </c>
      <c r="I195" s="177" t="s">
        <v>140</v>
      </c>
      <c r="J195" s="54" t="s">
        <v>300</v>
      </c>
      <c r="K195" s="44"/>
      <c r="L195" s="54"/>
      <c r="M195" s="44"/>
      <c r="N195" s="45"/>
      <c r="O195" s="188"/>
      <c r="P195" s="45"/>
      <c r="Q195" s="48" t="s">
        <v>3146</v>
      </c>
      <c r="R195" s="48" t="s">
        <v>3338</v>
      </c>
      <c r="S195" s="46" t="s">
        <v>8</v>
      </c>
      <c r="T195" s="166" t="s">
        <v>165</v>
      </c>
      <c r="U195" s="178"/>
      <c r="V195" s="178" t="s">
        <v>3304</v>
      </c>
      <c r="W195" s="107" t="str">
        <f>VLOOKUP(TRIM(X195),X10:Y80,2,FALSE)</f>
        <v>Georg</v>
      </c>
      <c r="X195" s="94" t="str">
        <f t="shared" si="7"/>
        <v>16.6</v>
      </c>
      <c r="Y195" s="78"/>
    </row>
    <row r="196" spans="1:25" ht="37.5" customHeight="1" x14ac:dyDescent="0.2">
      <c r="A196" s="165" t="s">
        <v>193</v>
      </c>
      <c r="B196" s="129"/>
      <c r="C196" s="41" t="s">
        <v>11</v>
      </c>
      <c r="D196" s="79" t="s">
        <v>377</v>
      </c>
      <c r="E196" s="76" t="s">
        <v>2317</v>
      </c>
      <c r="F196" s="42" t="s">
        <v>181</v>
      </c>
      <c r="G196" s="42" t="s">
        <v>56</v>
      </c>
      <c r="H196" s="42" t="s">
        <v>540</v>
      </c>
      <c r="I196" s="177" t="s">
        <v>140</v>
      </c>
      <c r="J196" s="54" t="s">
        <v>299</v>
      </c>
      <c r="K196" s="44"/>
      <c r="L196" s="54"/>
      <c r="M196" s="44"/>
      <c r="N196" s="45"/>
      <c r="O196" s="188"/>
      <c r="P196" s="45"/>
      <c r="Q196" s="48" t="s">
        <v>3147</v>
      </c>
      <c r="R196" s="48" t="s">
        <v>3338</v>
      </c>
      <c r="S196" s="46" t="s">
        <v>8</v>
      </c>
      <c r="T196" s="166" t="s">
        <v>165</v>
      </c>
      <c r="U196" s="178"/>
      <c r="V196" s="178" t="s">
        <v>3304</v>
      </c>
      <c r="W196" s="107" t="str">
        <f>VLOOKUP(TRIM(X196),X10:Y80,2,FALSE)</f>
        <v>Georg</v>
      </c>
      <c r="X196" s="94" t="str">
        <f t="shared" si="7"/>
        <v>16.6</v>
      </c>
      <c r="Y196" s="78"/>
    </row>
    <row r="197" spans="1:25" ht="37.5" customHeight="1" x14ac:dyDescent="0.2">
      <c r="A197" s="165" t="s">
        <v>193</v>
      </c>
      <c r="B197" s="129"/>
      <c r="C197" s="41" t="s">
        <v>11</v>
      </c>
      <c r="D197" s="79" t="s">
        <v>383</v>
      </c>
      <c r="E197" s="76" t="s">
        <v>2318</v>
      </c>
      <c r="F197" s="42" t="s">
        <v>181</v>
      </c>
      <c r="G197" s="42" t="s">
        <v>56</v>
      </c>
      <c r="H197" s="42" t="s">
        <v>2872</v>
      </c>
      <c r="I197" s="177" t="s">
        <v>140</v>
      </c>
      <c r="J197" s="54" t="s">
        <v>304</v>
      </c>
      <c r="K197" s="44"/>
      <c r="L197" s="54"/>
      <c r="M197" s="44"/>
      <c r="N197" s="45"/>
      <c r="O197" s="188"/>
      <c r="P197" s="45"/>
      <c r="Q197" s="48" t="s">
        <v>3148</v>
      </c>
      <c r="R197" s="48" t="s">
        <v>3338</v>
      </c>
      <c r="S197" s="46" t="s">
        <v>8</v>
      </c>
      <c r="T197" s="166" t="s">
        <v>165</v>
      </c>
      <c r="U197" s="178"/>
      <c r="V197" s="178" t="s">
        <v>3304</v>
      </c>
      <c r="W197" s="107" t="str">
        <f>VLOOKUP(TRIM(X197),X10:Y80,2,FALSE)</f>
        <v>Georg</v>
      </c>
      <c r="X197" s="94" t="str">
        <f t="shared" si="7"/>
        <v>17.6</v>
      </c>
      <c r="Y197" s="78"/>
    </row>
    <row r="198" spans="1:25" ht="37.5" customHeight="1" x14ac:dyDescent="0.2">
      <c r="A198" s="165" t="s">
        <v>193</v>
      </c>
      <c r="B198" s="129"/>
      <c r="C198" s="41" t="s">
        <v>11</v>
      </c>
      <c r="D198" s="79" t="s">
        <v>383</v>
      </c>
      <c r="E198" s="76" t="s">
        <v>2319</v>
      </c>
      <c r="F198" s="42" t="s">
        <v>181</v>
      </c>
      <c r="G198" s="42" t="s">
        <v>56</v>
      </c>
      <c r="H198" s="42" t="s">
        <v>2873</v>
      </c>
      <c r="I198" s="177" t="s">
        <v>140</v>
      </c>
      <c r="J198" s="54" t="s">
        <v>306</v>
      </c>
      <c r="K198" s="44"/>
      <c r="L198" s="54"/>
      <c r="M198" s="44"/>
      <c r="N198" s="45"/>
      <c r="O198" s="188"/>
      <c r="P198" s="45"/>
      <c r="Q198" s="48" t="s">
        <v>3149</v>
      </c>
      <c r="R198" s="48" t="s">
        <v>3338</v>
      </c>
      <c r="S198" s="46" t="s">
        <v>8</v>
      </c>
      <c r="T198" s="166" t="s">
        <v>165</v>
      </c>
      <c r="U198" s="178"/>
      <c r="V198" s="178" t="s">
        <v>3304</v>
      </c>
      <c r="W198" s="107" t="str">
        <f>VLOOKUP(TRIM(X198),X10:Y80,2,FALSE)</f>
        <v>Georg</v>
      </c>
      <c r="X198" s="94" t="str">
        <f t="shared" si="7"/>
        <v>17.6</v>
      </c>
      <c r="Y198" s="78"/>
    </row>
    <row r="199" spans="1:25" ht="37.5" customHeight="1" x14ac:dyDescent="0.2">
      <c r="A199" s="165" t="s">
        <v>193</v>
      </c>
      <c r="B199" s="129"/>
      <c r="C199" s="41" t="s">
        <v>11</v>
      </c>
      <c r="D199" s="79" t="s">
        <v>383</v>
      </c>
      <c r="E199" s="76" t="s">
        <v>2320</v>
      </c>
      <c r="F199" s="42" t="s">
        <v>181</v>
      </c>
      <c r="G199" s="42" t="s">
        <v>56</v>
      </c>
      <c r="H199" s="42" t="s">
        <v>2874</v>
      </c>
      <c r="I199" s="177" t="s">
        <v>140</v>
      </c>
      <c r="J199" s="54" t="s">
        <v>302</v>
      </c>
      <c r="K199" s="44"/>
      <c r="L199" s="54"/>
      <c r="M199" s="44"/>
      <c r="N199" s="45"/>
      <c r="O199" s="188"/>
      <c r="P199" s="45"/>
      <c r="Q199" s="48" t="s">
        <v>3150</v>
      </c>
      <c r="R199" s="48" t="s">
        <v>3338</v>
      </c>
      <c r="S199" s="46" t="s">
        <v>8</v>
      </c>
      <c r="T199" s="166" t="s">
        <v>165</v>
      </c>
      <c r="U199" s="178"/>
      <c r="V199" s="178" t="s">
        <v>3304</v>
      </c>
      <c r="W199" s="107" t="str">
        <f>VLOOKUP(TRIM(X199),X10:Y80,2,FALSE)</f>
        <v>Georg</v>
      </c>
      <c r="X199" s="94" t="str">
        <f t="shared" si="7"/>
        <v>17.6</v>
      </c>
      <c r="Y199" s="78"/>
    </row>
    <row r="200" spans="1:25" ht="37.5" customHeight="1" x14ac:dyDescent="0.2">
      <c r="A200" s="165" t="s">
        <v>193</v>
      </c>
      <c r="B200" s="129"/>
      <c r="C200" s="41" t="s">
        <v>11</v>
      </c>
      <c r="D200" s="79" t="s">
        <v>383</v>
      </c>
      <c r="E200" s="76" t="s">
        <v>2321</v>
      </c>
      <c r="F200" s="42" t="s">
        <v>181</v>
      </c>
      <c r="G200" s="42" t="s">
        <v>56</v>
      </c>
      <c r="H200" s="42" t="s">
        <v>2875</v>
      </c>
      <c r="I200" s="177" t="s">
        <v>140</v>
      </c>
      <c r="J200" s="54" t="s">
        <v>302</v>
      </c>
      <c r="K200" s="44"/>
      <c r="L200" s="54"/>
      <c r="M200" s="44"/>
      <c r="N200" s="45"/>
      <c r="O200" s="188"/>
      <c r="P200" s="45"/>
      <c r="Q200" s="48" t="s">
        <v>3151</v>
      </c>
      <c r="R200" s="48" t="s">
        <v>3338</v>
      </c>
      <c r="S200" s="46" t="s">
        <v>8</v>
      </c>
      <c r="T200" s="166" t="s">
        <v>165</v>
      </c>
      <c r="U200" s="178"/>
      <c r="V200" s="178" t="s">
        <v>3304</v>
      </c>
      <c r="W200" s="107" t="str">
        <f>VLOOKUP(TRIM(X200),X10:Y80,2,FALSE)</f>
        <v>Georg</v>
      </c>
      <c r="X200" s="94" t="str">
        <f t="shared" si="7"/>
        <v>17.6</v>
      </c>
      <c r="Y200" s="78"/>
    </row>
    <row r="201" spans="1:25" ht="37.5" customHeight="1" x14ac:dyDescent="0.2">
      <c r="A201" s="165" t="s">
        <v>193</v>
      </c>
      <c r="B201" s="129"/>
      <c r="C201" s="41" t="s">
        <v>11</v>
      </c>
      <c r="D201" s="79" t="s">
        <v>126</v>
      </c>
      <c r="E201" s="76" t="s">
        <v>2322</v>
      </c>
      <c r="F201" s="42" t="s">
        <v>37</v>
      </c>
      <c r="G201" s="42" t="s">
        <v>26</v>
      </c>
      <c r="H201" s="42" t="s">
        <v>2876</v>
      </c>
      <c r="I201" s="177" t="s">
        <v>141</v>
      </c>
      <c r="J201" s="54"/>
      <c r="K201" s="44"/>
      <c r="L201" s="54"/>
      <c r="M201" s="44"/>
      <c r="N201" s="45"/>
      <c r="O201" s="188"/>
      <c r="P201" s="45"/>
      <c r="Q201" s="48" t="s">
        <v>2876</v>
      </c>
      <c r="R201" s="48" t="s">
        <v>3368</v>
      </c>
      <c r="S201" s="46" t="s">
        <v>31</v>
      </c>
      <c r="T201" s="166" t="s">
        <v>524</v>
      </c>
      <c r="U201" s="178"/>
      <c r="V201" s="178" t="s">
        <v>3301</v>
      </c>
      <c r="W201" s="107" t="str">
        <f>VLOOKUP(TRIM(X201),X10:Y80,2,FALSE)</f>
        <v>Georg</v>
      </c>
      <c r="X201" s="94" t="str">
        <f t="shared" si="7"/>
        <v>4.1</v>
      </c>
      <c r="Y201" s="78"/>
    </row>
    <row r="202" spans="1:25" ht="37.5" customHeight="1" x14ac:dyDescent="0.2">
      <c r="A202" s="165" t="s">
        <v>193</v>
      </c>
      <c r="B202" s="129"/>
      <c r="C202" s="41" t="s">
        <v>11</v>
      </c>
      <c r="D202" s="79" t="s">
        <v>134</v>
      </c>
      <c r="E202" s="76" t="s">
        <v>2323</v>
      </c>
      <c r="F202" s="42" t="s">
        <v>181</v>
      </c>
      <c r="G202" s="42" t="s">
        <v>56</v>
      </c>
      <c r="H202" s="42" t="s">
        <v>2877</v>
      </c>
      <c r="I202" s="177" t="s">
        <v>138</v>
      </c>
      <c r="J202" s="54"/>
      <c r="K202" s="44"/>
      <c r="L202" s="54"/>
      <c r="M202" s="44"/>
      <c r="N202" s="45"/>
      <c r="O202" s="188" t="s">
        <v>188</v>
      </c>
      <c r="P202" s="45"/>
      <c r="Q202" s="48" t="s">
        <v>3152</v>
      </c>
      <c r="R202" s="48" t="s">
        <v>3338</v>
      </c>
      <c r="S202" s="46" t="s">
        <v>8</v>
      </c>
      <c r="T202" s="166" t="s">
        <v>166</v>
      </c>
      <c r="U202" s="178"/>
      <c r="V202" s="178" t="s">
        <v>3304</v>
      </c>
      <c r="W202" s="107" t="str">
        <f>VLOOKUP(TRIM(X202),X10:Y80,2,FALSE)</f>
        <v>Georg</v>
      </c>
      <c r="X202" s="94" t="str">
        <f t="shared" si="7"/>
        <v>15</v>
      </c>
      <c r="Y202" s="78"/>
    </row>
    <row r="203" spans="1:25" ht="37.5" customHeight="1" x14ac:dyDescent="0.2">
      <c r="A203" s="165" t="s">
        <v>193</v>
      </c>
      <c r="B203" s="129"/>
      <c r="C203" s="41" t="s">
        <v>11</v>
      </c>
      <c r="D203" s="79" t="s">
        <v>372</v>
      </c>
      <c r="E203" s="76" t="s">
        <v>2324</v>
      </c>
      <c r="F203" s="42" t="s">
        <v>181</v>
      </c>
      <c r="G203" s="42" t="s">
        <v>56</v>
      </c>
      <c r="H203" s="42" t="s">
        <v>2878</v>
      </c>
      <c r="I203" s="177" t="s">
        <v>138</v>
      </c>
      <c r="J203" s="54"/>
      <c r="K203" s="44"/>
      <c r="L203" s="54"/>
      <c r="M203" s="44"/>
      <c r="N203" s="45"/>
      <c r="O203" s="188" t="s">
        <v>213</v>
      </c>
      <c r="P203" s="45"/>
      <c r="Q203" s="48" t="s">
        <v>3153</v>
      </c>
      <c r="R203" s="48" t="s">
        <v>3338</v>
      </c>
      <c r="S203" s="46" t="s">
        <v>8</v>
      </c>
      <c r="T203" s="166" t="s">
        <v>166</v>
      </c>
      <c r="U203" s="178"/>
      <c r="V203" s="178" t="s">
        <v>3304</v>
      </c>
      <c r="W203" s="107" t="str">
        <f>VLOOKUP(TRIM(X203),X10:Y80,2,FALSE)</f>
        <v>Georg</v>
      </c>
      <c r="X203" s="94" t="str">
        <f t="shared" si="7"/>
        <v>16.1</v>
      </c>
      <c r="Y203" s="78"/>
    </row>
    <row r="204" spans="1:25" ht="37.5" customHeight="1" x14ac:dyDescent="0.2">
      <c r="A204" s="165" t="s">
        <v>193</v>
      </c>
      <c r="B204" s="129"/>
      <c r="C204" s="41" t="s">
        <v>11</v>
      </c>
      <c r="D204" s="79" t="s">
        <v>378</v>
      </c>
      <c r="E204" s="76" t="s">
        <v>2325</v>
      </c>
      <c r="F204" s="42" t="s">
        <v>181</v>
      </c>
      <c r="G204" s="42" t="s">
        <v>56</v>
      </c>
      <c r="H204" s="42" t="s">
        <v>2879</v>
      </c>
      <c r="I204" s="177" t="s">
        <v>138</v>
      </c>
      <c r="J204" s="54"/>
      <c r="K204" s="44"/>
      <c r="L204" s="54"/>
      <c r="M204" s="44"/>
      <c r="N204" s="45"/>
      <c r="O204" s="188" t="s">
        <v>252</v>
      </c>
      <c r="P204" s="45"/>
      <c r="Q204" s="48" t="s">
        <v>3154</v>
      </c>
      <c r="R204" s="48" t="s">
        <v>3338</v>
      </c>
      <c r="S204" s="46" t="s">
        <v>8</v>
      </c>
      <c r="T204" s="166" t="s">
        <v>166</v>
      </c>
      <c r="U204" s="178"/>
      <c r="V204" s="178" t="s">
        <v>3304</v>
      </c>
      <c r="W204" s="107" t="str">
        <f>VLOOKUP(TRIM(X204),X10:Y80,2,FALSE)</f>
        <v>Georg</v>
      </c>
      <c r="X204" s="94" t="str">
        <f t="shared" si="7"/>
        <v>17.1</v>
      </c>
      <c r="Y204" s="78"/>
    </row>
    <row r="205" spans="1:25" ht="37.5" customHeight="1" x14ac:dyDescent="0.2">
      <c r="A205" s="165" t="s">
        <v>193</v>
      </c>
      <c r="B205" s="129"/>
      <c r="C205" s="41" t="s">
        <v>11</v>
      </c>
      <c r="D205" s="79" t="s">
        <v>386</v>
      </c>
      <c r="E205" s="76" t="s">
        <v>2326</v>
      </c>
      <c r="F205" s="42" t="s">
        <v>205</v>
      </c>
      <c r="G205" s="42" t="s">
        <v>207</v>
      </c>
      <c r="H205" s="42" t="s">
        <v>2880</v>
      </c>
      <c r="I205" s="177" t="s">
        <v>2881</v>
      </c>
      <c r="J205" s="54" t="s">
        <v>497</v>
      </c>
      <c r="K205" s="44"/>
      <c r="L205" s="54"/>
      <c r="M205" s="44"/>
      <c r="N205" s="45" t="s">
        <v>454</v>
      </c>
      <c r="O205" s="188" t="s">
        <v>213</v>
      </c>
      <c r="P205" s="45" t="s">
        <v>2882</v>
      </c>
      <c r="Q205" s="48" t="s">
        <v>2883</v>
      </c>
      <c r="R205" s="48" t="s">
        <v>3339</v>
      </c>
      <c r="S205" s="46" t="s">
        <v>74</v>
      </c>
      <c r="T205" s="166" t="s">
        <v>1224</v>
      </c>
      <c r="U205" s="178"/>
      <c r="V205" s="178" t="s">
        <v>3305</v>
      </c>
      <c r="W205" s="107" t="str">
        <f>VLOOKUP(TRIM(X205),X10:Y80,2,FALSE)</f>
        <v>Georg</v>
      </c>
      <c r="X205" s="94" t="str">
        <f t="shared" si="7"/>
        <v>19.3</v>
      </c>
      <c r="Y205" s="78"/>
    </row>
    <row r="206" spans="1:25" ht="37.5" customHeight="1" x14ac:dyDescent="0.2">
      <c r="A206" s="165" t="s">
        <v>193</v>
      </c>
      <c r="B206" s="129"/>
      <c r="C206" s="41" t="s">
        <v>11</v>
      </c>
      <c r="D206" s="79" t="s">
        <v>386</v>
      </c>
      <c r="E206" s="76" t="s">
        <v>2327</v>
      </c>
      <c r="F206" s="42" t="s">
        <v>205</v>
      </c>
      <c r="G206" s="42" t="s">
        <v>207</v>
      </c>
      <c r="H206" s="42" t="s">
        <v>2884</v>
      </c>
      <c r="I206" s="177" t="s">
        <v>2881</v>
      </c>
      <c r="J206" s="54" t="s">
        <v>497</v>
      </c>
      <c r="K206" s="44"/>
      <c r="L206" s="54"/>
      <c r="M206" s="44"/>
      <c r="N206" s="45" t="s">
        <v>454</v>
      </c>
      <c r="O206" s="188" t="s">
        <v>213</v>
      </c>
      <c r="P206" s="45" t="s">
        <v>2885</v>
      </c>
      <c r="Q206" s="48" t="s">
        <v>2886</v>
      </c>
      <c r="R206" s="48" t="s">
        <v>3339</v>
      </c>
      <c r="S206" s="46" t="s">
        <v>74</v>
      </c>
      <c r="T206" s="166" t="s">
        <v>1224</v>
      </c>
      <c r="U206" s="178"/>
      <c r="V206" s="178" t="s">
        <v>3305</v>
      </c>
      <c r="W206" s="107" t="str">
        <f>VLOOKUP(TRIM(X206),X10:Y80,2,FALSE)</f>
        <v>Georg</v>
      </c>
      <c r="X206" s="94" t="str">
        <f t="shared" si="7"/>
        <v>19.3</v>
      </c>
      <c r="Y206" s="78"/>
    </row>
    <row r="207" spans="1:25" ht="37.5" customHeight="1" x14ac:dyDescent="0.2">
      <c r="A207" s="165" t="s">
        <v>193</v>
      </c>
      <c r="B207" s="129"/>
      <c r="C207" s="41" t="s">
        <v>11</v>
      </c>
      <c r="D207" s="79" t="s">
        <v>386</v>
      </c>
      <c r="E207" s="76" t="s">
        <v>2328</v>
      </c>
      <c r="F207" s="42" t="s">
        <v>205</v>
      </c>
      <c r="G207" s="42" t="s">
        <v>207</v>
      </c>
      <c r="H207" s="42" t="s">
        <v>2887</v>
      </c>
      <c r="I207" s="177" t="s">
        <v>2888</v>
      </c>
      <c r="J207" s="54"/>
      <c r="K207" s="44"/>
      <c r="L207" s="54"/>
      <c r="M207" s="44"/>
      <c r="N207" s="45"/>
      <c r="O207" s="188" t="s">
        <v>213</v>
      </c>
      <c r="P207" s="45" t="s">
        <v>2889</v>
      </c>
      <c r="Q207" s="48" t="s">
        <v>2887</v>
      </c>
      <c r="R207" s="48" t="s">
        <v>3339</v>
      </c>
      <c r="S207" s="46" t="s">
        <v>74</v>
      </c>
      <c r="T207" s="166" t="s">
        <v>2890</v>
      </c>
      <c r="U207" s="178"/>
      <c r="V207" s="178" t="s">
        <v>3305</v>
      </c>
      <c r="W207" s="107" t="str">
        <f>VLOOKUP(TRIM(X207),X10:Y80,2,FALSE)</f>
        <v>Georg</v>
      </c>
      <c r="X207" s="94" t="str">
        <f t="shared" si="7"/>
        <v>19.3</v>
      </c>
      <c r="Y207" s="78"/>
    </row>
    <row r="208" spans="1:25" ht="37.5" customHeight="1" x14ac:dyDescent="0.2">
      <c r="A208" s="165" t="s">
        <v>193</v>
      </c>
      <c r="B208" s="129"/>
      <c r="C208" s="41" t="s">
        <v>11</v>
      </c>
      <c r="D208" s="79" t="s">
        <v>388</v>
      </c>
      <c r="E208" s="76" t="s">
        <v>2329</v>
      </c>
      <c r="F208" s="42" t="s">
        <v>37</v>
      </c>
      <c r="G208" s="42" t="s">
        <v>26</v>
      </c>
      <c r="H208" s="42" t="s">
        <v>2891</v>
      </c>
      <c r="I208" s="177" t="s">
        <v>2892</v>
      </c>
      <c r="J208" s="54"/>
      <c r="K208" s="44"/>
      <c r="L208" s="54"/>
      <c r="M208" s="44"/>
      <c r="N208" s="45"/>
      <c r="O208" s="188"/>
      <c r="P208" s="45"/>
      <c r="Q208" s="48" t="s">
        <v>3217</v>
      </c>
      <c r="R208" s="48" t="s">
        <v>3371</v>
      </c>
      <c r="S208" s="46" t="s">
        <v>31</v>
      </c>
      <c r="T208" s="166" t="s">
        <v>178</v>
      </c>
      <c r="U208" s="178"/>
      <c r="V208" s="178" t="s">
        <v>3301</v>
      </c>
      <c r="W208" s="107" t="str">
        <f>VLOOKUP(TRIM(X208),X10:Y80,2,FALSE)</f>
        <v>Georg</v>
      </c>
      <c r="X208" s="94" t="str">
        <f t="shared" si="7"/>
        <v>19.5</v>
      </c>
      <c r="Y208" s="78"/>
    </row>
    <row r="209" spans="1:25" ht="37.5" customHeight="1" x14ac:dyDescent="0.2">
      <c r="A209" s="165" t="s">
        <v>193</v>
      </c>
      <c r="B209" s="129"/>
      <c r="C209" s="41" t="s">
        <v>11</v>
      </c>
      <c r="D209" s="79" t="s">
        <v>386</v>
      </c>
      <c r="E209" s="76" t="s">
        <v>2330</v>
      </c>
      <c r="F209" s="42" t="s">
        <v>205</v>
      </c>
      <c r="G209" s="42" t="s">
        <v>207</v>
      </c>
      <c r="H209" s="42" t="s">
        <v>2893</v>
      </c>
      <c r="I209" s="177" t="s">
        <v>1790</v>
      </c>
      <c r="J209" s="54"/>
      <c r="K209" s="44"/>
      <c r="L209" s="54"/>
      <c r="M209" s="44"/>
      <c r="N209" s="45" t="s">
        <v>2894</v>
      </c>
      <c r="O209" s="188" t="s">
        <v>213</v>
      </c>
      <c r="P209" s="45" t="s">
        <v>2895</v>
      </c>
      <c r="Q209" s="48" t="s">
        <v>2896</v>
      </c>
      <c r="R209" s="48" t="s">
        <v>3339</v>
      </c>
      <c r="S209" s="46" t="s">
        <v>74</v>
      </c>
      <c r="T209" s="166" t="s">
        <v>2897</v>
      </c>
      <c r="U209" s="178"/>
      <c r="V209" s="178" t="s">
        <v>3305</v>
      </c>
      <c r="W209" s="107" t="str">
        <f>VLOOKUP(TRIM(X209),X10:Y80,2,FALSE)</f>
        <v>Georg</v>
      </c>
      <c r="X209" s="94" t="str">
        <f t="shared" si="7"/>
        <v>19.3</v>
      </c>
      <c r="Y209" s="78"/>
    </row>
    <row r="210" spans="1:25" ht="37.5" customHeight="1" x14ac:dyDescent="0.2">
      <c r="A210" s="165" t="s">
        <v>193</v>
      </c>
      <c r="B210" s="129"/>
      <c r="C210" s="41" t="s">
        <v>11</v>
      </c>
      <c r="D210" s="79" t="s">
        <v>386</v>
      </c>
      <c r="E210" s="76" t="s">
        <v>2331</v>
      </c>
      <c r="F210" s="42" t="s">
        <v>205</v>
      </c>
      <c r="G210" s="42" t="s">
        <v>207</v>
      </c>
      <c r="H210" s="42" t="s">
        <v>2898</v>
      </c>
      <c r="I210" s="177" t="s">
        <v>495</v>
      </c>
      <c r="J210" s="54" t="s">
        <v>497</v>
      </c>
      <c r="K210" s="44"/>
      <c r="L210" s="54"/>
      <c r="M210" s="44"/>
      <c r="N210" s="45" t="s">
        <v>454</v>
      </c>
      <c r="O210" s="188" t="s">
        <v>213</v>
      </c>
      <c r="P210" s="45" t="s">
        <v>1069</v>
      </c>
      <c r="Q210" s="48" t="s">
        <v>2899</v>
      </c>
      <c r="R210" s="48" t="s">
        <v>3339</v>
      </c>
      <c r="S210" s="46" t="s">
        <v>74</v>
      </c>
      <c r="T210" s="166" t="s">
        <v>2900</v>
      </c>
      <c r="U210" s="178"/>
      <c r="V210" s="178" t="s">
        <v>3305</v>
      </c>
      <c r="W210" s="107" t="str">
        <f>VLOOKUP(TRIM(X210),X10:Y80,2,FALSE)</f>
        <v>Georg</v>
      </c>
      <c r="X210" s="94" t="str">
        <f t="shared" ref="X210:X273" si="8">IF(ISNONTEXT(D210),"" &amp; D210 &amp;"",T(D210))</f>
        <v>19.3</v>
      </c>
      <c r="Y210" s="78"/>
    </row>
    <row r="211" spans="1:25" ht="37.5" customHeight="1" x14ac:dyDescent="0.2">
      <c r="A211" s="165" t="s">
        <v>193</v>
      </c>
      <c r="B211" s="129"/>
      <c r="C211" s="41" t="s">
        <v>11</v>
      </c>
      <c r="D211" s="79" t="s">
        <v>161</v>
      </c>
      <c r="E211" s="76" t="s">
        <v>2332</v>
      </c>
      <c r="F211" s="42" t="s">
        <v>57</v>
      </c>
      <c r="G211" s="42" t="s">
        <v>56</v>
      </c>
      <c r="H211" s="42" t="s">
        <v>2901</v>
      </c>
      <c r="I211" s="177" t="s">
        <v>2902</v>
      </c>
      <c r="J211" s="54" t="s">
        <v>2903</v>
      </c>
      <c r="K211" s="44">
        <v>63</v>
      </c>
      <c r="L211" s="54"/>
      <c r="M211" s="44" t="s">
        <v>5</v>
      </c>
      <c r="N211" s="45" t="s">
        <v>459</v>
      </c>
      <c r="O211" s="188" t="s">
        <v>213</v>
      </c>
      <c r="P211" s="45" t="s">
        <v>242</v>
      </c>
      <c r="Q211" s="48" t="s">
        <v>2904</v>
      </c>
      <c r="R211" s="48" t="s">
        <v>3380</v>
      </c>
      <c r="S211" s="46" t="s">
        <v>8</v>
      </c>
      <c r="T211" s="166" t="s">
        <v>2905</v>
      </c>
      <c r="U211" s="178"/>
      <c r="V211" s="178"/>
      <c r="W211" s="107" t="str">
        <f>VLOOKUP(TRIM(X211),X10:Y80,2,FALSE)</f>
        <v>Georg</v>
      </c>
      <c r="X211" s="94" t="str">
        <f t="shared" si="8"/>
        <v>19</v>
      </c>
      <c r="Y211" s="78"/>
    </row>
    <row r="212" spans="1:25" ht="37.5" customHeight="1" x14ac:dyDescent="0.2">
      <c r="A212" s="165" t="s">
        <v>193</v>
      </c>
      <c r="B212" s="129"/>
      <c r="C212" s="41" t="s">
        <v>11</v>
      </c>
      <c r="D212" s="79" t="s">
        <v>386</v>
      </c>
      <c r="E212" s="76" t="s">
        <v>2333</v>
      </c>
      <c r="F212" s="42" t="s">
        <v>205</v>
      </c>
      <c r="G212" s="42" t="s">
        <v>207</v>
      </c>
      <c r="H212" s="42" t="s">
        <v>2906</v>
      </c>
      <c r="I212" s="177" t="s">
        <v>1023</v>
      </c>
      <c r="J212" s="54" t="s">
        <v>497</v>
      </c>
      <c r="K212" s="44"/>
      <c r="L212" s="54"/>
      <c r="M212" s="44"/>
      <c r="N212" s="45" t="s">
        <v>454</v>
      </c>
      <c r="O212" s="188" t="s">
        <v>213</v>
      </c>
      <c r="P212" s="45" t="s">
        <v>2907</v>
      </c>
      <c r="Q212" s="48" t="s">
        <v>2908</v>
      </c>
      <c r="R212" s="48" t="s">
        <v>3339</v>
      </c>
      <c r="S212" s="46" t="s">
        <v>74</v>
      </c>
      <c r="T212" s="166" t="s">
        <v>2909</v>
      </c>
      <c r="U212" s="178"/>
      <c r="V212" s="178" t="s">
        <v>3305</v>
      </c>
      <c r="W212" s="107" t="str">
        <f>VLOOKUP(TRIM(X212),X10:Y80,2,FALSE)</f>
        <v>Georg</v>
      </c>
      <c r="X212" s="94" t="str">
        <f t="shared" si="8"/>
        <v>19.3</v>
      </c>
      <c r="Y212" s="78"/>
    </row>
    <row r="213" spans="1:25" ht="37.5" customHeight="1" x14ac:dyDescent="0.2">
      <c r="A213" s="165" t="s">
        <v>193</v>
      </c>
      <c r="B213" s="129"/>
      <c r="C213" s="41" t="s">
        <v>11</v>
      </c>
      <c r="D213" s="79" t="s">
        <v>358</v>
      </c>
      <c r="E213" s="76" t="s">
        <v>2334</v>
      </c>
      <c r="F213" s="42" t="s">
        <v>37</v>
      </c>
      <c r="G213" s="42" t="s">
        <v>26</v>
      </c>
      <c r="H213" s="42" t="s">
        <v>241</v>
      </c>
      <c r="I213" s="177" t="s">
        <v>493</v>
      </c>
      <c r="J213" s="54"/>
      <c r="K213" s="44"/>
      <c r="L213" s="54"/>
      <c r="M213" s="44"/>
      <c r="N213" s="45"/>
      <c r="O213" s="188"/>
      <c r="P213" s="45"/>
      <c r="Q213" s="48" t="s">
        <v>241</v>
      </c>
      <c r="R213" s="48" t="s">
        <v>3368</v>
      </c>
      <c r="S213" s="46" t="s">
        <v>31</v>
      </c>
      <c r="T213" s="166" t="s">
        <v>433</v>
      </c>
      <c r="U213" s="178"/>
      <c r="V213" s="178" t="s">
        <v>3301</v>
      </c>
      <c r="W213" s="107" t="str">
        <f>VLOOKUP(TRIM(X213),X10:Y80,2,FALSE)</f>
        <v>Georg</v>
      </c>
      <c r="X213" s="94" t="str">
        <f t="shared" si="8"/>
        <v>4.3</v>
      </c>
      <c r="Y213" s="78"/>
    </row>
    <row r="214" spans="1:25" ht="37.5" customHeight="1" x14ac:dyDescent="0.2">
      <c r="A214" s="165" t="s">
        <v>193</v>
      </c>
      <c r="B214" s="129"/>
      <c r="C214" s="41" t="s">
        <v>11</v>
      </c>
      <c r="D214" s="79" t="s">
        <v>374</v>
      </c>
      <c r="E214" s="76" t="s">
        <v>2335</v>
      </c>
      <c r="F214" s="42" t="s">
        <v>181</v>
      </c>
      <c r="G214" s="42" t="s">
        <v>56</v>
      </c>
      <c r="H214" s="42" t="s">
        <v>1354</v>
      </c>
      <c r="I214" s="177" t="s">
        <v>124</v>
      </c>
      <c r="J214" s="54"/>
      <c r="K214" s="44"/>
      <c r="L214" s="54"/>
      <c r="M214" s="44"/>
      <c r="N214" s="45"/>
      <c r="O214" s="188"/>
      <c r="P214" s="45" t="s">
        <v>324</v>
      </c>
      <c r="Q214" s="48" t="s">
        <v>3155</v>
      </c>
      <c r="R214" s="48" t="s">
        <v>3338</v>
      </c>
      <c r="S214" s="46" t="s">
        <v>8</v>
      </c>
      <c r="T214" s="166" t="s">
        <v>167</v>
      </c>
      <c r="U214" s="178"/>
      <c r="V214" s="178" t="s">
        <v>3304</v>
      </c>
      <c r="W214" s="107" t="str">
        <f>VLOOKUP(TRIM(X214),X10:Y80,2,FALSE)</f>
        <v>Georg</v>
      </c>
      <c r="X214" s="94" t="str">
        <f t="shared" si="8"/>
        <v>16.3</v>
      </c>
      <c r="Y214" s="78"/>
    </row>
    <row r="215" spans="1:25" ht="37.5" customHeight="1" x14ac:dyDescent="0.2">
      <c r="A215" s="165" t="s">
        <v>193</v>
      </c>
      <c r="B215" s="129"/>
      <c r="C215" s="41" t="s">
        <v>11</v>
      </c>
      <c r="D215" s="79" t="s">
        <v>134</v>
      </c>
      <c r="E215" s="76" t="s">
        <v>2336</v>
      </c>
      <c r="F215" s="42" t="s">
        <v>181</v>
      </c>
      <c r="G215" s="42" t="s">
        <v>56</v>
      </c>
      <c r="H215" s="42" t="s">
        <v>438</v>
      </c>
      <c r="I215" s="177" t="s">
        <v>124</v>
      </c>
      <c r="J215" s="54"/>
      <c r="K215" s="44"/>
      <c r="L215" s="54"/>
      <c r="M215" s="44"/>
      <c r="N215" s="45"/>
      <c r="O215" s="188"/>
      <c r="P215" s="45" t="s">
        <v>219</v>
      </c>
      <c r="Q215" s="48" t="s">
        <v>3156</v>
      </c>
      <c r="R215" s="48" t="s">
        <v>3338</v>
      </c>
      <c r="S215" s="46" t="s">
        <v>8</v>
      </c>
      <c r="T215" s="166" t="s">
        <v>167</v>
      </c>
      <c r="U215" s="178"/>
      <c r="V215" s="178" t="s">
        <v>3304</v>
      </c>
      <c r="W215" s="107" t="str">
        <f>VLOOKUP(TRIM(X215),X10:Y80,2,FALSE)</f>
        <v>Georg</v>
      </c>
      <c r="X215" s="94" t="str">
        <f t="shared" si="8"/>
        <v>15</v>
      </c>
      <c r="Y215" s="78"/>
    </row>
    <row r="216" spans="1:25" ht="37.5" customHeight="1" x14ac:dyDescent="0.2">
      <c r="A216" s="165" t="s">
        <v>193</v>
      </c>
      <c r="B216" s="129"/>
      <c r="C216" s="41" t="s">
        <v>11</v>
      </c>
      <c r="D216" s="79" t="s">
        <v>374</v>
      </c>
      <c r="E216" s="76" t="s">
        <v>2337</v>
      </c>
      <c r="F216" s="42" t="s">
        <v>181</v>
      </c>
      <c r="G216" s="42" t="s">
        <v>56</v>
      </c>
      <c r="H216" s="42" t="s">
        <v>1358</v>
      </c>
      <c r="I216" s="177" t="s">
        <v>124</v>
      </c>
      <c r="J216" s="54"/>
      <c r="K216" s="44"/>
      <c r="L216" s="54"/>
      <c r="M216" s="44"/>
      <c r="N216" s="45"/>
      <c r="O216" s="188"/>
      <c r="P216" s="45" t="s">
        <v>437</v>
      </c>
      <c r="Q216" s="48" t="s">
        <v>3157</v>
      </c>
      <c r="R216" s="48" t="s">
        <v>3338</v>
      </c>
      <c r="S216" s="46" t="s">
        <v>8</v>
      </c>
      <c r="T216" s="166" t="s">
        <v>167</v>
      </c>
      <c r="U216" s="178"/>
      <c r="V216" s="178" t="s">
        <v>3304</v>
      </c>
      <c r="W216" s="107" t="str">
        <f>VLOOKUP(TRIM(X216),X10:Y80,2,FALSE)</f>
        <v>Georg</v>
      </c>
      <c r="X216" s="94" t="str">
        <f t="shared" si="8"/>
        <v>16.3</v>
      </c>
      <c r="Y216" s="78"/>
    </row>
    <row r="217" spans="1:25" ht="37.5" customHeight="1" x14ac:dyDescent="0.2">
      <c r="A217" s="165" t="s">
        <v>193</v>
      </c>
      <c r="B217" s="129"/>
      <c r="C217" s="41" t="s">
        <v>11</v>
      </c>
      <c r="D217" s="79" t="s">
        <v>374</v>
      </c>
      <c r="E217" s="76" t="s">
        <v>2338</v>
      </c>
      <c r="F217" s="42" t="s">
        <v>181</v>
      </c>
      <c r="G217" s="42" t="s">
        <v>56</v>
      </c>
      <c r="H217" s="42" t="s">
        <v>1359</v>
      </c>
      <c r="I217" s="177" t="s">
        <v>124</v>
      </c>
      <c r="J217" s="54"/>
      <c r="K217" s="44"/>
      <c r="L217" s="54"/>
      <c r="M217" s="44"/>
      <c r="N217" s="45"/>
      <c r="O217" s="188"/>
      <c r="P217" s="45" t="s">
        <v>434</v>
      </c>
      <c r="Q217" s="48" t="s">
        <v>3158</v>
      </c>
      <c r="R217" s="48" t="s">
        <v>3338</v>
      </c>
      <c r="S217" s="46" t="s">
        <v>8</v>
      </c>
      <c r="T217" s="166" t="s">
        <v>167</v>
      </c>
      <c r="U217" s="178"/>
      <c r="V217" s="178" t="s">
        <v>3304</v>
      </c>
      <c r="W217" s="107" t="str">
        <f>VLOOKUP(TRIM(X217),X10:Y80,2,FALSE)</f>
        <v>Georg</v>
      </c>
      <c r="X217" s="94" t="str">
        <f t="shared" si="8"/>
        <v>16.3</v>
      </c>
      <c r="Y217" s="78"/>
    </row>
    <row r="218" spans="1:25" ht="37.5" customHeight="1" x14ac:dyDescent="0.2">
      <c r="A218" s="165"/>
      <c r="B218" s="129"/>
      <c r="C218" s="41" t="s">
        <v>55</v>
      </c>
      <c r="D218" s="79" t="s">
        <v>64</v>
      </c>
      <c r="E218" s="76" t="s">
        <v>2339</v>
      </c>
      <c r="F218" s="42" t="s">
        <v>181</v>
      </c>
      <c r="G218" s="71" t="s">
        <v>56</v>
      </c>
      <c r="H218" s="71" t="s">
        <v>1360</v>
      </c>
      <c r="I218" s="72" t="s">
        <v>124</v>
      </c>
      <c r="J218" s="73"/>
      <c r="K218" s="150"/>
      <c r="L218" s="73"/>
      <c r="M218" s="150"/>
      <c r="N218" s="73"/>
      <c r="O218" s="191"/>
      <c r="P218" s="73" t="s">
        <v>487</v>
      </c>
      <c r="Q218" s="65" t="s">
        <v>453</v>
      </c>
      <c r="R218" s="65" t="s">
        <v>3</v>
      </c>
      <c r="S218" s="70"/>
      <c r="T218" s="166" t="s">
        <v>167</v>
      </c>
      <c r="U218" s="178"/>
      <c r="V218" s="178"/>
      <c r="W218" s="107" t="str">
        <f>VLOOKUP(TRIM(X218),X10:Y80,2,FALSE)</f>
        <v>Withdrawn</v>
      </c>
      <c r="X218" s="94" t="str">
        <f t="shared" si="8"/>
        <v>99</v>
      </c>
      <c r="Y218" s="78"/>
    </row>
    <row r="219" spans="1:25" ht="37.5" customHeight="1" x14ac:dyDescent="0.2">
      <c r="A219" s="165" t="s">
        <v>193</v>
      </c>
      <c r="B219" s="129"/>
      <c r="C219" s="41" t="s">
        <v>11</v>
      </c>
      <c r="D219" s="79" t="s">
        <v>134</v>
      </c>
      <c r="E219" s="76" t="s">
        <v>2340</v>
      </c>
      <c r="F219" s="42" t="s">
        <v>181</v>
      </c>
      <c r="G219" s="42" t="s">
        <v>56</v>
      </c>
      <c r="H219" s="42" t="s">
        <v>1361</v>
      </c>
      <c r="I219" s="177" t="s">
        <v>124</v>
      </c>
      <c r="J219" s="54"/>
      <c r="K219" s="44"/>
      <c r="L219" s="54"/>
      <c r="M219" s="44"/>
      <c r="N219" s="45"/>
      <c r="O219" s="188"/>
      <c r="P219" s="45" t="s">
        <v>210</v>
      </c>
      <c r="Q219" s="48" t="s">
        <v>3159</v>
      </c>
      <c r="R219" s="48" t="s">
        <v>3338</v>
      </c>
      <c r="S219" s="46" t="s">
        <v>8</v>
      </c>
      <c r="T219" s="166" t="s">
        <v>167</v>
      </c>
      <c r="U219" s="178"/>
      <c r="V219" s="178" t="s">
        <v>3304</v>
      </c>
      <c r="W219" s="107" t="str">
        <f>VLOOKUP(TRIM(X219),X10:Y80,2,FALSE)</f>
        <v>Georg</v>
      </c>
      <c r="X219" s="94" t="str">
        <f t="shared" si="8"/>
        <v>15</v>
      </c>
      <c r="Y219" s="78"/>
    </row>
    <row r="220" spans="1:25" ht="37.5" customHeight="1" x14ac:dyDescent="0.2">
      <c r="A220" s="165" t="s">
        <v>193</v>
      </c>
      <c r="B220" s="129"/>
      <c r="C220" s="41" t="s">
        <v>11</v>
      </c>
      <c r="D220" s="79" t="s">
        <v>374</v>
      </c>
      <c r="E220" s="76" t="s">
        <v>2341</v>
      </c>
      <c r="F220" s="42" t="s">
        <v>181</v>
      </c>
      <c r="G220" s="42" t="s">
        <v>56</v>
      </c>
      <c r="H220" s="42" t="s">
        <v>488</v>
      </c>
      <c r="I220" s="177" t="s">
        <v>124</v>
      </c>
      <c r="J220" s="54"/>
      <c r="K220" s="44"/>
      <c r="L220" s="54"/>
      <c r="M220" s="44"/>
      <c r="N220" s="45"/>
      <c r="O220" s="188"/>
      <c r="P220" s="45" t="s">
        <v>242</v>
      </c>
      <c r="Q220" s="48" t="s">
        <v>3160</v>
      </c>
      <c r="R220" s="48" t="s">
        <v>3338</v>
      </c>
      <c r="S220" s="46" t="s">
        <v>8</v>
      </c>
      <c r="T220" s="166" t="s">
        <v>167</v>
      </c>
      <c r="U220" s="178"/>
      <c r="V220" s="178" t="s">
        <v>3304</v>
      </c>
      <c r="W220" s="107" t="str">
        <f>VLOOKUP(TRIM(X220),X10:Y80,2,FALSE)</f>
        <v>Georg</v>
      </c>
      <c r="X220" s="94" t="str">
        <f t="shared" si="8"/>
        <v>16.3</v>
      </c>
      <c r="Y220" s="78"/>
    </row>
    <row r="221" spans="1:25" ht="37.5" customHeight="1" x14ac:dyDescent="0.2">
      <c r="A221" s="165" t="s">
        <v>193</v>
      </c>
      <c r="B221" s="129"/>
      <c r="C221" s="41" t="s">
        <v>11</v>
      </c>
      <c r="D221" s="79" t="s">
        <v>374</v>
      </c>
      <c r="E221" s="76" t="s">
        <v>2342</v>
      </c>
      <c r="F221" s="42" t="s">
        <v>181</v>
      </c>
      <c r="G221" s="42" t="s">
        <v>56</v>
      </c>
      <c r="H221" s="42" t="s">
        <v>489</v>
      </c>
      <c r="I221" s="177" t="s">
        <v>124</v>
      </c>
      <c r="J221" s="54"/>
      <c r="K221" s="44"/>
      <c r="L221" s="54"/>
      <c r="M221" s="44"/>
      <c r="N221" s="45"/>
      <c r="O221" s="188"/>
      <c r="P221" s="45" t="s">
        <v>490</v>
      </c>
      <c r="Q221" s="48" t="s">
        <v>3161</v>
      </c>
      <c r="R221" s="48" t="s">
        <v>3338</v>
      </c>
      <c r="S221" s="46" t="s">
        <v>8</v>
      </c>
      <c r="T221" s="166" t="s">
        <v>167</v>
      </c>
      <c r="U221" s="178"/>
      <c r="V221" s="178" t="s">
        <v>3304</v>
      </c>
      <c r="W221" s="107" t="str">
        <f>VLOOKUP(TRIM(X221),X10:Y80,2,FALSE)</f>
        <v>Georg</v>
      </c>
      <c r="X221" s="94" t="str">
        <f t="shared" si="8"/>
        <v>16.3</v>
      </c>
      <c r="Y221" s="78"/>
    </row>
    <row r="222" spans="1:25" ht="37.5" customHeight="1" x14ac:dyDescent="0.2">
      <c r="A222" s="165" t="s">
        <v>193</v>
      </c>
      <c r="B222" s="129"/>
      <c r="C222" s="41" t="s">
        <v>11</v>
      </c>
      <c r="D222" s="79" t="s">
        <v>374</v>
      </c>
      <c r="E222" s="76" t="s">
        <v>2343</v>
      </c>
      <c r="F222" s="42" t="s">
        <v>181</v>
      </c>
      <c r="G222" s="42" t="s">
        <v>56</v>
      </c>
      <c r="H222" s="42" t="s">
        <v>2910</v>
      </c>
      <c r="I222" s="177" t="s">
        <v>124</v>
      </c>
      <c r="J222" s="54"/>
      <c r="K222" s="44"/>
      <c r="L222" s="54"/>
      <c r="M222" s="44"/>
      <c r="N222" s="45"/>
      <c r="O222" s="188"/>
      <c r="P222" s="45" t="s">
        <v>2911</v>
      </c>
      <c r="Q222" s="48" t="s">
        <v>3094</v>
      </c>
      <c r="R222" s="48" t="s">
        <v>3093</v>
      </c>
      <c r="S222" s="46" t="s">
        <v>243</v>
      </c>
      <c r="T222" s="166" t="s">
        <v>167</v>
      </c>
      <c r="U222" s="178"/>
      <c r="V222" s="178"/>
      <c r="W222" s="107" t="str">
        <f>VLOOKUP(TRIM(X222),X10:Y80,2,FALSE)</f>
        <v>Georg</v>
      </c>
      <c r="X222" s="94" t="str">
        <f t="shared" si="8"/>
        <v>16.3</v>
      </c>
      <c r="Y222" s="78"/>
    </row>
    <row r="223" spans="1:25" ht="37.5" customHeight="1" x14ac:dyDescent="0.2">
      <c r="A223" s="165" t="s">
        <v>193</v>
      </c>
      <c r="B223" s="129"/>
      <c r="C223" s="41" t="s">
        <v>11</v>
      </c>
      <c r="D223" s="79" t="s">
        <v>374</v>
      </c>
      <c r="E223" s="76" t="s">
        <v>2344</v>
      </c>
      <c r="F223" s="42" t="s">
        <v>181</v>
      </c>
      <c r="G223" s="42" t="s">
        <v>56</v>
      </c>
      <c r="H223" s="42" t="s">
        <v>2912</v>
      </c>
      <c r="I223" s="177" t="s">
        <v>124</v>
      </c>
      <c r="J223" s="54"/>
      <c r="K223" s="44"/>
      <c r="L223" s="54"/>
      <c r="M223" s="44"/>
      <c r="N223" s="45"/>
      <c r="O223" s="188"/>
      <c r="P223" s="45" t="s">
        <v>2913</v>
      </c>
      <c r="Q223" s="48" t="s">
        <v>3162</v>
      </c>
      <c r="R223" s="48" t="s">
        <v>3338</v>
      </c>
      <c r="S223" s="46" t="s">
        <v>8</v>
      </c>
      <c r="T223" s="166" t="s">
        <v>167</v>
      </c>
      <c r="U223" s="178"/>
      <c r="V223" s="178" t="s">
        <v>3304</v>
      </c>
      <c r="W223" s="107" t="str">
        <f>VLOOKUP(TRIM(X223),X10:Y80,2,FALSE)</f>
        <v>Georg</v>
      </c>
      <c r="X223" s="94" t="str">
        <f t="shared" si="8"/>
        <v>16.3</v>
      </c>
      <c r="Y223" s="78"/>
    </row>
    <row r="224" spans="1:25" ht="37.5" customHeight="1" x14ac:dyDescent="0.2">
      <c r="A224" s="165" t="s">
        <v>193</v>
      </c>
      <c r="B224" s="129"/>
      <c r="C224" s="41" t="s">
        <v>11</v>
      </c>
      <c r="D224" s="79" t="s">
        <v>374</v>
      </c>
      <c r="E224" s="76" t="s">
        <v>2345</v>
      </c>
      <c r="F224" s="42" t="s">
        <v>181</v>
      </c>
      <c r="G224" s="42" t="s">
        <v>56</v>
      </c>
      <c r="H224" s="42" t="s">
        <v>2914</v>
      </c>
      <c r="I224" s="177" t="s">
        <v>124</v>
      </c>
      <c r="J224" s="54"/>
      <c r="K224" s="44"/>
      <c r="L224" s="54"/>
      <c r="M224" s="44"/>
      <c r="N224" s="45"/>
      <c r="O224" s="188"/>
      <c r="P224" s="45" t="s">
        <v>2915</v>
      </c>
      <c r="Q224" s="48" t="s">
        <v>3163</v>
      </c>
      <c r="R224" s="48" t="s">
        <v>3338</v>
      </c>
      <c r="S224" s="46" t="s">
        <v>8</v>
      </c>
      <c r="T224" s="166" t="s">
        <v>167</v>
      </c>
      <c r="U224" s="178"/>
      <c r="V224" s="178" t="s">
        <v>3304</v>
      </c>
      <c r="W224" s="107" t="str">
        <f>VLOOKUP(TRIM(X224),X10:Y80,2,FALSE)</f>
        <v>Georg</v>
      </c>
      <c r="X224" s="94" t="str">
        <f t="shared" si="8"/>
        <v>16.3</v>
      </c>
      <c r="Y224" s="78"/>
    </row>
    <row r="225" spans="1:25" ht="37.5" customHeight="1" x14ac:dyDescent="0.2">
      <c r="A225" s="165" t="s">
        <v>193</v>
      </c>
      <c r="B225" s="129"/>
      <c r="C225" s="41" t="s">
        <v>11</v>
      </c>
      <c r="D225" s="79" t="s">
        <v>374</v>
      </c>
      <c r="E225" s="76" t="s">
        <v>2346</v>
      </c>
      <c r="F225" s="42" t="s">
        <v>181</v>
      </c>
      <c r="G225" s="42" t="s">
        <v>56</v>
      </c>
      <c r="H225" s="42" t="s">
        <v>2916</v>
      </c>
      <c r="I225" s="177" t="s">
        <v>124</v>
      </c>
      <c r="J225" s="54"/>
      <c r="K225" s="44"/>
      <c r="L225" s="54"/>
      <c r="M225" s="44"/>
      <c r="N225" s="45"/>
      <c r="O225" s="188"/>
      <c r="P225" s="45" t="s">
        <v>2917</v>
      </c>
      <c r="Q225" s="48" t="s">
        <v>3164</v>
      </c>
      <c r="R225" s="48" t="s">
        <v>3338</v>
      </c>
      <c r="S225" s="46" t="s">
        <v>8</v>
      </c>
      <c r="T225" s="166" t="s">
        <v>167</v>
      </c>
      <c r="U225" s="178"/>
      <c r="V225" s="178" t="s">
        <v>3304</v>
      </c>
      <c r="W225" s="107" t="str">
        <f>VLOOKUP(TRIM(X225),X10:Y80,2,FALSE)</f>
        <v>Georg</v>
      </c>
      <c r="X225" s="94" t="str">
        <f t="shared" si="8"/>
        <v>16.3</v>
      </c>
      <c r="Y225" s="78"/>
    </row>
    <row r="226" spans="1:25" ht="37.5" customHeight="1" x14ac:dyDescent="0.2">
      <c r="A226" s="165" t="s">
        <v>193</v>
      </c>
      <c r="B226" s="129"/>
      <c r="C226" s="41" t="s">
        <v>11</v>
      </c>
      <c r="D226" s="79" t="s">
        <v>374</v>
      </c>
      <c r="E226" s="76" t="s">
        <v>2347</v>
      </c>
      <c r="F226" s="42" t="s">
        <v>181</v>
      </c>
      <c r="G226" s="42" t="s">
        <v>56</v>
      </c>
      <c r="H226" s="42" t="s">
        <v>2918</v>
      </c>
      <c r="I226" s="177" t="s">
        <v>124</v>
      </c>
      <c r="J226" s="54"/>
      <c r="K226" s="44"/>
      <c r="L226" s="54"/>
      <c r="M226" s="44"/>
      <c r="N226" s="45"/>
      <c r="O226" s="188"/>
      <c r="P226" s="45" t="s">
        <v>2717</v>
      </c>
      <c r="Q226" s="48" t="s">
        <v>3165</v>
      </c>
      <c r="R226" s="48" t="s">
        <v>3414</v>
      </c>
      <c r="S226" s="46" t="s">
        <v>244</v>
      </c>
      <c r="T226" s="166" t="s">
        <v>167</v>
      </c>
      <c r="U226" s="178"/>
      <c r="V226" s="178"/>
      <c r="W226" s="107" t="str">
        <f>VLOOKUP(TRIM(X226),X10:Y80,2,FALSE)</f>
        <v>Georg</v>
      </c>
      <c r="X226" s="94" t="str">
        <f t="shared" si="8"/>
        <v>16.3</v>
      </c>
      <c r="Y226" s="78"/>
    </row>
    <row r="227" spans="1:25" ht="37.5" customHeight="1" x14ac:dyDescent="0.2">
      <c r="A227" s="165" t="s">
        <v>193</v>
      </c>
      <c r="B227" s="129"/>
      <c r="C227" s="41" t="s">
        <v>11</v>
      </c>
      <c r="D227" s="79" t="s">
        <v>368</v>
      </c>
      <c r="E227" s="76" t="s">
        <v>2348</v>
      </c>
      <c r="F227" s="42" t="s">
        <v>179</v>
      </c>
      <c r="G227" s="42" t="s">
        <v>56</v>
      </c>
      <c r="H227" s="42" t="s">
        <v>2919</v>
      </c>
      <c r="I227" s="177" t="s">
        <v>124</v>
      </c>
      <c r="J227" s="54"/>
      <c r="K227" s="44"/>
      <c r="L227" s="54"/>
      <c r="M227" s="44"/>
      <c r="N227" s="45"/>
      <c r="O227" s="188"/>
      <c r="P227" s="45"/>
      <c r="Q227" s="48" t="s">
        <v>3218</v>
      </c>
      <c r="R227" s="48" t="s">
        <v>3341</v>
      </c>
      <c r="S227" s="46" t="s">
        <v>8</v>
      </c>
      <c r="T227" s="166" t="s">
        <v>167</v>
      </c>
      <c r="U227" s="178"/>
      <c r="V227" s="178" t="s">
        <v>3302</v>
      </c>
      <c r="W227" s="107" t="str">
        <f>VLOOKUP(TRIM(X227),X10:Y80,2,FALSE)</f>
        <v>Georg</v>
      </c>
      <c r="X227" s="94" t="str">
        <f t="shared" si="8"/>
        <v>6.4</v>
      </c>
      <c r="Y227" s="78"/>
    </row>
    <row r="228" spans="1:25" ht="37.5" customHeight="1" x14ac:dyDescent="0.2">
      <c r="A228" s="165" t="s">
        <v>193</v>
      </c>
      <c r="B228" s="129"/>
      <c r="C228" s="41" t="s">
        <v>11</v>
      </c>
      <c r="D228" s="79" t="s">
        <v>368</v>
      </c>
      <c r="E228" s="76" t="s">
        <v>2349</v>
      </c>
      <c r="F228" s="42" t="s">
        <v>179</v>
      </c>
      <c r="G228" s="42" t="s">
        <v>56</v>
      </c>
      <c r="H228" s="42" t="s">
        <v>2920</v>
      </c>
      <c r="I228" s="177" t="s">
        <v>124</v>
      </c>
      <c r="J228" s="54"/>
      <c r="K228" s="44"/>
      <c r="L228" s="54"/>
      <c r="M228" s="44"/>
      <c r="N228" s="45"/>
      <c r="O228" s="188"/>
      <c r="P228" s="45"/>
      <c r="Q228" s="48" t="s">
        <v>3219</v>
      </c>
      <c r="R228" s="48" t="s">
        <v>3341</v>
      </c>
      <c r="S228" s="46" t="s">
        <v>8</v>
      </c>
      <c r="T228" s="166" t="s">
        <v>167</v>
      </c>
      <c r="U228" s="178"/>
      <c r="V228" s="178" t="s">
        <v>3302</v>
      </c>
      <c r="W228" s="107" t="str">
        <f>VLOOKUP(TRIM(X228),X10:Y80,2,FALSE)</f>
        <v>Georg</v>
      </c>
      <c r="X228" s="94" t="str">
        <f t="shared" si="8"/>
        <v>6.4</v>
      </c>
      <c r="Y228" s="78"/>
    </row>
    <row r="229" spans="1:25" ht="37.5" customHeight="1" x14ac:dyDescent="0.2">
      <c r="A229" s="165" t="s">
        <v>193</v>
      </c>
      <c r="B229" s="129"/>
      <c r="C229" s="41" t="s">
        <v>11</v>
      </c>
      <c r="D229" s="79" t="s">
        <v>368</v>
      </c>
      <c r="E229" s="76" t="s">
        <v>2350</v>
      </c>
      <c r="F229" s="42" t="s">
        <v>179</v>
      </c>
      <c r="G229" s="42" t="s">
        <v>56</v>
      </c>
      <c r="H229" s="42" t="s">
        <v>2921</v>
      </c>
      <c r="I229" s="177" t="s">
        <v>124</v>
      </c>
      <c r="J229" s="54"/>
      <c r="K229" s="44"/>
      <c r="L229" s="54"/>
      <c r="M229" s="44"/>
      <c r="N229" s="45"/>
      <c r="O229" s="188"/>
      <c r="P229" s="45"/>
      <c r="Q229" s="48" t="s">
        <v>3220</v>
      </c>
      <c r="R229" s="48" t="s">
        <v>3341</v>
      </c>
      <c r="S229" s="46" t="s">
        <v>8</v>
      </c>
      <c r="T229" s="166" t="s">
        <v>167</v>
      </c>
      <c r="U229" s="178"/>
      <c r="V229" s="178" t="s">
        <v>3302</v>
      </c>
      <c r="W229" s="107" t="str">
        <f>VLOOKUP(TRIM(X229),X10:Y80,2,FALSE)</f>
        <v>Georg</v>
      </c>
      <c r="X229" s="94" t="str">
        <f t="shared" si="8"/>
        <v>6.4</v>
      </c>
      <c r="Y229" s="78"/>
    </row>
    <row r="230" spans="1:25" ht="37.5" customHeight="1" x14ac:dyDescent="0.2">
      <c r="A230" s="165" t="s">
        <v>193</v>
      </c>
      <c r="B230" s="129"/>
      <c r="C230" s="41" t="s">
        <v>11</v>
      </c>
      <c r="D230" s="79" t="s">
        <v>368</v>
      </c>
      <c r="E230" s="76" t="s">
        <v>2351</v>
      </c>
      <c r="F230" s="42" t="s">
        <v>179</v>
      </c>
      <c r="G230" s="42" t="s">
        <v>56</v>
      </c>
      <c r="H230" s="42" t="s">
        <v>2922</v>
      </c>
      <c r="I230" s="177" t="s">
        <v>124</v>
      </c>
      <c r="J230" s="54"/>
      <c r="K230" s="44"/>
      <c r="L230" s="54"/>
      <c r="M230" s="44"/>
      <c r="N230" s="45"/>
      <c r="O230" s="188"/>
      <c r="P230" s="45"/>
      <c r="Q230" s="48" t="s">
        <v>3221</v>
      </c>
      <c r="R230" s="48" t="s">
        <v>3341</v>
      </c>
      <c r="S230" s="46" t="s">
        <v>8</v>
      </c>
      <c r="T230" s="166" t="s">
        <v>167</v>
      </c>
      <c r="U230" s="178"/>
      <c r="V230" s="178" t="s">
        <v>3302</v>
      </c>
      <c r="W230" s="107" t="str">
        <f>VLOOKUP(TRIM(X230),X10:Y80,2,FALSE)</f>
        <v>Georg</v>
      </c>
      <c r="X230" s="94" t="str">
        <f t="shared" si="8"/>
        <v>6.4</v>
      </c>
      <c r="Y230" s="78"/>
    </row>
    <row r="231" spans="1:25" ht="37.5" customHeight="1" x14ac:dyDescent="0.2">
      <c r="A231" s="165" t="s">
        <v>193</v>
      </c>
      <c r="B231" s="129"/>
      <c r="C231" s="41" t="s">
        <v>11</v>
      </c>
      <c r="D231" s="79" t="s">
        <v>366</v>
      </c>
      <c r="E231" s="76" t="s">
        <v>2352</v>
      </c>
      <c r="F231" s="42" t="s">
        <v>2766</v>
      </c>
      <c r="G231" s="42" t="s">
        <v>56</v>
      </c>
      <c r="H231" s="42" t="s">
        <v>2923</v>
      </c>
      <c r="I231" s="177" t="s">
        <v>124</v>
      </c>
      <c r="J231" s="54"/>
      <c r="K231" s="44"/>
      <c r="L231" s="54"/>
      <c r="M231" s="44"/>
      <c r="N231" s="45"/>
      <c r="O231" s="188"/>
      <c r="P231" s="45" t="s">
        <v>2924</v>
      </c>
      <c r="Q231" s="48" t="s">
        <v>3222</v>
      </c>
      <c r="R231" s="48" t="s">
        <v>3340</v>
      </c>
      <c r="S231" s="46" t="s">
        <v>74</v>
      </c>
      <c r="T231" s="166" t="s">
        <v>167</v>
      </c>
      <c r="U231" s="178"/>
      <c r="V231" s="178" t="s">
        <v>3303</v>
      </c>
      <c r="W231" s="107" t="str">
        <f>VLOOKUP(TRIM(X231),X10:Y80,2,FALSE)</f>
        <v>Georg</v>
      </c>
      <c r="X231" s="94" t="str">
        <f t="shared" si="8"/>
        <v>6.2</v>
      </c>
      <c r="Y231" s="78"/>
    </row>
    <row r="232" spans="1:25" ht="37.5" customHeight="1" x14ac:dyDescent="0.2">
      <c r="A232" s="165" t="s">
        <v>193</v>
      </c>
      <c r="B232" s="129"/>
      <c r="C232" s="41" t="s">
        <v>11</v>
      </c>
      <c r="D232" s="79" t="s">
        <v>366</v>
      </c>
      <c r="E232" s="76" t="s">
        <v>2353</v>
      </c>
      <c r="F232" s="42" t="s">
        <v>2766</v>
      </c>
      <c r="G232" s="42" t="s">
        <v>56</v>
      </c>
      <c r="H232" s="42" t="s">
        <v>2925</v>
      </c>
      <c r="I232" s="177" t="s">
        <v>124</v>
      </c>
      <c r="J232" s="54"/>
      <c r="K232" s="44"/>
      <c r="L232" s="54"/>
      <c r="M232" s="44"/>
      <c r="N232" s="45"/>
      <c r="O232" s="188"/>
      <c r="P232" s="45" t="s">
        <v>324</v>
      </c>
      <c r="Q232" s="48" t="s">
        <v>3223</v>
      </c>
      <c r="R232" s="48" t="s">
        <v>3340</v>
      </c>
      <c r="S232" s="46" t="s">
        <v>74</v>
      </c>
      <c r="T232" s="166" t="s">
        <v>167</v>
      </c>
      <c r="U232" s="178"/>
      <c r="V232" s="178" t="s">
        <v>3303</v>
      </c>
      <c r="W232" s="107" t="str">
        <f>VLOOKUP(TRIM(X232),X10:Y80,2,FALSE)</f>
        <v>Georg</v>
      </c>
      <c r="X232" s="94" t="str">
        <f t="shared" si="8"/>
        <v>6.2</v>
      </c>
      <c r="Y232" s="78"/>
    </row>
    <row r="233" spans="1:25" ht="37.5" customHeight="1" x14ac:dyDescent="0.2">
      <c r="A233" s="165" t="s">
        <v>193</v>
      </c>
      <c r="B233" s="129"/>
      <c r="C233" s="41" t="s">
        <v>11</v>
      </c>
      <c r="D233" s="79" t="s">
        <v>366</v>
      </c>
      <c r="E233" s="76" t="s">
        <v>2354</v>
      </c>
      <c r="F233" s="42" t="s">
        <v>2766</v>
      </c>
      <c r="G233" s="42" t="s">
        <v>56</v>
      </c>
      <c r="H233" s="42" t="s">
        <v>2926</v>
      </c>
      <c r="I233" s="177" t="s">
        <v>124</v>
      </c>
      <c r="J233" s="54"/>
      <c r="K233" s="44"/>
      <c r="L233" s="54"/>
      <c r="M233" s="44"/>
      <c r="N233" s="45"/>
      <c r="O233" s="188"/>
      <c r="P233" s="45" t="s">
        <v>2917</v>
      </c>
      <c r="Q233" s="48" t="s">
        <v>3224</v>
      </c>
      <c r="R233" s="48" t="s">
        <v>3340</v>
      </c>
      <c r="S233" s="46" t="s">
        <v>74</v>
      </c>
      <c r="T233" s="166" t="s">
        <v>167</v>
      </c>
      <c r="U233" s="178"/>
      <c r="V233" s="178" t="s">
        <v>3303</v>
      </c>
      <c r="W233" s="107" t="str">
        <f>VLOOKUP(TRIM(X233),X10:Y80,2,FALSE)</f>
        <v>Georg</v>
      </c>
      <c r="X233" s="94" t="str">
        <f t="shared" si="8"/>
        <v>6.2</v>
      </c>
      <c r="Y233" s="78"/>
    </row>
    <row r="234" spans="1:25" ht="37.5" customHeight="1" x14ac:dyDescent="0.2">
      <c r="A234" s="165" t="s">
        <v>193</v>
      </c>
      <c r="B234" s="129"/>
      <c r="C234" s="41" t="s">
        <v>11</v>
      </c>
      <c r="D234" s="79" t="s">
        <v>366</v>
      </c>
      <c r="E234" s="76" t="s">
        <v>2355</v>
      </c>
      <c r="F234" s="42" t="s">
        <v>2766</v>
      </c>
      <c r="G234" s="42" t="s">
        <v>56</v>
      </c>
      <c r="H234" s="42" t="s">
        <v>2927</v>
      </c>
      <c r="I234" s="177" t="s">
        <v>124</v>
      </c>
      <c r="J234" s="54"/>
      <c r="K234" s="44"/>
      <c r="L234" s="54"/>
      <c r="M234" s="44"/>
      <c r="N234" s="45"/>
      <c r="O234" s="188"/>
      <c r="P234" s="45" t="s">
        <v>2928</v>
      </c>
      <c r="Q234" s="48" t="s">
        <v>3225</v>
      </c>
      <c r="R234" s="48" t="s">
        <v>3340</v>
      </c>
      <c r="S234" s="46" t="s">
        <v>74</v>
      </c>
      <c r="T234" s="166" t="s">
        <v>167</v>
      </c>
      <c r="U234" s="178"/>
      <c r="V234" s="178" t="s">
        <v>3303</v>
      </c>
      <c r="W234" s="107" t="str">
        <f>VLOOKUP(TRIM(X234),X10:Y80,2,FALSE)</f>
        <v>Georg</v>
      </c>
      <c r="X234" s="94" t="str">
        <f t="shared" si="8"/>
        <v>6.2</v>
      </c>
      <c r="Y234" s="78"/>
    </row>
    <row r="235" spans="1:25" ht="37.5" customHeight="1" x14ac:dyDescent="0.2">
      <c r="A235" s="165"/>
      <c r="B235" s="129"/>
      <c r="C235" s="41" t="s">
        <v>55</v>
      </c>
      <c r="D235" s="79" t="s">
        <v>64</v>
      </c>
      <c r="E235" s="76" t="s">
        <v>2356</v>
      </c>
      <c r="F235" s="42" t="s">
        <v>2766</v>
      </c>
      <c r="G235" s="71" t="s">
        <v>56</v>
      </c>
      <c r="H235" s="71" t="s">
        <v>2929</v>
      </c>
      <c r="I235" s="72" t="s">
        <v>124</v>
      </c>
      <c r="J235" s="73"/>
      <c r="K235" s="150"/>
      <c r="L235" s="73"/>
      <c r="M235" s="150"/>
      <c r="N235" s="73"/>
      <c r="O235" s="191"/>
      <c r="P235" s="73" t="s">
        <v>490</v>
      </c>
      <c r="Q235" s="65" t="s">
        <v>453</v>
      </c>
      <c r="R235" s="65" t="s">
        <v>3</v>
      </c>
      <c r="S235" s="70"/>
      <c r="T235" s="166" t="s">
        <v>167</v>
      </c>
      <c r="U235" s="178"/>
      <c r="V235" s="178"/>
      <c r="W235" s="107" t="str">
        <f>VLOOKUP(TRIM(X235),X10:Y80,2,FALSE)</f>
        <v>Withdrawn</v>
      </c>
      <c r="X235" s="94" t="str">
        <f t="shared" si="8"/>
        <v>99</v>
      </c>
      <c r="Y235" s="78"/>
    </row>
    <row r="236" spans="1:25" ht="37.5" customHeight="1" x14ac:dyDescent="0.2">
      <c r="A236" s="165" t="s">
        <v>193</v>
      </c>
      <c r="B236" s="129"/>
      <c r="C236" s="41" t="s">
        <v>11</v>
      </c>
      <c r="D236" s="79" t="s">
        <v>366</v>
      </c>
      <c r="E236" s="76" t="s">
        <v>2357</v>
      </c>
      <c r="F236" s="42" t="s">
        <v>2766</v>
      </c>
      <c r="G236" s="42" t="s">
        <v>56</v>
      </c>
      <c r="H236" s="42" t="s">
        <v>2930</v>
      </c>
      <c r="I236" s="177" t="s">
        <v>124</v>
      </c>
      <c r="J236" s="54"/>
      <c r="K236" s="44"/>
      <c r="L236" s="54"/>
      <c r="M236" s="44"/>
      <c r="N236" s="45"/>
      <c r="O236" s="188"/>
      <c r="P236" s="45" t="s">
        <v>2931</v>
      </c>
      <c r="Q236" s="48" t="s">
        <v>3226</v>
      </c>
      <c r="R236" s="48" t="s">
        <v>3340</v>
      </c>
      <c r="S236" s="46" t="s">
        <v>74</v>
      </c>
      <c r="T236" s="166" t="s">
        <v>167</v>
      </c>
      <c r="U236" s="178"/>
      <c r="V236" s="178" t="s">
        <v>3303</v>
      </c>
      <c r="W236" s="107" t="str">
        <f>VLOOKUP(TRIM(X236),X10:Y80,2,FALSE)</f>
        <v>Georg</v>
      </c>
      <c r="X236" s="94" t="str">
        <f t="shared" si="8"/>
        <v>6.2</v>
      </c>
      <c r="Y236" s="78"/>
    </row>
    <row r="237" spans="1:25" ht="37.5" customHeight="1" x14ac:dyDescent="0.2">
      <c r="A237" s="165" t="s">
        <v>193</v>
      </c>
      <c r="B237" s="129"/>
      <c r="C237" s="41" t="s">
        <v>11</v>
      </c>
      <c r="D237" s="79" t="s">
        <v>366</v>
      </c>
      <c r="E237" s="76" t="s">
        <v>2358</v>
      </c>
      <c r="F237" s="42" t="s">
        <v>2766</v>
      </c>
      <c r="G237" s="42" t="s">
        <v>56</v>
      </c>
      <c r="H237" s="42" t="s">
        <v>2932</v>
      </c>
      <c r="I237" s="177" t="s">
        <v>124</v>
      </c>
      <c r="J237" s="54"/>
      <c r="K237" s="44"/>
      <c r="L237" s="54"/>
      <c r="M237" s="44"/>
      <c r="N237" s="45"/>
      <c r="O237" s="188"/>
      <c r="P237" s="45" t="s">
        <v>2717</v>
      </c>
      <c r="Q237" s="48" t="s">
        <v>3227</v>
      </c>
      <c r="R237" s="48" t="s">
        <v>3340</v>
      </c>
      <c r="S237" s="46" t="s">
        <v>74</v>
      </c>
      <c r="T237" s="166" t="s">
        <v>167</v>
      </c>
      <c r="U237" s="178"/>
      <c r="V237" s="178" t="s">
        <v>3303</v>
      </c>
      <c r="W237" s="107" t="str">
        <f>VLOOKUP(TRIM(X237),X10:Y80,2,FALSE)</f>
        <v>Georg</v>
      </c>
      <c r="X237" s="94" t="str">
        <f t="shared" si="8"/>
        <v>6.2</v>
      </c>
      <c r="Y237" s="78"/>
    </row>
    <row r="238" spans="1:25" ht="37.5" customHeight="1" x14ac:dyDescent="0.2">
      <c r="A238" s="165" t="s">
        <v>193</v>
      </c>
      <c r="B238" s="129"/>
      <c r="C238" s="41" t="s">
        <v>11</v>
      </c>
      <c r="D238" s="79" t="s">
        <v>366</v>
      </c>
      <c r="E238" s="76" t="s">
        <v>2359</v>
      </c>
      <c r="F238" s="42" t="s">
        <v>2766</v>
      </c>
      <c r="G238" s="42" t="s">
        <v>56</v>
      </c>
      <c r="H238" s="42" t="s">
        <v>2933</v>
      </c>
      <c r="I238" s="177" t="s">
        <v>124</v>
      </c>
      <c r="J238" s="54"/>
      <c r="K238" s="44"/>
      <c r="L238" s="54"/>
      <c r="M238" s="44"/>
      <c r="N238" s="45"/>
      <c r="O238" s="188"/>
      <c r="P238" s="45" t="s">
        <v>429</v>
      </c>
      <c r="Q238" s="48" t="s">
        <v>3228</v>
      </c>
      <c r="R238" s="48" t="s">
        <v>3340</v>
      </c>
      <c r="S238" s="46" t="s">
        <v>74</v>
      </c>
      <c r="T238" s="166" t="s">
        <v>167</v>
      </c>
      <c r="U238" s="178"/>
      <c r="V238" s="178" t="s">
        <v>3303</v>
      </c>
      <c r="W238" s="107" t="str">
        <f>VLOOKUP(TRIM(X238),X10:Y80,2,FALSE)</f>
        <v>Georg</v>
      </c>
      <c r="X238" s="94" t="str">
        <f t="shared" si="8"/>
        <v>6.2</v>
      </c>
      <c r="Y238" s="78"/>
    </row>
    <row r="239" spans="1:25" ht="37.5" customHeight="1" x14ac:dyDescent="0.2">
      <c r="A239" s="165" t="s">
        <v>193</v>
      </c>
      <c r="B239" s="129"/>
      <c r="C239" s="41" t="s">
        <v>11</v>
      </c>
      <c r="D239" s="79" t="s">
        <v>366</v>
      </c>
      <c r="E239" s="76" t="s">
        <v>2360</v>
      </c>
      <c r="F239" s="42" t="s">
        <v>2766</v>
      </c>
      <c r="G239" s="42" t="s">
        <v>56</v>
      </c>
      <c r="H239" s="42" t="s">
        <v>2934</v>
      </c>
      <c r="I239" s="177" t="s">
        <v>124</v>
      </c>
      <c r="J239" s="54"/>
      <c r="K239" s="44"/>
      <c r="L239" s="54"/>
      <c r="M239" s="44"/>
      <c r="N239" s="45"/>
      <c r="O239" s="188"/>
      <c r="P239" s="45" t="s">
        <v>2885</v>
      </c>
      <c r="Q239" s="48" t="s">
        <v>3229</v>
      </c>
      <c r="R239" s="48" t="s">
        <v>3340</v>
      </c>
      <c r="S239" s="46" t="s">
        <v>74</v>
      </c>
      <c r="T239" s="166" t="s">
        <v>167</v>
      </c>
      <c r="U239" s="178"/>
      <c r="V239" s="178" t="s">
        <v>3303</v>
      </c>
      <c r="W239" s="107" t="str">
        <f>VLOOKUP(TRIM(X239),X10:Y80,2,FALSE)</f>
        <v>Georg</v>
      </c>
      <c r="X239" s="94" t="str">
        <f t="shared" si="8"/>
        <v>6.2</v>
      </c>
      <c r="Y239" s="78"/>
    </row>
    <row r="240" spans="1:25" ht="37.5" customHeight="1" x14ac:dyDescent="0.2">
      <c r="A240" s="165" t="s">
        <v>193</v>
      </c>
      <c r="B240" s="129"/>
      <c r="C240" s="41" t="s">
        <v>11</v>
      </c>
      <c r="D240" s="79" t="s">
        <v>366</v>
      </c>
      <c r="E240" s="76" t="s">
        <v>2361</v>
      </c>
      <c r="F240" s="42" t="s">
        <v>2766</v>
      </c>
      <c r="G240" s="42" t="s">
        <v>56</v>
      </c>
      <c r="H240" s="42" t="s">
        <v>2935</v>
      </c>
      <c r="I240" s="177" t="s">
        <v>124</v>
      </c>
      <c r="J240" s="54"/>
      <c r="K240" s="44"/>
      <c r="L240" s="54"/>
      <c r="M240" s="44"/>
      <c r="N240" s="45"/>
      <c r="O240" s="188"/>
      <c r="P240" s="45" t="s">
        <v>445</v>
      </c>
      <c r="Q240" s="48" t="s">
        <v>3230</v>
      </c>
      <c r="R240" s="48" t="s">
        <v>3340</v>
      </c>
      <c r="S240" s="46" t="s">
        <v>74</v>
      </c>
      <c r="T240" s="166" t="s">
        <v>167</v>
      </c>
      <c r="U240" s="178"/>
      <c r="V240" s="178" t="s">
        <v>3303</v>
      </c>
      <c r="W240" s="107" t="str">
        <f>VLOOKUP(TRIM(X240),X10:Y80,2,FALSE)</f>
        <v>Georg</v>
      </c>
      <c r="X240" s="94" t="str">
        <f t="shared" si="8"/>
        <v>6.2</v>
      </c>
      <c r="Y240" s="78"/>
    </row>
    <row r="241" spans="1:25" ht="37.5" customHeight="1" x14ac:dyDescent="0.2">
      <c r="A241" s="165" t="s">
        <v>193</v>
      </c>
      <c r="B241" s="129"/>
      <c r="C241" s="41" t="s">
        <v>11</v>
      </c>
      <c r="D241" s="79" t="s">
        <v>366</v>
      </c>
      <c r="E241" s="76" t="s">
        <v>2362</v>
      </c>
      <c r="F241" s="42" t="s">
        <v>2766</v>
      </c>
      <c r="G241" s="42" t="s">
        <v>56</v>
      </c>
      <c r="H241" s="42" t="s">
        <v>2936</v>
      </c>
      <c r="I241" s="177" t="s">
        <v>124</v>
      </c>
      <c r="J241" s="54"/>
      <c r="K241" s="44"/>
      <c r="L241" s="54"/>
      <c r="M241" s="44"/>
      <c r="N241" s="45"/>
      <c r="O241" s="188"/>
      <c r="P241" s="45" t="s">
        <v>437</v>
      </c>
      <c r="Q241" s="48" t="s">
        <v>3231</v>
      </c>
      <c r="R241" s="48" t="s">
        <v>3340</v>
      </c>
      <c r="S241" s="46" t="s">
        <v>74</v>
      </c>
      <c r="T241" s="166" t="s">
        <v>167</v>
      </c>
      <c r="U241" s="178"/>
      <c r="V241" s="178" t="s">
        <v>3303</v>
      </c>
      <c r="W241" s="107" t="str">
        <f>VLOOKUP(TRIM(X241),X10:Y80,2,FALSE)</f>
        <v>Georg</v>
      </c>
      <c r="X241" s="94" t="str">
        <f t="shared" si="8"/>
        <v>6.2</v>
      </c>
      <c r="Y241" s="78"/>
    </row>
    <row r="242" spans="1:25" ht="37.5" customHeight="1" x14ac:dyDescent="0.2">
      <c r="A242" s="165" t="s">
        <v>193</v>
      </c>
      <c r="B242" s="129"/>
      <c r="C242" s="41" t="s">
        <v>11</v>
      </c>
      <c r="D242" s="79" t="s">
        <v>972</v>
      </c>
      <c r="E242" s="76" t="s">
        <v>2363</v>
      </c>
      <c r="F242" s="42" t="s">
        <v>182</v>
      </c>
      <c r="G242" s="42" t="s">
        <v>26</v>
      </c>
      <c r="H242" s="42" t="s">
        <v>2937</v>
      </c>
      <c r="I242" s="177" t="s">
        <v>124</v>
      </c>
      <c r="J242" s="54" t="s">
        <v>2938</v>
      </c>
      <c r="K242" s="44"/>
      <c r="L242" s="54"/>
      <c r="M242" s="44"/>
      <c r="N242" s="45" t="s">
        <v>176</v>
      </c>
      <c r="O242" s="188" t="s">
        <v>213</v>
      </c>
      <c r="P242" s="45" t="s">
        <v>2939</v>
      </c>
      <c r="Q242" s="48" t="s">
        <v>3232</v>
      </c>
      <c r="R242" s="48" t="s">
        <v>3368</v>
      </c>
      <c r="S242" s="46" t="s">
        <v>31</v>
      </c>
      <c r="T242" s="166" t="s">
        <v>167</v>
      </c>
      <c r="U242" s="178"/>
      <c r="V242" s="178" t="s">
        <v>3301</v>
      </c>
      <c r="W242" s="107" t="str">
        <f>VLOOKUP(TRIM(X242),X10:Y80,2,FALSE)</f>
        <v>Georg</v>
      </c>
      <c r="X242" s="94" t="str">
        <f t="shared" si="8"/>
        <v>6.9</v>
      </c>
      <c r="Y242" s="78"/>
    </row>
    <row r="243" spans="1:25" ht="37.5" customHeight="1" x14ac:dyDescent="0.2">
      <c r="A243" s="165" t="s">
        <v>193</v>
      </c>
      <c r="B243" s="129"/>
      <c r="C243" s="41" t="s">
        <v>11</v>
      </c>
      <c r="D243" s="79" t="s">
        <v>376</v>
      </c>
      <c r="E243" s="76" t="s">
        <v>2364</v>
      </c>
      <c r="F243" s="42" t="s">
        <v>181</v>
      </c>
      <c r="G243" s="42" t="s">
        <v>56</v>
      </c>
      <c r="H243" s="42" t="s">
        <v>1372</v>
      </c>
      <c r="I243" s="177" t="s">
        <v>143</v>
      </c>
      <c r="J243" s="54"/>
      <c r="K243" s="44"/>
      <c r="L243" s="54"/>
      <c r="M243" s="44"/>
      <c r="N243" s="45"/>
      <c r="O243" s="188"/>
      <c r="P243" s="45" t="s">
        <v>253</v>
      </c>
      <c r="Q243" s="48" t="s">
        <v>3166</v>
      </c>
      <c r="R243" s="48" t="s">
        <v>3338</v>
      </c>
      <c r="S243" s="46" t="s">
        <v>8</v>
      </c>
      <c r="T243" s="166" t="s">
        <v>167</v>
      </c>
      <c r="U243" s="178"/>
      <c r="V243" s="178" t="s">
        <v>3304</v>
      </c>
      <c r="W243" s="107" t="str">
        <f>VLOOKUP(TRIM(X243),X10:Y80,2,FALSE)</f>
        <v>Georg</v>
      </c>
      <c r="X243" s="94" t="str">
        <f t="shared" si="8"/>
        <v>16.5</v>
      </c>
      <c r="Y243" s="78"/>
    </row>
    <row r="244" spans="1:25" ht="37.5" customHeight="1" x14ac:dyDescent="0.2">
      <c r="A244" s="165" t="s">
        <v>193</v>
      </c>
      <c r="B244" s="129"/>
      <c r="C244" s="41" t="s">
        <v>11</v>
      </c>
      <c r="D244" s="79" t="s">
        <v>376</v>
      </c>
      <c r="E244" s="76" t="s">
        <v>2365</v>
      </c>
      <c r="F244" s="42" t="s">
        <v>181</v>
      </c>
      <c r="G244" s="42" t="s">
        <v>56</v>
      </c>
      <c r="H244" s="42" t="s">
        <v>1373</v>
      </c>
      <c r="I244" s="177" t="s">
        <v>143</v>
      </c>
      <c r="J244" s="54"/>
      <c r="K244" s="44"/>
      <c r="L244" s="54"/>
      <c r="M244" s="44"/>
      <c r="N244" s="45"/>
      <c r="O244" s="188"/>
      <c r="P244" s="45" t="s">
        <v>1374</v>
      </c>
      <c r="Q244" s="48" t="s">
        <v>3167</v>
      </c>
      <c r="R244" s="48" t="s">
        <v>3338</v>
      </c>
      <c r="S244" s="46" t="s">
        <v>8</v>
      </c>
      <c r="T244" s="166" t="s">
        <v>167</v>
      </c>
      <c r="U244" s="178"/>
      <c r="V244" s="178" t="s">
        <v>3304</v>
      </c>
      <c r="W244" s="107" t="str">
        <f>VLOOKUP(TRIM(X244),X10:Y80,2,FALSE)</f>
        <v>Georg</v>
      </c>
      <c r="X244" s="94" t="str">
        <f t="shared" si="8"/>
        <v>16.5</v>
      </c>
      <c r="Y244" s="78"/>
    </row>
    <row r="245" spans="1:25" ht="37.5" customHeight="1" x14ac:dyDescent="0.2">
      <c r="A245" s="165" t="s">
        <v>193</v>
      </c>
      <c r="B245" s="129"/>
      <c r="C245" s="41" t="s">
        <v>11</v>
      </c>
      <c r="D245" s="79" t="s">
        <v>376</v>
      </c>
      <c r="E245" s="76" t="s">
        <v>2366</v>
      </c>
      <c r="F245" s="42" t="s">
        <v>181</v>
      </c>
      <c r="G245" s="42" t="s">
        <v>56</v>
      </c>
      <c r="H245" s="42" t="s">
        <v>2940</v>
      </c>
      <c r="I245" s="177" t="s">
        <v>143</v>
      </c>
      <c r="J245" s="54"/>
      <c r="K245" s="44"/>
      <c r="L245" s="54"/>
      <c r="M245" s="44"/>
      <c r="N245" s="45"/>
      <c r="O245" s="188"/>
      <c r="P245" s="45" t="s">
        <v>2717</v>
      </c>
      <c r="Q245" s="48" t="s">
        <v>3168</v>
      </c>
      <c r="R245" s="48" t="s">
        <v>3338</v>
      </c>
      <c r="S245" s="46" t="s">
        <v>8</v>
      </c>
      <c r="T245" s="166" t="s">
        <v>167</v>
      </c>
      <c r="U245" s="178"/>
      <c r="V245" s="178" t="s">
        <v>3304</v>
      </c>
      <c r="W245" s="107" t="str">
        <f>VLOOKUP(TRIM(X245),X10:Y80,2,FALSE)</f>
        <v>Georg</v>
      </c>
      <c r="X245" s="94" t="str">
        <f t="shared" si="8"/>
        <v>16.5</v>
      </c>
      <c r="Y245" s="78"/>
    </row>
    <row r="246" spans="1:25" ht="37.5" customHeight="1" x14ac:dyDescent="0.2">
      <c r="A246" s="165" t="s">
        <v>193</v>
      </c>
      <c r="B246" s="129"/>
      <c r="C246" s="41" t="s">
        <v>11</v>
      </c>
      <c r="D246" s="79" t="s">
        <v>134</v>
      </c>
      <c r="E246" s="76" t="s">
        <v>2367</v>
      </c>
      <c r="F246" s="42" t="s">
        <v>181</v>
      </c>
      <c r="G246" s="42" t="s">
        <v>56</v>
      </c>
      <c r="H246" s="42" t="s">
        <v>1361</v>
      </c>
      <c r="I246" s="177" t="s">
        <v>143</v>
      </c>
      <c r="J246" s="54"/>
      <c r="K246" s="44"/>
      <c r="L246" s="54"/>
      <c r="M246" s="44"/>
      <c r="N246" s="45"/>
      <c r="O246" s="188"/>
      <c r="P246" s="45" t="s">
        <v>210</v>
      </c>
      <c r="Q246" s="48" t="s">
        <v>3169</v>
      </c>
      <c r="R246" s="48" t="s">
        <v>3338</v>
      </c>
      <c r="S246" s="46" t="s">
        <v>8</v>
      </c>
      <c r="T246" s="166" t="s">
        <v>167</v>
      </c>
      <c r="U246" s="178"/>
      <c r="V246" s="178" t="s">
        <v>3304</v>
      </c>
      <c r="W246" s="107" t="str">
        <f>VLOOKUP(TRIM(X246),X10:Y80,2,FALSE)</f>
        <v>Georg</v>
      </c>
      <c r="X246" s="94" t="str">
        <f t="shared" si="8"/>
        <v>15</v>
      </c>
      <c r="Y246" s="78"/>
    </row>
    <row r="247" spans="1:25" ht="37.5" customHeight="1" x14ac:dyDescent="0.2">
      <c r="A247" s="165" t="s">
        <v>193</v>
      </c>
      <c r="B247" s="129"/>
      <c r="C247" s="41" t="s">
        <v>11</v>
      </c>
      <c r="D247" s="79" t="s">
        <v>376</v>
      </c>
      <c r="E247" s="76" t="s">
        <v>2368</v>
      </c>
      <c r="F247" s="42" t="s">
        <v>181</v>
      </c>
      <c r="G247" s="42" t="s">
        <v>56</v>
      </c>
      <c r="H247" s="42" t="s">
        <v>488</v>
      </c>
      <c r="I247" s="177" t="s">
        <v>143</v>
      </c>
      <c r="J247" s="54"/>
      <c r="K247" s="44"/>
      <c r="L247" s="54"/>
      <c r="M247" s="44"/>
      <c r="N247" s="45"/>
      <c r="O247" s="188"/>
      <c r="P247" s="45" t="s">
        <v>242</v>
      </c>
      <c r="Q247" s="48" t="s">
        <v>3300</v>
      </c>
      <c r="R247" s="48" t="s">
        <v>3338</v>
      </c>
      <c r="S247" s="46" t="s">
        <v>8</v>
      </c>
      <c r="T247" s="166" t="s">
        <v>167</v>
      </c>
      <c r="U247" s="178"/>
      <c r="V247" s="178" t="s">
        <v>3304</v>
      </c>
      <c r="W247" s="107" t="str">
        <f>VLOOKUP(TRIM(X247),X10:Y80,2,FALSE)</f>
        <v>Georg</v>
      </c>
      <c r="X247" s="94" t="str">
        <f t="shared" si="8"/>
        <v>16.5</v>
      </c>
      <c r="Y247" s="78"/>
    </row>
    <row r="248" spans="1:25" ht="37.5" customHeight="1" x14ac:dyDescent="0.2">
      <c r="A248" s="165" t="s">
        <v>193</v>
      </c>
      <c r="B248" s="129"/>
      <c r="C248" s="41" t="s">
        <v>11</v>
      </c>
      <c r="D248" s="79" t="s">
        <v>134</v>
      </c>
      <c r="E248" s="76" t="s">
        <v>2369</v>
      </c>
      <c r="F248" s="42" t="s">
        <v>181</v>
      </c>
      <c r="G248" s="42" t="s">
        <v>56</v>
      </c>
      <c r="H248" s="42" t="s">
        <v>510</v>
      </c>
      <c r="I248" s="177" t="s">
        <v>143</v>
      </c>
      <c r="J248" s="54"/>
      <c r="K248" s="44"/>
      <c r="L248" s="54"/>
      <c r="M248" s="44"/>
      <c r="N248" s="45"/>
      <c r="O248" s="188"/>
      <c r="P248" s="45" t="s">
        <v>226</v>
      </c>
      <c r="Q248" s="48" t="s">
        <v>3170</v>
      </c>
      <c r="R248" s="48" t="s">
        <v>3338</v>
      </c>
      <c r="S248" s="46" t="s">
        <v>8</v>
      </c>
      <c r="T248" s="166" t="s">
        <v>167</v>
      </c>
      <c r="U248" s="178"/>
      <c r="V248" s="178" t="s">
        <v>3304</v>
      </c>
      <c r="W248" s="107" t="str">
        <f>VLOOKUP(TRIM(X248),X10:Y80,2,FALSE)</f>
        <v>Georg</v>
      </c>
      <c r="X248" s="94" t="str">
        <f t="shared" si="8"/>
        <v>15</v>
      </c>
      <c r="Y248" s="78"/>
    </row>
    <row r="249" spans="1:25" ht="37.5" customHeight="1" x14ac:dyDescent="0.2">
      <c r="A249" s="165"/>
      <c r="B249" s="129"/>
      <c r="C249" s="41" t="s">
        <v>55</v>
      </c>
      <c r="D249" s="79" t="s">
        <v>64</v>
      </c>
      <c r="E249" s="76" t="s">
        <v>2370</v>
      </c>
      <c r="F249" s="42" t="s">
        <v>181</v>
      </c>
      <c r="G249" s="71" t="s">
        <v>56</v>
      </c>
      <c r="H249" s="71" t="s">
        <v>511</v>
      </c>
      <c r="I249" s="72" t="s">
        <v>143</v>
      </c>
      <c r="J249" s="73"/>
      <c r="K249" s="150"/>
      <c r="L249" s="73"/>
      <c r="M249" s="150"/>
      <c r="N249" s="73"/>
      <c r="O249" s="191"/>
      <c r="P249" s="73" t="s">
        <v>226</v>
      </c>
      <c r="Q249" s="65" t="s">
        <v>453</v>
      </c>
      <c r="R249" s="65" t="s">
        <v>3</v>
      </c>
      <c r="S249" s="70"/>
      <c r="T249" s="166" t="s">
        <v>167</v>
      </c>
      <c r="U249" s="178"/>
      <c r="V249" s="178"/>
      <c r="W249" s="107" t="str">
        <f>VLOOKUP(TRIM(X249),X10:Y80,2,FALSE)</f>
        <v>Withdrawn</v>
      </c>
      <c r="X249" s="94" t="str">
        <f t="shared" si="8"/>
        <v>99</v>
      </c>
      <c r="Y249" s="78"/>
    </row>
    <row r="250" spans="1:25" ht="37.5" customHeight="1" x14ac:dyDescent="0.2">
      <c r="A250" s="165" t="s">
        <v>193</v>
      </c>
      <c r="B250" s="129"/>
      <c r="C250" s="41" t="s">
        <v>11</v>
      </c>
      <c r="D250" s="79" t="s">
        <v>376</v>
      </c>
      <c r="E250" s="76" t="s">
        <v>2371</v>
      </c>
      <c r="F250" s="42" t="s">
        <v>181</v>
      </c>
      <c r="G250" s="42" t="s">
        <v>56</v>
      </c>
      <c r="H250" s="42" t="s">
        <v>503</v>
      </c>
      <c r="I250" s="177" t="s">
        <v>143</v>
      </c>
      <c r="J250" s="54"/>
      <c r="K250" s="44"/>
      <c r="L250" s="54"/>
      <c r="M250" s="44"/>
      <c r="N250" s="45"/>
      <c r="O250" s="188"/>
      <c r="P250" s="45" t="s">
        <v>317</v>
      </c>
      <c r="Q250" s="48" t="s">
        <v>3171</v>
      </c>
      <c r="R250" s="48" t="s">
        <v>3338</v>
      </c>
      <c r="S250" s="46" t="s">
        <v>8</v>
      </c>
      <c r="T250" s="166" t="s">
        <v>167</v>
      </c>
      <c r="U250" s="178"/>
      <c r="V250" s="178" t="s">
        <v>3304</v>
      </c>
      <c r="W250" s="107" t="str">
        <f>VLOOKUP(TRIM(X250),X10:Y80,2,FALSE)</f>
        <v>Georg</v>
      </c>
      <c r="X250" s="94" t="str">
        <f t="shared" si="8"/>
        <v>16.5</v>
      </c>
      <c r="Y250" s="78"/>
    </row>
    <row r="251" spans="1:25" ht="37.5" customHeight="1" x14ac:dyDescent="0.2">
      <c r="A251" s="165" t="s">
        <v>193</v>
      </c>
      <c r="B251" s="129"/>
      <c r="C251" s="41" t="s">
        <v>11</v>
      </c>
      <c r="D251" s="79" t="s">
        <v>376</v>
      </c>
      <c r="E251" s="76" t="s">
        <v>2372</v>
      </c>
      <c r="F251" s="42" t="s">
        <v>181</v>
      </c>
      <c r="G251" s="42" t="s">
        <v>56</v>
      </c>
      <c r="H251" s="42" t="s">
        <v>1383</v>
      </c>
      <c r="I251" s="177" t="s">
        <v>143</v>
      </c>
      <c r="J251" s="54"/>
      <c r="K251" s="44"/>
      <c r="L251" s="54"/>
      <c r="M251" s="44"/>
      <c r="N251" s="45"/>
      <c r="O251" s="188"/>
      <c r="P251" s="45" t="s">
        <v>1384</v>
      </c>
      <c r="Q251" s="48" t="s">
        <v>3172</v>
      </c>
      <c r="R251" s="48" t="s">
        <v>3338</v>
      </c>
      <c r="S251" s="46" t="s">
        <v>8</v>
      </c>
      <c r="T251" s="166" t="s">
        <v>167</v>
      </c>
      <c r="U251" s="178"/>
      <c r="V251" s="178" t="s">
        <v>3304</v>
      </c>
      <c r="W251" s="107" t="str">
        <f>VLOOKUP(TRIM(X251),X10:Y80,2,FALSE)</f>
        <v>Georg</v>
      </c>
      <c r="X251" s="94" t="str">
        <f t="shared" si="8"/>
        <v>16.5</v>
      </c>
      <c r="Y251" s="78"/>
    </row>
    <row r="252" spans="1:25" ht="37.5" customHeight="1" x14ac:dyDescent="0.2">
      <c r="A252" s="165"/>
      <c r="B252" s="129"/>
      <c r="C252" s="41" t="s">
        <v>55</v>
      </c>
      <c r="D252" s="79" t="s">
        <v>64</v>
      </c>
      <c r="E252" s="76" t="s">
        <v>2373</v>
      </c>
      <c r="F252" s="42" t="s">
        <v>181</v>
      </c>
      <c r="G252" s="71" t="s">
        <v>56</v>
      </c>
      <c r="H252" s="71" t="s">
        <v>1387</v>
      </c>
      <c r="I252" s="72" t="s">
        <v>143</v>
      </c>
      <c r="J252" s="73"/>
      <c r="K252" s="150"/>
      <c r="L252" s="73"/>
      <c r="M252" s="150"/>
      <c r="N252" s="73"/>
      <c r="O252" s="191"/>
      <c r="P252" s="73" t="s">
        <v>1106</v>
      </c>
      <c r="Q252" s="65" t="s">
        <v>453</v>
      </c>
      <c r="R252" s="65" t="s">
        <v>3</v>
      </c>
      <c r="S252" s="70"/>
      <c r="T252" s="166" t="s">
        <v>167</v>
      </c>
      <c r="U252" s="178"/>
      <c r="V252" s="178"/>
      <c r="W252" s="107" t="str">
        <f>VLOOKUP(TRIM(X252),X10:Y80,2,FALSE)</f>
        <v>Withdrawn</v>
      </c>
      <c r="X252" s="94" t="str">
        <f t="shared" si="8"/>
        <v>99</v>
      </c>
      <c r="Y252" s="78"/>
    </row>
    <row r="253" spans="1:25" ht="37.5" customHeight="1" x14ac:dyDescent="0.2">
      <c r="A253" s="165" t="s">
        <v>193</v>
      </c>
      <c r="B253" s="129"/>
      <c r="C253" s="41" t="s">
        <v>11</v>
      </c>
      <c r="D253" s="79" t="s">
        <v>376</v>
      </c>
      <c r="E253" s="76" t="s">
        <v>2374</v>
      </c>
      <c r="F253" s="42" t="s">
        <v>181</v>
      </c>
      <c r="G253" s="42" t="s">
        <v>56</v>
      </c>
      <c r="H253" s="42" t="s">
        <v>1390</v>
      </c>
      <c r="I253" s="177" t="s">
        <v>143</v>
      </c>
      <c r="J253" s="54"/>
      <c r="K253" s="44"/>
      <c r="L253" s="54"/>
      <c r="M253" s="44"/>
      <c r="N253" s="45"/>
      <c r="O253" s="188"/>
      <c r="P253" s="45" t="s">
        <v>513</v>
      </c>
      <c r="Q253" s="48" t="s">
        <v>3173</v>
      </c>
      <c r="R253" s="48" t="s">
        <v>3338</v>
      </c>
      <c r="S253" s="46" t="s">
        <v>8</v>
      </c>
      <c r="T253" s="166" t="s">
        <v>167</v>
      </c>
      <c r="U253" s="178"/>
      <c r="V253" s="178" t="s">
        <v>3304</v>
      </c>
      <c r="W253" s="107" t="str">
        <f>VLOOKUP(TRIM(X253),X10:Y80,2,FALSE)</f>
        <v>Georg</v>
      </c>
      <c r="X253" s="94" t="str">
        <f t="shared" si="8"/>
        <v>16.5</v>
      </c>
      <c r="Y253" s="78"/>
    </row>
    <row r="254" spans="1:25" ht="37.5" customHeight="1" x14ac:dyDescent="0.2">
      <c r="A254" s="165" t="s">
        <v>193</v>
      </c>
      <c r="B254" s="129"/>
      <c r="C254" s="41" t="s">
        <v>11</v>
      </c>
      <c r="D254" s="79" t="s">
        <v>376</v>
      </c>
      <c r="E254" s="76" t="s">
        <v>2375</v>
      </c>
      <c r="F254" s="42" t="s">
        <v>181</v>
      </c>
      <c r="G254" s="42" t="s">
        <v>56</v>
      </c>
      <c r="H254" s="42" t="s">
        <v>1413</v>
      </c>
      <c r="I254" s="177" t="s">
        <v>143</v>
      </c>
      <c r="J254" s="54"/>
      <c r="K254" s="44"/>
      <c r="L254" s="54"/>
      <c r="M254" s="44"/>
      <c r="N254" s="45"/>
      <c r="O254" s="188"/>
      <c r="P254" s="45" t="s">
        <v>2941</v>
      </c>
      <c r="Q254" s="48" t="s">
        <v>3174</v>
      </c>
      <c r="R254" s="48" t="s">
        <v>3338</v>
      </c>
      <c r="S254" s="46" t="s">
        <v>8</v>
      </c>
      <c r="T254" s="166" t="s">
        <v>167</v>
      </c>
      <c r="U254" s="178"/>
      <c r="V254" s="178" t="s">
        <v>3304</v>
      </c>
      <c r="W254" s="107" t="str">
        <f>VLOOKUP(TRIM(X254),X10:Y80,2,FALSE)</f>
        <v>Georg</v>
      </c>
      <c r="X254" s="94" t="str">
        <f t="shared" si="8"/>
        <v>16.5</v>
      </c>
      <c r="Y254" s="78"/>
    </row>
    <row r="255" spans="1:25" ht="37.5" customHeight="1" x14ac:dyDescent="0.2">
      <c r="A255" s="165" t="s">
        <v>193</v>
      </c>
      <c r="B255" s="129"/>
      <c r="C255" s="41" t="s">
        <v>11</v>
      </c>
      <c r="D255" s="79" t="s">
        <v>134</v>
      </c>
      <c r="E255" s="76" t="s">
        <v>2376</v>
      </c>
      <c r="F255" s="42" t="s">
        <v>181</v>
      </c>
      <c r="G255" s="42" t="s">
        <v>56</v>
      </c>
      <c r="H255" s="42" t="s">
        <v>506</v>
      </c>
      <c r="I255" s="177" t="s">
        <v>143</v>
      </c>
      <c r="J255" s="54"/>
      <c r="K255" s="44"/>
      <c r="L255" s="54"/>
      <c r="M255" s="44"/>
      <c r="N255" s="45"/>
      <c r="O255" s="188"/>
      <c r="P255" s="45" t="s">
        <v>312</v>
      </c>
      <c r="Q255" s="48" t="s">
        <v>3175</v>
      </c>
      <c r="R255" s="48" t="s">
        <v>3338</v>
      </c>
      <c r="S255" s="46" t="s">
        <v>8</v>
      </c>
      <c r="T255" s="166" t="s">
        <v>167</v>
      </c>
      <c r="U255" s="178"/>
      <c r="V255" s="178" t="s">
        <v>3304</v>
      </c>
      <c r="W255" s="107" t="str">
        <f>VLOOKUP(TRIM(X255),X10:Y80,2,FALSE)</f>
        <v>Georg</v>
      </c>
      <c r="X255" s="94" t="str">
        <f t="shared" si="8"/>
        <v>15</v>
      </c>
      <c r="Y255" s="78"/>
    </row>
    <row r="256" spans="1:25" ht="37.5" customHeight="1" x14ac:dyDescent="0.2">
      <c r="A256" s="165" t="s">
        <v>193</v>
      </c>
      <c r="B256" s="129"/>
      <c r="C256" s="41" t="s">
        <v>11</v>
      </c>
      <c r="D256" s="79" t="s">
        <v>376</v>
      </c>
      <c r="E256" s="76" t="s">
        <v>2377</v>
      </c>
      <c r="F256" s="42" t="s">
        <v>181</v>
      </c>
      <c r="G256" s="42" t="s">
        <v>56</v>
      </c>
      <c r="H256" s="42" t="s">
        <v>1392</v>
      </c>
      <c r="I256" s="177" t="s">
        <v>143</v>
      </c>
      <c r="J256" s="54"/>
      <c r="K256" s="44"/>
      <c r="L256" s="54"/>
      <c r="M256" s="44"/>
      <c r="N256" s="45"/>
      <c r="O256" s="188"/>
      <c r="P256" s="45" t="s">
        <v>1393</v>
      </c>
      <c r="Q256" s="48" t="s">
        <v>3176</v>
      </c>
      <c r="R256" s="48" t="s">
        <v>3338</v>
      </c>
      <c r="S256" s="46" t="s">
        <v>8</v>
      </c>
      <c r="T256" s="166" t="s">
        <v>167</v>
      </c>
      <c r="U256" s="178"/>
      <c r="V256" s="178" t="s">
        <v>3304</v>
      </c>
      <c r="W256" s="107" t="str">
        <f>VLOOKUP(TRIM(X256),X10:Y80,2,FALSE)</f>
        <v>Georg</v>
      </c>
      <c r="X256" s="94" t="str">
        <f t="shared" si="8"/>
        <v>16.5</v>
      </c>
      <c r="Y256" s="78"/>
    </row>
    <row r="257" spans="1:25" ht="37.5" customHeight="1" x14ac:dyDescent="0.2">
      <c r="A257" s="165" t="s">
        <v>193</v>
      </c>
      <c r="B257" s="129"/>
      <c r="C257" s="41" t="s">
        <v>11</v>
      </c>
      <c r="D257" s="79" t="s">
        <v>376</v>
      </c>
      <c r="E257" s="76" t="s">
        <v>2378</v>
      </c>
      <c r="F257" s="42" t="s">
        <v>181</v>
      </c>
      <c r="G257" s="42" t="s">
        <v>56</v>
      </c>
      <c r="H257" s="42" t="s">
        <v>1394</v>
      </c>
      <c r="I257" s="177" t="s">
        <v>143</v>
      </c>
      <c r="J257" s="54"/>
      <c r="K257" s="44"/>
      <c r="L257" s="54"/>
      <c r="M257" s="44"/>
      <c r="N257" s="45"/>
      <c r="O257" s="188"/>
      <c r="P257" s="45" t="s">
        <v>442</v>
      </c>
      <c r="Q257" s="48" t="s">
        <v>3177</v>
      </c>
      <c r="R257" s="48" t="s">
        <v>3338</v>
      </c>
      <c r="S257" s="46" t="s">
        <v>8</v>
      </c>
      <c r="T257" s="166" t="s">
        <v>167</v>
      </c>
      <c r="U257" s="178"/>
      <c r="V257" s="178" t="s">
        <v>3304</v>
      </c>
      <c r="W257" s="107" t="str">
        <f>VLOOKUP(TRIM(X257),X10:Y80,2,FALSE)</f>
        <v>Georg</v>
      </c>
      <c r="X257" s="94" t="str">
        <f t="shared" si="8"/>
        <v>16.5</v>
      </c>
      <c r="Y257" s="78"/>
    </row>
    <row r="258" spans="1:25" ht="37.5" customHeight="1" x14ac:dyDescent="0.2">
      <c r="A258" s="165" t="s">
        <v>193</v>
      </c>
      <c r="B258" s="129"/>
      <c r="C258" s="41" t="s">
        <v>11</v>
      </c>
      <c r="D258" s="79" t="s">
        <v>376</v>
      </c>
      <c r="E258" s="76" t="s">
        <v>2379</v>
      </c>
      <c r="F258" s="42" t="s">
        <v>181</v>
      </c>
      <c r="G258" s="42" t="s">
        <v>56</v>
      </c>
      <c r="H258" s="42" t="s">
        <v>1395</v>
      </c>
      <c r="I258" s="177" t="s">
        <v>143</v>
      </c>
      <c r="J258" s="54"/>
      <c r="K258" s="44"/>
      <c r="L258" s="54"/>
      <c r="M258" s="44"/>
      <c r="N258" s="45"/>
      <c r="O258" s="188"/>
      <c r="P258" s="45" t="s">
        <v>255</v>
      </c>
      <c r="Q258" s="48" t="s">
        <v>3178</v>
      </c>
      <c r="R258" s="48" t="s">
        <v>3338</v>
      </c>
      <c r="S258" s="46" t="s">
        <v>8</v>
      </c>
      <c r="T258" s="166" t="s">
        <v>167</v>
      </c>
      <c r="U258" s="178"/>
      <c r="V258" s="178" t="s">
        <v>3304</v>
      </c>
      <c r="W258" s="107" t="str">
        <f>VLOOKUP(TRIM(X258),X10:Y80,2,FALSE)</f>
        <v>Georg</v>
      </c>
      <c r="X258" s="94" t="str">
        <f t="shared" si="8"/>
        <v>16.5</v>
      </c>
      <c r="Y258" s="78"/>
    </row>
    <row r="259" spans="1:25" ht="37.5" customHeight="1" x14ac:dyDescent="0.2">
      <c r="A259" s="165" t="s">
        <v>193</v>
      </c>
      <c r="B259" s="129"/>
      <c r="C259" s="41" t="s">
        <v>11</v>
      </c>
      <c r="D259" s="79" t="s">
        <v>376</v>
      </c>
      <c r="E259" s="76" t="s">
        <v>2380</v>
      </c>
      <c r="F259" s="42" t="s">
        <v>181</v>
      </c>
      <c r="G259" s="42" t="s">
        <v>56</v>
      </c>
      <c r="H259" s="42" t="s">
        <v>1396</v>
      </c>
      <c r="I259" s="177" t="s">
        <v>143</v>
      </c>
      <c r="J259" s="54"/>
      <c r="K259" s="44"/>
      <c r="L259" s="54"/>
      <c r="M259" s="44"/>
      <c r="N259" s="45"/>
      <c r="O259" s="188"/>
      <c r="P259" s="45" t="s">
        <v>1397</v>
      </c>
      <c r="Q259" s="48" t="s">
        <v>3179</v>
      </c>
      <c r="R259" s="48" t="s">
        <v>3338</v>
      </c>
      <c r="S259" s="46" t="s">
        <v>8</v>
      </c>
      <c r="T259" s="166" t="s">
        <v>167</v>
      </c>
      <c r="U259" s="178"/>
      <c r="V259" s="178" t="s">
        <v>3304</v>
      </c>
      <c r="W259" s="107" t="str">
        <f>VLOOKUP(TRIM(X259),X10:Y80,2,FALSE)</f>
        <v>Georg</v>
      </c>
      <c r="X259" s="94" t="str">
        <f t="shared" si="8"/>
        <v>16.5</v>
      </c>
      <c r="Y259" s="78"/>
    </row>
    <row r="260" spans="1:25" ht="37.5" customHeight="1" x14ac:dyDescent="0.2">
      <c r="A260" s="165" t="s">
        <v>193</v>
      </c>
      <c r="B260" s="129"/>
      <c r="C260" s="41" t="s">
        <v>11</v>
      </c>
      <c r="D260" s="79" t="s">
        <v>376</v>
      </c>
      <c r="E260" s="76" t="s">
        <v>2381</v>
      </c>
      <c r="F260" s="42" t="s">
        <v>181</v>
      </c>
      <c r="G260" s="42" t="s">
        <v>56</v>
      </c>
      <c r="H260" s="42" t="s">
        <v>2942</v>
      </c>
      <c r="I260" s="177" t="s">
        <v>143</v>
      </c>
      <c r="J260" s="54"/>
      <c r="K260" s="44"/>
      <c r="L260" s="54"/>
      <c r="M260" s="44"/>
      <c r="N260" s="45"/>
      <c r="O260" s="188"/>
      <c r="P260" s="45" t="s">
        <v>2882</v>
      </c>
      <c r="Q260" s="48" t="s">
        <v>3180</v>
      </c>
      <c r="R260" s="48" t="s">
        <v>3338</v>
      </c>
      <c r="S260" s="46" t="s">
        <v>8</v>
      </c>
      <c r="T260" s="166" t="s">
        <v>167</v>
      </c>
      <c r="U260" s="178"/>
      <c r="V260" s="178" t="s">
        <v>3304</v>
      </c>
      <c r="W260" s="107" t="str">
        <f>VLOOKUP(TRIM(X260),X10:Y80,2,FALSE)</f>
        <v>Georg</v>
      </c>
      <c r="X260" s="94" t="str">
        <f t="shared" si="8"/>
        <v>16.5</v>
      </c>
      <c r="Y260" s="78"/>
    </row>
    <row r="261" spans="1:25" ht="37.5" customHeight="1" x14ac:dyDescent="0.2">
      <c r="A261" s="165" t="s">
        <v>193</v>
      </c>
      <c r="B261" s="129"/>
      <c r="C261" s="41" t="s">
        <v>11</v>
      </c>
      <c r="D261" s="79" t="s">
        <v>376</v>
      </c>
      <c r="E261" s="76" t="s">
        <v>2382</v>
      </c>
      <c r="F261" s="42" t="s">
        <v>181</v>
      </c>
      <c r="G261" s="42" t="s">
        <v>56</v>
      </c>
      <c r="H261" s="42" t="s">
        <v>2943</v>
      </c>
      <c r="I261" s="177" t="s">
        <v>143</v>
      </c>
      <c r="J261" s="54"/>
      <c r="K261" s="44"/>
      <c r="L261" s="54"/>
      <c r="M261" s="44"/>
      <c r="N261" s="45"/>
      <c r="O261" s="188"/>
      <c r="P261" s="45" t="s">
        <v>1408</v>
      </c>
      <c r="Q261" s="48" t="s">
        <v>3181</v>
      </c>
      <c r="R261" s="48" t="s">
        <v>3338</v>
      </c>
      <c r="S261" s="46" t="s">
        <v>8</v>
      </c>
      <c r="T261" s="166" t="s">
        <v>167</v>
      </c>
      <c r="U261" s="178"/>
      <c r="V261" s="178" t="s">
        <v>3304</v>
      </c>
      <c r="W261" s="107" t="str">
        <f>VLOOKUP(TRIM(X261),X10:Y80,2,FALSE)</f>
        <v>Georg</v>
      </c>
      <c r="X261" s="94" t="str">
        <f t="shared" si="8"/>
        <v>16.5</v>
      </c>
      <c r="Y261" s="78"/>
    </row>
    <row r="262" spans="1:25" ht="37.5" customHeight="1" x14ac:dyDescent="0.2">
      <c r="A262" s="165" t="s">
        <v>193</v>
      </c>
      <c r="B262" s="129"/>
      <c r="C262" s="41" t="s">
        <v>11</v>
      </c>
      <c r="D262" s="79" t="s">
        <v>134</v>
      </c>
      <c r="E262" s="76" t="s">
        <v>2383</v>
      </c>
      <c r="F262" s="42" t="s">
        <v>181</v>
      </c>
      <c r="G262" s="42" t="s">
        <v>56</v>
      </c>
      <c r="H262" s="42" t="s">
        <v>504</v>
      </c>
      <c r="I262" s="177" t="s">
        <v>143</v>
      </c>
      <c r="J262" s="54"/>
      <c r="K262" s="44"/>
      <c r="L262" s="54"/>
      <c r="M262" s="44"/>
      <c r="N262" s="45"/>
      <c r="O262" s="188"/>
      <c r="P262" s="45" t="s">
        <v>239</v>
      </c>
      <c r="Q262" s="48" t="s">
        <v>3182</v>
      </c>
      <c r="R262" s="48" t="s">
        <v>3338</v>
      </c>
      <c r="S262" s="46" t="s">
        <v>8</v>
      </c>
      <c r="T262" s="166" t="s">
        <v>167</v>
      </c>
      <c r="U262" s="178"/>
      <c r="V262" s="178" t="s">
        <v>3304</v>
      </c>
      <c r="W262" s="107" t="str">
        <f>VLOOKUP(TRIM(X262),X10:Y80,2,FALSE)</f>
        <v>Georg</v>
      </c>
      <c r="X262" s="94" t="str">
        <f t="shared" si="8"/>
        <v>15</v>
      </c>
      <c r="Y262" s="78"/>
    </row>
    <row r="263" spans="1:25" ht="37.5" customHeight="1" x14ac:dyDescent="0.2">
      <c r="A263" s="165" t="s">
        <v>193</v>
      </c>
      <c r="B263" s="129"/>
      <c r="C263" s="41" t="s">
        <v>11</v>
      </c>
      <c r="D263" s="79" t="s">
        <v>376</v>
      </c>
      <c r="E263" s="76" t="s">
        <v>2384</v>
      </c>
      <c r="F263" s="42" t="s">
        <v>181</v>
      </c>
      <c r="G263" s="42" t="s">
        <v>56</v>
      </c>
      <c r="H263" s="42" t="s">
        <v>2944</v>
      </c>
      <c r="I263" s="177" t="s">
        <v>143</v>
      </c>
      <c r="J263" s="54"/>
      <c r="K263" s="44"/>
      <c r="L263" s="54"/>
      <c r="M263" s="44"/>
      <c r="N263" s="45"/>
      <c r="O263" s="188"/>
      <c r="P263" s="45" t="s">
        <v>2945</v>
      </c>
      <c r="Q263" s="48" t="s">
        <v>3183</v>
      </c>
      <c r="R263" s="48" t="s">
        <v>3338</v>
      </c>
      <c r="S263" s="46" t="s">
        <v>8</v>
      </c>
      <c r="T263" s="166" t="s">
        <v>167</v>
      </c>
      <c r="U263" s="178"/>
      <c r="V263" s="178" t="s">
        <v>3304</v>
      </c>
      <c r="W263" s="107" t="str">
        <f>VLOOKUP(TRIM(X263),X10:Y80,2,FALSE)</f>
        <v>Georg</v>
      </c>
      <c r="X263" s="94" t="str">
        <f t="shared" si="8"/>
        <v>16.5</v>
      </c>
      <c r="Y263" s="78"/>
    </row>
    <row r="264" spans="1:25" ht="37.5" customHeight="1" x14ac:dyDescent="0.2">
      <c r="A264" s="165" t="s">
        <v>193</v>
      </c>
      <c r="B264" s="129"/>
      <c r="C264" s="41" t="s">
        <v>11</v>
      </c>
      <c r="D264" s="79" t="s">
        <v>134</v>
      </c>
      <c r="E264" s="76" t="s">
        <v>2385</v>
      </c>
      <c r="F264" s="42" t="s">
        <v>181</v>
      </c>
      <c r="G264" s="42" t="s">
        <v>56</v>
      </c>
      <c r="H264" s="42" t="s">
        <v>2946</v>
      </c>
      <c r="I264" s="177" t="s">
        <v>143</v>
      </c>
      <c r="J264" s="54"/>
      <c r="K264" s="44"/>
      <c r="L264" s="54"/>
      <c r="M264" s="44"/>
      <c r="N264" s="45"/>
      <c r="O264" s="188"/>
      <c r="P264" s="45" t="s">
        <v>443</v>
      </c>
      <c r="Q264" s="48" t="s">
        <v>3184</v>
      </c>
      <c r="R264" s="48" t="s">
        <v>3338</v>
      </c>
      <c r="S264" s="46" t="s">
        <v>8</v>
      </c>
      <c r="T264" s="166" t="s">
        <v>167</v>
      </c>
      <c r="U264" s="178"/>
      <c r="V264" s="178" t="s">
        <v>3304</v>
      </c>
      <c r="W264" s="107" t="str">
        <f>VLOOKUP(TRIM(X264),X10:Y80,2,FALSE)</f>
        <v>Georg</v>
      </c>
      <c r="X264" s="94" t="str">
        <f t="shared" si="8"/>
        <v>15</v>
      </c>
      <c r="Y264" s="78"/>
    </row>
    <row r="265" spans="1:25" ht="37.5" customHeight="1" x14ac:dyDescent="0.2">
      <c r="A265" s="165"/>
      <c r="B265" s="129"/>
      <c r="C265" s="41" t="s">
        <v>55</v>
      </c>
      <c r="D265" s="79" t="s">
        <v>64</v>
      </c>
      <c r="E265" s="76" t="s">
        <v>2386</v>
      </c>
      <c r="F265" s="42" t="s">
        <v>184</v>
      </c>
      <c r="G265" s="71" t="s">
        <v>56</v>
      </c>
      <c r="H265" s="71" t="s">
        <v>2947</v>
      </c>
      <c r="I265" s="72" t="s">
        <v>143</v>
      </c>
      <c r="J265" s="73"/>
      <c r="K265" s="150"/>
      <c r="L265" s="73"/>
      <c r="M265" s="150"/>
      <c r="N265" s="73"/>
      <c r="O265" s="191" t="s">
        <v>213</v>
      </c>
      <c r="P265" s="73" t="s">
        <v>2948</v>
      </c>
      <c r="Q265" s="65" t="s">
        <v>453</v>
      </c>
      <c r="R265" s="65" t="s">
        <v>3</v>
      </c>
      <c r="S265" s="70"/>
      <c r="T265" s="166" t="s">
        <v>167</v>
      </c>
      <c r="U265" s="178"/>
      <c r="V265" s="178"/>
      <c r="W265" s="107" t="str">
        <f>VLOOKUP(TRIM(X265),X10:Y80,2,FALSE)</f>
        <v>Withdrawn</v>
      </c>
      <c r="X265" s="94" t="str">
        <f t="shared" si="8"/>
        <v>99</v>
      </c>
      <c r="Y265" s="78"/>
    </row>
    <row r="266" spans="1:25" ht="37.5" customHeight="1" x14ac:dyDescent="0.2">
      <c r="A266" s="165" t="s">
        <v>193</v>
      </c>
      <c r="B266" s="129"/>
      <c r="C266" s="41" t="s">
        <v>11</v>
      </c>
      <c r="D266" s="79" t="s">
        <v>366</v>
      </c>
      <c r="E266" s="76" t="s">
        <v>2387</v>
      </c>
      <c r="F266" s="42" t="s">
        <v>184</v>
      </c>
      <c r="G266" s="42" t="s">
        <v>56</v>
      </c>
      <c r="H266" s="42" t="s">
        <v>2949</v>
      </c>
      <c r="I266" s="177" t="s">
        <v>143</v>
      </c>
      <c r="J266" s="54"/>
      <c r="K266" s="44"/>
      <c r="L266" s="54"/>
      <c r="M266" s="44"/>
      <c r="N266" s="45"/>
      <c r="O266" s="188" t="s">
        <v>213</v>
      </c>
      <c r="P266" s="45" t="s">
        <v>1106</v>
      </c>
      <c r="Q266" s="48" t="s">
        <v>3233</v>
      </c>
      <c r="R266" s="48" t="s">
        <v>3340</v>
      </c>
      <c r="S266" s="46" t="s">
        <v>74</v>
      </c>
      <c r="T266" s="166" t="s">
        <v>167</v>
      </c>
      <c r="U266" s="178"/>
      <c r="V266" s="178" t="s">
        <v>3303</v>
      </c>
      <c r="W266" s="107" t="str">
        <f>VLOOKUP(TRIM(X266),X10:Y80,2,FALSE)</f>
        <v>Georg</v>
      </c>
      <c r="X266" s="94" t="str">
        <f t="shared" si="8"/>
        <v>6.2</v>
      </c>
      <c r="Y266" s="78"/>
    </row>
    <row r="267" spans="1:25" ht="37.5" customHeight="1" x14ac:dyDescent="0.2">
      <c r="A267" s="165"/>
      <c r="B267" s="129"/>
      <c r="C267" s="41" t="s">
        <v>55</v>
      </c>
      <c r="D267" s="79" t="s">
        <v>64</v>
      </c>
      <c r="E267" s="76" t="s">
        <v>2388</v>
      </c>
      <c r="F267" s="42" t="s">
        <v>184</v>
      </c>
      <c r="G267" s="71" t="s">
        <v>56</v>
      </c>
      <c r="H267" s="71" t="s">
        <v>2950</v>
      </c>
      <c r="I267" s="72" t="s">
        <v>143</v>
      </c>
      <c r="J267" s="73"/>
      <c r="K267" s="150"/>
      <c r="L267" s="73"/>
      <c r="M267" s="150"/>
      <c r="N267" s="73"/>
      <c r="O267" s="191" t="s">
        <v>213</v>
      </c>
      <c r="P267" s="73" t="s">
        <v>2951</v>
      </c>
      <c r="Q267" s="65" t="s">
        <v>453</v>
      </c>
      <c r="R267" s="65" t="s">
        <v>3</v>
      </c>
      <c r="S267" s="70"/>
      <c r="T267" s="166" t="s">
        <v>167</v>
      </c>
      <c r="U267" s="178"/>
      <c r="V267" s="178"/>
      <c r="W267" s="107" t="str">
        <f>VLOOKUP(TRIM(X267),X10:Y80,2,FALSE)</f>
        <v>Withdrawn</v>
      </c>
      <c r="X267" s="94" t="str">
        <f t="shared" si="8"/>
        <v>99</v>
      </c>
      <c r="Y267" s="78"/>
    </row>
    <row r="268" spans="1:25" ht="37.5" customHeight="1" x14ac:dyDescent="0.2">
      <c r="A268" s="165" t="s">
        <v>193</v>
      </c>
      <c r="B268" s="129"/>
      <c r="C268" s="41" t="s">
        <v>11</v>
      </c>
      <c r="D268" s="79" t="s">
        <v>367</v>
      </c>
      <c r="E268" s="76" t="s">
        <v>2389</v>
      </c>
      <c r="F268" s="42" t="s">
        <v>180</v>
      </c>
      <c r="G268" s="42" t="s">
        <v>56</v>
      </c>
      <c r="H268" s="42" t="s">
        <v>2952</v>
      </c>
      <c r="I268" s="177" t="s">
        <v>143</v>
      </c>
      <c r="J268" s="54"/>
      <c r="K268" s="44"/>
      <c r="L268" s="54"/>
      <c r="M268" s="44"/>
      <c r="N268" s="45"/>
      <c r="O268" s="188"/>
      <c r="P268" s="45"/>
      <c r="Q268" s="48" t="s">
        <v>3234</v>
      </c>
      <c r="R268" s="48" t="s">
        <v>3341</v>
      </c>
      <c r="S268" s="46" t="s">
        <v>8</v>
      </c>
      <c r="T268" s="166" t="s">
        <v>167</v>
      </c>
      <c r="U268" s="178"/>
      <c r="V268" s="178" t="s">
        <v>3302</v>
      </c>
      <c r="W268" s="107" t="str">
        <f>VLOOKUP(TRIM(X268),X10:Y80,2,FALSE)</f>
        <v>Georg</v>
      </c>
      <c r="X268" s="94" t="str">
        <f t="shared" si="8"/>
        <v>6.3</v>
      </c>
      <c r="Y268" s="78"/>
    </row>
    <row r="269" spans="1:25" ht="37.5" customHeight="1" x14ac:dyDescent="0.2">
      <c r="A269" s="165" t="s">
        <v>193</v>
      </c>
      <c r="B269" s="129"/>
      <c r="C269" s="41" t="s">
        <v>11</v>
      </c>
      <c r="D269" s="79" t="s">
        <v>368</v>
      </c>
      <c r="E269" s="76" t="s">
        <v>2390</v>
      </c>
      <c r="F269" s="42" t="s">
        <v>179</v>
      </c>
      <c r="G269" s="42" t="s">
        <v>56</v>
      </c>
      <c r="H269" s="42" t="s">
        <v>2953</v>
      </c>
      <c r="I269" s="177" t="s">
        <v>143</v>
      </c>
      <c r="J269" s="54"/>
      <c r="K269" s="44"/>
      <c r="L269" s="54"/>
      <c r="M269" s="44"/>
      <c r="N269" s="45"/>
      <c r="O269" s="188"/>
      <c r="P269" s="45"/>
      <c r="Q269" s="48" t="s">
        <v>3235</v>
      </c>
      <c r="R269" s="48" t="s">
        <v>3341</v>
      </c>
      <c r="S269" s="46" t="s">
        <v>8</v>
      </c>
      <c r="T269" s="166" t="s">
        <v>167</v>
      </c>
      <c r="U269" s="178"/>
      <c r="V269" s="178" t="s">
        <v>3302</v>
      </c>
      <c r="W269" s="107" t="str">
        <f>VLOOKUP(TRIM(X269),X10:Y80,2,FALSE)</f>
        <v>Georg</v>
      </c>
      <c r="X269" s="94" t="str">
        <f t="shared" si="8"/>
        <v>6.4</v>
      </c>
      <c r="Y269" s="78"/>
    </row>
    <row r="270" spans="1:25" ht="37.5" customHeight="1" x14ac:dyDescent="0.2">
      <c r="A270" s="165" t="s">
        <v>193</v>
      </c>
      <c r="B270" s="129"/>
      <c r="C270" s="41" t="s">
        <v>11</v>
      </c>
      <c r="D270" s="79" t="s">
        <v>368</v>
      </c>
      <c r="E270" s="76" t="s">
        <v>2391</v>
      </c>
      <c r="F270" s="42" t="s">
        <v>179</v>
      </c>
      <c r="G270" s="42" t="s">
        <v>56</v>
      </c>
      <c r="H270" s="42" t="s">
        <v>2954</v>
      </c>
      <c r="I270" s="177" t="s">
        <v>143</v>
      </c>
      <c r="J270" s="54"/>
      <c r="K270" s="44"/>
      <c r="L270" s="54"/>
      <c r="M270" s="44"/>
      <c r="N270" s="45"/>
      <c r="O270" s="188"/>
      <c r="P270" s="45"/>
      <c r="Q270" s="48" t="s">
        <v>3236</v>
      </c>
      <c r="R270" s="48" t="s">
        <v>3341</v>
      </c>
      <c r="S270" s="46" t="s">
        <v>8</v>
      </c>
      <c r="T270" s="166" t="s">
        <v>167</v>
      </c>
      <c r="U270" s="178"/>
      <c r="V270" s="178" t="s">
        <v>3302</v>
      </c>
      <c r="W270" s="107" t="str">
        <f>VLOOKUP(TRIM(X270),X10:Y80,2,FALSE)</f>
        <v>Georg</v>
      </c>
      <c r="X270" s="94" t="str">
        <f t="shared" si="8"/>
        <v>6.4</v>
      </c>
      <c r="Y270" s="78"/>
    </row>
    <row r="271" spans="1:25" ht="37.5" customHeight="1" x14ac:dyDescent="0.2">
      <c r="A271" s="165" t="s">
        <v>193</v>
      </c>
      <c r="B271" s="129"/>
      <c r="C271" s="41" t="s">
        <v>11</v>
      </c>
      <c r="D271" s="79" t="s">
        <v>368</v>
      </c>
      <c r="E271" s="76" t="s">
        <v>2392</v>
      </c>
      <c r="F271" s="42" t="s">
        <v>179</v>
      </c>
      <c r="G271" s="42" t="s">
        <v>56</v>
      </c>
      <c r="H271" s="42" t="s">
        <v>2955</v>
      </c>
      <c r="I271" s="177" t="s">
        <v>143</v>
      </c>
      <c r="J271" s="54"/>
      <c r="K271" s="44"/>
      <c r="L271" s="54"/>
      <c r="M271" s="44"/>
      <c r="N271" s="45"/>
      <c r="O271" s="188"/>
      <c r="P271" s="45"/>
      <c r="Q271" s="48" t="s">
        <v>3237</v>
      </c>
      <c r="R271" s="48" t="s">
        <v>3341</v>
      </c>
      <c r="S271" s="46" t="s">
        <v>8</v>
      </c>
      <c r="T271" s="166" t="s">
        <v>167</v>
      </c>
      <c r="U271" s="178"/>
      <c r="V271" s="178" t="s">
        <v>3302</v>
      </c>
      <c r="W271" s="107" t="str">
        <f>VLOOKUP(TRIM(X271),X10:Y80,2,FALSE)</f>
        <v>Georg</v>
      </c>
      <c r="X271" s="94" t="str">
        <f t="shared" si="8"/>
        <v>6.4</v>
      </c>
      <c r="Y271" s="78"/>
    </row>
    <row r="272" spans="1:25" ht="37.5" customHeight="1" x14ac:dyDescent="0.2">
      <c r="A272" s="165" t="s">
        <v>193</v>
      </c>
      <c r="B272" s="129"/>
      <c r="C272" s="41" t="s">
        <v>11</v>
      </c>
      <c r="D272" s="79" t="s">
        <v>368</v>
      </c>
      <c r="E272" s="76" t="s">
        <v>2393</v>
      </c>
      <c r="F272" s="42" t="s">
        <v>179</v>
      </c>
      <c r="G272" s="42" t="s">
        <v>56</v>
      </c>
      <c r="H272" s="42" t="s">
        <v>2956</v>
      </c>
      <c r="I272" s="177" t="s">
        <v>143</v>
      </c>
      <c r="J272" s="54"/>
      <c r="K272" s="44"/>
      <c r="L272" s="54"/>
      <c r="M272" s="44"/>
      <c r="N272" s="45"/>
      <c r="O272" s="188"/>
      <c r="P272" s="45"/>
      <c r="Q272" s="48" t="s">
        <v>3238</v>
      </c>
      <c r="R272" s="48" t="s">
        <v>3341</v>
      </c>
      <c r="S272" s="46" t="s">
        <v>8</v>
      </c>
      <c r="T272" s="166" t="s">
        <v>167</v>
      </c>
      <c r="U272" s="178"/>
      <c r="V272" s="178" t="s">
        <v>3302</v>
      </c>
      <c r="W272" s="107" t="str">
        <f>VLOOKUP(TRIM(X272),X10:Y80,2,FALSE)</f>
        <v>Georg</v>
      </c>
      <c r="X272" s="94" t="str">
        <f t="shared" si="8"/>
        <v>6.4</v>
      </c>
      <c r="Y272" s="78"/>
    </row>
    <row r="273" spans="1:25" ht="37.5" customHeight="1" x14ac:dyDescent="0.2">
      <c r="A273" s="165" t="s">
        <v>193</v>
      </c>
      <c r="B273" s="129"/>
      <c r="C273" s="41" t="s">
        <v>11</v>
      </c>
      <c r="D273" s="79" t="s">
        <v>368</v>
      </c>
      <c r="E273" s="76" t="s">
        <v>2394</v>
      </c>
      <c r="F273" s="42" t="s">
        <v>179</v>
      </c>
      <c r="G273" s="42" t="s">
        <v>56</v>
      </c>
      <c r="H273" s="42" t="s">
        <v>2957</v>
      </c>
      <c r="I273" s="177" t="s">
        <v>143</v>
      </c>
      <c r="J273" s="54"/>
      <c r="K273" s="44"/>
      <c r="L273" s="54"/>
      <c r="M273" s="44"/>
      <c r="N273" s="45"/>
      <c r="O273" s="188"/>
      <c r="P273" s="45"/>
      <c r="Q273" s="48" t="s">
        <v>3239</v>
      </c>
      <c r="R273" s="48" t="s">
        <v>3341</v>
      </c>
      <c r="S273" s="46" t="s">
        <v>8</v>
      </c>
      <c r="T273" s="166" t="s">
        <v>167</v>
      </c>
      <c r="U273" s="178"/>
      <c r="V273" s="178" t="s">
        <v>3302</v>
      </c>
      <c r="W273" s="107" t="str">
        <f>VLOOKUP(TRIM(X273),X10:Y80,2,FALSE)</f>
        <v>Georg</v>
      </c>
      <c r="X273" s="94" t="str">
        <f t="shared" si="8"/>
        <v>6.4</v>
      </c>
      <c r="Y273" s="78"/>
    </row>
    <row r="274" spans="1:25" ht="37.5" customHeight="1" x14ac:dyDescent="0.2">
      <c r="A274" s="165" t="s">
        <v>193</v>
      </c>
      <c r="B274" s="129"/>
      <c r="C274" s="41" t="s">
        <v>11</v>
      </c>
      <c r="D274" s="79" t="s">
        <v>368</v>
      </c>
      <c r="E274" s="76" t="s">
        <v>2395</v>
      </c>
      <c r="F274" s="42" t="s">
        <v>179</v>
      </c>
      <c r="G274" s="42" t="s">
        <v>56</v>
      </c>
      <c r="H274" s="42" t="s">
        <v>2958</v>
      </c>
      <c r="I274" s="177" t="s">
        <v>143</v>
      </c>
      <c r="J274" s="54"/>
      <c r="K274" s="44"/>
      <c r="L274" s="54"/>
      <c r="M274" s="44"/>
      <c r="N274" s="45"/>
      <c r="O274" s="188"/>
      <c r="P274" s="45"/>
      <c r="Q274" s="48" t="s">
        <v>3240</v>
      </c>
      <c r="R274" s="48" t="s">
        <v>3341</v>
      </c>
      <c r="S274" s="46" t="s">
        <v>8</v>
      </c>
      <c r="T274" s="166" t="s">
        <v>167</v>
      </c>
      <c r="U274" s="178"/>
      <c r="V274" s="178" t="s">
        <v>3302</v>
      </c>
      <c r="W274" s="107" t="str">
        <f>VLOOKUP(TRIM(X274),X10:Y80,2,FALSE)</f>
        <v>Georg</v>
      </c>
      <c r="X274" s="94" t="str">
        <f t="shared" ref="X274:X337" si="9">IF(ISNONTEXT(D274),"" &amp; D274 &amp;"",T(D274))</f>
        <v>6.4</v>
      </c>
      <c r="Y274" s="78"/>
    </row>
    <row r="275" spans="1:25" ht="37.5" customHeight="1" x14ac:dyDescent="0.2">
      <c r="A275" s="165" t="s">
        <v>193</v>
      </c>
      <c r="B275" s="129"/>
      <c r="C275" s="41" t="s">
        <v>11</v>
      </c>
      <c r="D275" s="79" t="s">
        <v>368</v>
      </c>
      <c r="E275" s="76" t="s">
        <v>2396</v>
      </c>
      <c r="F275" s="42" t="s">
        <v>179</v>
      </c>
      <c r="G275" s="42" t="s">
        <v>56</v>
      </c>
      <c r="H275" s="42" t="s">
        <v>2959</v>
      </c>
      <c r="I275" s="177" t="s">
        <v>143</v>
      </c>
      <c r="J275" s="54"/>
      <c r="K275" s="44"/>
      <c r="L275" s="54"/>
      <c r="M275" s="44"/>
      <c r="N275" s="45"/>
      <c r="O275" s="188"/>
      <c r="P275" s="45"/>
      <c r="Q275" s="48" t="s">
        <v>3241</v>
      </c>
      <c r="R275" s="48" t="s">
        <v>3341</v>
      </c>
      <c r="S275" s="46" t="s">
        <v>8</v>
      </c>
      <c r="T275" s="166" t="s">
        <v>167</v>
      </c>
      <c r="U275" s="178"/>
      <c r="V275" s="178" t="s">
        <v>3302</v>
      </c>
      <c r="W275" s="107" t="str">
        <f>VLOOKUP(TRIM(X275),X10:Y80,2,FALSE)</f>
        <v>Georg</v>
      </c>
      <c r="X275" s="94" t="str">
        <f t="shared" si="9"/>
        <v>6.4</v>
      </c>
      <c r="Y275" s="78"/>
    </row>
    <row r="276" spans="1:25" ht="37.5" customHeight="1" x14ac:dyDescent="0.2">
      <c r="A276" s="165" t="s">
        <v>193</v>
      </c>
      <c r="B276" s="129"/>
      <c r="C276" s="41" t="s">
        <v>11</v>
      </c>
      <c r="D276" s="79" t="s">
        <v>367</v>
      </c>
      <c r="E276" s="76" t="s">
        <v>2397</v>
      </c>
      <c r="F276" s="42" t="s">
        <v>180</v>
      </c>
      <c r="G276" s="42" t="s">
        <v>56</v>
      </c>
      <c r="H276" s="42" t="s">
        <v>2960</v>
      </c>
      <c r="I276" s="177" t="s">
        <v>143</v>
      </c>
      <c r="J276" s="54"/>
      <c r="K276" s="44"/>
      <c r="L276" s="54"/>
      <c r="M276" s="44"/>
      <c r="N276" s="45"/>
      <c r="O276" s="188"/>
      <c r="P276" s="45"/>
      <c r="Q276" s="48" t="s">
        <v>3242</v>
      </c>
      <c r="R276" s="48" t="s">
        <v>3341</v>
      </c>
      <c r="S276" s="46" t="s">
        <v>8</v>
      </c>
      <c r="T276" s="166" t="s">
        <v>167</v>
      </c>
      <c r="U276" s="178"/>
      <c r="V276" s="178" t="s">
        <v>3302</v>
      </c>
      <c r="W276" s="107" t="str">
        <f>VLOOKUP(TRIM(X276),X10:Y80,2,FALSE)</f>
        <v>Georg</v>
      </c>
      <c r="X276" s="94" t="str">
        <f t="shared" si="9"/>
        <v>6.3</v>
      </c>
      <c r="Y276" s="78"/>
    </row>
    <row r="277" spans="1:25" ht="37.5" customHeight="1" x14ac:dyDescent="0.2">
      <c r="A277" s="165" t="s">
        <v>193</v>
      </c>
      <c r="B277" s="129"/>
      <c r="C277" s="41" t="s">
        <v>11</v>
      </c>
      <c r="D277" s="79" t="s">
        <v>368</v>
      </c>
      <c r="E277" s="76" t="s">
        <v>2398</v>
      </c>
      <c r="F277" s="42" t="s">
        <v>179</v>
      </c>
      <c r="G277" s="42" t="s">
        <v>56</v>
      </c>
      <c r="H277" s="42" t="s">
        <v>2961</v>
      </c>
      <c r="I277" s="177" t="s">
        <v>143</v>
      </c>
      <c r="J277" s="54"/>
      <c r="K277" s="44"/>
      <c r="L277" s="54"/>
      <c r="M277" s="44"/>
      <c r="N277" s="45"/>
      <c r="O277" s="188"/>
      <c r="P277" s="45"/>
      <c r="Q277" s="48" t="s">
        <v>3243</v>
      </c>
      <c r="R277" s="48" t="s">
        <v>3341</v>
      </c>
      <c r="S277" s="46" t="s">
        <v>8</v>
      </c>
      <c r="T277" s="166" t="s">
        <v>167</v>
      </c>
      <c r="U277" s="178"/>
      <c r="V277" s="178" t="s">
        <v>3302</v>
      </c>
      <c r="W277" s="107" t="str">
        <f>VLOOKUP(TRIM(X277),X10:Y80,2,FALSE)</f>
        <v>Georg</v>
      </c>
      <c r="X277" s="94" t="str">
        <f t="shared" si="9"/>
        <v>6.4</v>
      </c>
      <c r="Y277" s="78"/>
    </row>
    <row r="278" spans="1:25" ht="37.5" customHeight="1" x14ac:dyDescent="0.2">
      <c r="A278" s="165" t="s">
        <v>193</v>
      </c>
      <c r="B278" s="129"/>
      <c r="C278" s="41" t="s">
        <v>11</v>
      </c>
      <c r="D278" s="79" t="s">
        <v>973</v>
      </c>
      <c r="E278" s="76" t="s">
        <v>2399</v>
      </c>
      <c r="F278" s="42" t="s">
        <v>183</v>
      </c>
      <c r="G278" s="42" t="s">
        <v>56</v>
      </c>
      <c r="H278" s="42" t="s">
        <v>2962</v>
      </c>
      <c r="I278" s="177" t="s">
        <v>143</v>
      </c>
      <c r="J278" s="54" t="s">
        <v>2963</v>
      </c>
      <c r="K278" s="44"/>
      <c r="L278" s="54"/>
      <c r="M278" s="44"/>
      <c r="N278" s="45" t="s">
        <v>176</v>
      </c>
      <c r="O278" s="188" t="s">
        <v>213</v>
      </c>
      <c r="P278" s="45" t="s">
        <v>2948</v>
      </c>
      <c r="Q278" s="48" t="s">
        <v>3244</v>
      </c>
      <c r="R278" s="48" t="s">
        <v>3341</v>
      </c>
      <c r="S278" s="46" t="s">
        <v>8</v>
      </c>
      <c r="T278" s="166" t="s">
        <v>167</v>
      </c>
      <c r="U278" s="178"/>
      <c r="V278" s="178" t="s">
        <v>3302</v>
      </c>
      <c r="W278" s="107" t="str">
        <f>VLOOKUP(TRIM(X278),X10:Y80,2,FALSE)</f>
        <v>Georg</v>
      </c>
      <c r="X278" s="94" t="str">
        <f t="shared" si="9"/>
        <v>6.10</v>
      </c>
      <c r="Y278" s="78"/>
    </row>
    <row r="279" spans="1:25" ht="37.5" customHeight="1" x14ac:dyDescent="0.2">
      <c r="A279" s="165" t="s">
        <v>193</v>
      </c>
      <c r="B279" s="129"/>
      <c r="C279" s="41" t="s">
        <v>11</v>
      </c>
      <c r="D279" s="79" t="s">
        <v>973</v>
      </c>
      <c r="E279" s="76" t="s">
        <v>2400</v>
      </c>
      <c r="F279" s="42" t="s">
        <v>183</v>
      </c>
      <c r="G279" s="42" t="s">
        <v>56</v>
      </c>
      <c r="H279" s="42" t="s">
        <v>2964</v>
      </c>
      <c r="I279" s="177" t="s">
        <v>143</v>
      </c>
      <c r="J279" s="54" t="s">
        <v>2965</v>
      </c>
      <c r="K279" s="44"/>
      <c r="L279" s="54"/>
      <c r="M279" s="44"/>
      <c r="N279" s="45" t="s">
        <v>177</v>
      </c>
      <c r="O279" s="188" t="s">
        <v>213</v>
      </c>
      <c r="P279" s="45" t="s">
        <v>251</v>
      </c>
      <c r="Q279" s="48" t="s">
        <v>3245</v>
      </c>
      <c r="R279" s="48" t="s">
        <v>3341</v>
      </c>
      <c r="S279" s="46" t="s">
        <v>8</v>
      </c>
      <c r="T279" s="166" t="s">
        <v>167</v>
      </c>
      <c r="U279" s="178"/>
      <c r="V279" s="178" t="s">
        <v>3302</v>
      </c>
      <c r="W279" s="107" t="str">
        <f>VLOOKUP(TRIM(X279),X10:Y80,2,FALSE)</f>
        <v>Georg</v>
      </c>
      <c r="X279" s="94" t="str">
        <f t="shared" si="9"/>
        <v>6.10</v>
      </c>
      <c r="Y279" s="78"/>
    </row>
    <row r="280" spans="1:25" ht="37.5" customHeight="1" x14ac:dyDescent="0.2">
      <c r="A280" s="165" t="s">
        <v>193</v>
      </c>
      <c r="B280" s="129"/>
      <c r="C280" s="41" t="s">
        <v>11</v>
      </c>
      <c r="D280" s="79" t="s">
        <v>972</v>
      </c>
      <c r="E280" s="76" t="s">
        <v>2401</v>
      </c>
      <c r="F280" s="42" t="s">
        <v>182</v>
      </c>
      <c r="G280" s="42" t="s">
        <v>26</v>
      </c>
      <c r="H280" s="42" t="s">
        <v>2966</v>
      </c>
      <c r="I280" s="177" t="s">
        <v>143</v>
      </c>
      <c r="J280" s="54" t="s">
        <v>2967</v>
      </c>
      <c r="K280" s="44"/>
      <c r="L280" s="54"/>
      <c r="M280" s="44"/>
      <c r="N280" s="45" t="s">
        <v>176</v>
      </c>
      <c r="O280" s="188" t="s">
        <v>213</v>
      </c>
      <c r="P280" s="45" t="s">
        <v>2968</v>
      </c>
      <c r="Q280" s="48" t="s">
        <v>3246</v>
      </c>
      <c r="R280" s="48" t="s">
        <v>3368</v>
      </c>
      <c r="S280" s="46" t="s">
        <v>31</v>
      </c>
      <c r="T280" s="166" t="s">
        <v>167</v>
      </c>
      <c r="U280" s="178"/>
      <c r="V280" s="178" t="s">
        <v>3301</v>
      </c>
      <c r="W280" s="107" t="str">
        <f>VLOOKUP(TRIM(X280),X10:Y80,2,FALSE)</f>
        <v>Georg</v>
      </c>
      <c r="X280" s="94" t="str">
        <f t="shared" si="9"/>
        <v>6.9</v>
      </c>
      <c r="Y280" s="78"/>
    </row>
    <row r="281" spans="1:25" ht="37.5" customHeight="1" x14ac:dyDescent="0.2">
      <c r="A281" s="165" t="s">
        <v>193</v>
      </c>
      <c r="B281" s="129"/>
      <c r="C281" s="41" t="s">
        <v>11</v>
      </c>
      <c r="D281" s="79" t="s">
        <v>366</v>
      </c>
      <c r="E281" s="76" t="s">
        <v>2402</v>
      </c>
      <c r="F281" s="42" t="s">
        <v>2766</v>
      </c>
      <c r="G281" s="42" t="s">
        <v>56</v>
      </c>
      <c r="H281" s="42" t="s">
        <v>2969</v>
      </c>
      <c r="I281" s="177" t="s">
        <v>143</v>
      </c>
      <c r="J281" s="54"/>
      <c r="K281" s="44"/>
      <c r="L281" s="54"/>
      <c r="M281" s="44"/>
      <c r="N281" s="45"/>
      <c r="O281" s="188"/>
      <c r="P281" s="45" t="s">
        <v>2970</v>
      </c>
      <c r="Q281" s="48" t="s">
        <v>3247</v>
      </c>
      <c r="R281" s="48" t="s">
        <v>3340</v>
      </c>
      <c r="S281" s="46" t="s">
        <v>74</v>
      </c>
      <c r="T281" s="166" t="s">
        <v>167</v>
      </c>
      <c r="U281" s="178"/>
      <c r="V281" s="178" t="s">
        <v>3303</v>
      </c>
      <c r="W281" s="107" t="str">
        <f>VLOOKUP(TRIM(X281),X10:Y80,2,FALSE)</f>
        <v>Georg</v>
      </c>
      <c r="X281" s="94" t="str">
        <f t="shared" si="9"/>
        <v>6.2</v>
      </c>
      <c r="Y281" s="78"/>
    </row>
    <row r="282" spans="1:25" ht="37.5" customHeight="1" x14ac:dyDescent="0.2">
      <c r="A282" s="165" t="s">
        <v>193</v>
      </c>
      <c r="B282" s="129"/>
      <c r="C282" s="41" t="s">
        <v>11</v>
      </c>
      <c r="D282" s="79" t="s">
        <v>366</v>
      </c>
      <c r="E282" s="76" t="s">
        <v>2403</v>
      </c>
      <c r="F282" s="42" t="s">
        <v>2766</v>
      </c>
      <c r="G282" s="42" t="s">
        <v>56</v>
      </c>
      <c r="H282" s="42" t="s">
        <v>2971</v>
      </c>
      <c r="I282" s="177" t="s">
        <v>143</v>
      </c>
      <c r="J282" s="54"/>
      <c r="K282" s="44"/>
      <c r="L282" s="54"/>
      <c r="M282" s="44"/>
      <c r="N282" s="45"/>
      <c r="O282" s="188"/>
      <c r="P282" s="45" t="s">
        <v>1408</v>
      </c>
      <c r="Q282" s="48" t="s">
        <v>3248</v>
      </c>
      <c r="R282" s="48" t="s">
        <v>3340</v>
      </c>
      <c r="S282" s="46" t="s">
        <v>74</v>
      </c>
      <c r="T282" s="166" t="s">
        <v>167</v>
      </c>
      <c r="U282" s="178"/>
      <c r="V282" s="178" t="s">
        <v>3303</v>
      </c>
      <c r="W282" s="107" t="str">
        <f>VLOOKUP(TRIM(X282),X10:Y80,2,FALSE)</f>
        <v>Georg</v>
      </c>
      <c r="X282" s="94" t="str">
        <f t="shared" si="9"/>
        <v>6.2</v>
      </c>
      <c r="Y282" s="78"/>
    </row>
    <row r="283" spans="1:25" ht="37.5" customHeight="1" x14ac:dyDescent="0.2">
      <c r="A283" s="165" t="s">
        <v>193</v>
      </c>
      <c r="B283" s="129"/>
      <c r="C283" s="41" t="s">
        <v>11</v>
      </c>
      <c r="D283" s="79" t="s">
        <v>366</v>
      </c>
      <c r="E283" s="76" t="s">
        <v>2404</v>
      </c>
      <c r="F283" s="42" t="s">
        <v>2766</v>
      </c>
      <c r="G283" s="42" t="s">
        <v>56</v>
      </c>
      <c r="H283" s="42" t="s">
        <v>2972</v>
      </c>
      <c r="I283" s="177" t="s">
        <v>143</v>
      </c>
      <c r="J283" s="54"/>
      <c r="K283" s="44"/>
      <c r="L283" s="54"/>
      <c r="M283" s="44"/>
      <c r="N283" s="45"/>
      <c r="O283" s="188"/>
      <c r="P283" s="45" t="s">
        <v>2882</v>
      </c>
      <c r="Q283" s="48" t="s">
        <v>3249</v>
      </c>
      <c r="R283" s="48" t="s">
        <v>3340</v>
      </c>
      <c r="S283" s="46" t="s">
        <v>74</v>
      </c>
      <c r="T283" s="166" t="s">
        <v>167</v>
      </c>
      <c r="U283" s="178"/>
      <c r="V283" s="178" t="s">
        <v>3303</v>
      </c>
      <c r="W283" s="107" t="str">
        <f>VLOOKUP(TRIM(X283),X10:Y80,2,FALSE)</f>
        <v>Georg</v>
      </c>
      <c r="X283" s="94" t="str">
        <f t="shared" si="9"/>
        <v>6.2</v>
      </c>
      <c r="Y283" s="78"/>
    </row>
    <row r="284" spans="1:25" ht="37.5" customHeight="1" x14ac:dyDescent="0.2">
      <c r="A284" s="165" t="s">
        <v>193</v>
      </c>
      <c r="B284" s="129"/>
      <c r="C284" s="41" t="s">
        <v>11</v>
      </c>
      <c r="D284" s="79" t="s">
        <v>366</v>
      </c>
      <c r="E284" s="76" t="s">
        <v>2405</v>
      </c>
      <c r="F284" s="42" t="s">
        <v>2766</v>
      </c>
      <c r="G284" s="42" t="s">
        <v>56</v>
      </c>
      <c r="H284" s="42" t="s">
        <v>2973</v>
      </c>
      <c r="I284" s="177" t="s">
        <v>143</v>
      </c>
      <c r="J284" s="54"/>
      <c r="K284" s="44"/>
      <c r="L284" s="54"/>
      <c r="M284" s="44"/>
      <c r="N284" s="45"/>
      <c r="O284" s="188"/>
      <c r="P284" s="45" t="s">
        <v>2717</v>
      </c>
      <c r="Q284" s="48" t="s">
        <v>3250</v>
      </c>
      <c r="R284" s="48" t="s">
        <v>3340</v>
      </c>
      <c r="S284" s="46" t="s">
        <v>74</v>
      </c>
      <c r="T284" s="166" t="s">
        <v>167</v>
      </c>
      <c r="U284" s="178"/>
      <c r="V284" s="178" t="s">
        <v>3303</v>
      </c>
      <c r="W284" s="107" t="str">
        <f>VLOOKUP(TRIM(X284),X10:Y80,2,FALSE)</f>
        <v>Georg</v>
      </c>
      <c r="X284" s="94" t="str">
        <f t="shared" si="9"/>
        <v>6.2</v>
      </c>
      <c r="Y284" s="78"/>
    </row>
    <row r="285" spans="1:25" ht="37.5" customHeight="1" x14ac:dyDescent="0.2">
      <c r="A285" s="165" t="s">
        <v>193</v>
      </c>
      <c r="B285" s="129"/>
      <c r="C285" s="41" t="s">
        <v>11</v>
      </c>
      <c r="D285" s="79" t="s">
        <v>366</v>
      </c>
      <c r="E285" s="76" t="s">
        <v>2406</v>
      </c>
      <c r="F285" s="42" t="s">
        <v>2766</v>
      </c>
      <c r="G285" s="42" t="s">
        <v>56</v>
      </c>
      <c r="H285" s="42" t="s">
        <v>2974</v>
      </c>
      <c r="I285" s="177" t="s">
        <v>143</v>
      </c>
      <c r="J285" s="54"/>
      <c r="K285" s="44"/>
      <c r="L285" s="54"/>
      <c r="M285" s="44"/>
      <c r="N285" s="45"/>
      <c r="O285" s="188"/>
      <c r="P285" s="45" t="s">
        <v>2975</v>
      </c>
      <c r="Q285" s="48" t="s">
        <v>3251</v>
      </c>
      <c r="R285" s="48" t="s">
        <v>3340</v>
      </c>
      <c r="S285" s="46" t="s">
        <v>74</v>
      </c>
      <c r="T285" s="166" t="s">
        <v>167</v>
      </c>
      <c r="U285" s="178"/>
      <c r="V285" s="178" t="s">
        <v>3303</v>
      </c>
      <c r="W285" s="107" t="str">
        <f>VLOOKUP(TRIM(X285),X10:Y80,2,FALSE)</f>
        <v>Georg</v>
      </c>
      <c r="X285" s="94" t="str">
        <f t="shared" si="9"/>
        <v>6.2</v>
      </c>
      <c r="Y285" s="78"/>
    </row>
    <row r="286" spans="1:25" ht="37.5" customHeight="1" x14ac:dyDescent="0.2">
      <c r="A286" s="165" t="s">
        <v>193</v>
      </c>
      <c r="B286" s="129"/>
      <c r="C286" s="41" t="s">
        <v>11</v>
      </c>
      <c r="D286" s="79" t="s">
        <v>366</v>
      </c>
      <c r="E286" s="76" t="s">
        <v>2407</v>
      </c>
      <c r="F286" s="42" t="s">
        <v>2766</v>
      </c>
      <c r="G286" s="42" t="s">
        <v>56</v>
      </c>
      <c r="H286" s="42" t="s">
        <v>2976</v>
      </c>
      <c r="I286" s="177" t="s">
        <v>143</v>
      </c>
      <c r="J286" s="54"/>
      <c r="K286" s="44"/>
      <c r="L286" s="54"/>
      <c r="M286" s="44"/>
      <c r="N286" s="45"/>
      <c r="O286" s="188"/>
      <c r="P286" s="45" t="s">
        <v>251</v>
      </c>
      <c r="Q286" s="48" t="s">
        <v>3252</v>
      </c>
      <c r="R286" s="48" t="s">
        <v>3340</v>
      </c>
      <c r="S286" s="46" t="s">
        <v>74</v>
      </c>
      <c r="T286" s="166" t="s">
        <v>167</v>
      </c>
      <c r="U286" s="178"/>
      <c r="V286" s="178" t="s">
        <v>3303</v>
      </c>
      <c r="W286" s="107" t="str">
        <f>VLOOKUP(TRIM(X286),X10:Y80,2,FALSE)</f>
        <v>Georg</v>
      </c>
      <c r="X286" s="94" t="str">
        <f t="shared" si="9"/>
        <v>6.2</v>
      </c>
      <c r="Y286" s="78"/>
    </row>
    <row r="287" spans="1:25" ht="37.5" customHeight="1" x14ac:dyDescent="0.2">
      <c r="A287" s="165" t="s">
        <v>193</v>
      </c>
      <c r="B287" s="129"/>
      <c r="C287" s="41" t="s">
        <v>11</v>
      </c>
      <c r="D287" s="79" t="s">
        <v>366</v>
      </c>
      <c r="E287" s="76" t="s">
        <v>2408</v>
      </c>
      <c r="F287" s="42" t="s">
        <v>2766</v>
      </c>
      <c r="G287" s="42" t="s">
        <v>56</v>
      </c>
      <c r="H287" s="42" t="s">
        <v>2977</v>
      </c>
      <c r="I287" s="177" t="s">
        <v>143</v>
      </c>
      <c r="J287" s="54"/>
      <c r="K287" s="44"/>
      <c r="L287" s="54"/>
      <c r="M287" s="44"/>
      <c r="N287" s="45"/>
      <c r="O287" s="188"/>
      <c r="P287" s="45" t="s">
        <v>1399</v>
      </c>
      <c r="Q287" s="48" t="s">
        <v>3253</v>
      </c>
      <c r="R287" s="48" t="s">
        <v>3340</v>
      </c>
      <c r="S287" s="46" t="s">
        <v>74</v>
      </c>
      <c r="T287" s="166" t="s">
        <v>167</v>
      </c>
      <c r="U287" s="178"/>
      <c r="V287" s="178" t="s">
        <v>3303</v>
      </c>
      <c r="W287" s="107" t="str">
        <f>VLOOKUP(TRIM(X287),X10:Y80,2,FALSE)</f>
        <v>Georg</v>
      </c>
      <c r="X287" s="94" t="str">
        <f t="shared" si="9"/>
        <v>6.2</v>
      </c>
      <c r="Y287" s="78"/>
    </row>
    <row r="288" spans="1:25" ht="37.5" customHeight="1" x14ac:dyDescent="0.2">
      <c r="A288" s="165" t="s">
        <v>193</v>
      </c>
      <c r="B288" s="129"/>
      <c r="C288" s="41" t="s">
        <v>11</v>
      </c>
      <c r="D288" s="79" t="s">
        <v>366</v>
      </c>
      <c r="E288" s="76" t="s">
        <v>2409</v>
      </c>
      <c r="F288" s="42" t="s">
        <v>2766</v>
      </c>
      <c r="G288" s="42" t="s">
        <v>56</v>
      </c>
      <c r="H288" s="42" t="s">
        <v>2978</v>
      </c>
      <c r="I288" s="177" t="s">
        <v>143</v>
      </c>
      <c r="J288" s="54"/>
      <c r="K288" s="44"/>
      <c r="L288" s="54"/>
      <c r="M288" s="44"/>
      <c r="N288" s="45"/>
      <c r="O288" s="188"/>
      <c r="P288" s="45" t="s">
        <v>1393</v>
      </c>
      <c r="Q288" s="48" t="s">
        <v>3254</v>
      </c>
      <c r="R288" s="48" t="s">
        <v>3340</v>
      </c>
      <c r="S288" s="46" t="s">
        <v>74</v>
      </c>
      <c r="T288" s="166" t="s">
        <v>167</v>
      </c>
      <c r="U288" s="178"/>
      <c r="V288" s="178" t="s">
        <v>3303</v>
      </c>
      <c r="W288" s="107" t="str">
        <f>VLOOKUP(TRIM(X288),X10:Y80,2,FALSE)</f>
        <v>Georg</v>
      </c>
      <c r="X288" s="94" t="str">
        <f t="shared" si="9"/>
        <v>6.2</v>
      </c>
      <c r="Y288" s="78"/>
    </row>
    <row r="289" spans="1:25" ht="37.5" customHeight="1" x14ac:dyDescent="0.2">
      <c r="A289" s="165" t="s">
        <v>193</v>
      </c>
      <c r="B289" s="129"/>
      <c r="C289" s="41" t="s">
        <v>11</v>
      </c>
      <c r="D289" s="79" t="s">
        <v>366</v>
      </c>
      <c r="E289" s="76" t="s">
        <v>2410</v>
      </c>
      <c r="F289" s="42" t="s">
        <v>2766</v>
      </c>
      <c r="G289" s="42" t="s">
        <v>56</v>
      </c>
      <c r="H289" s="42" t="s">
        <v>2979</v>
      </c>
      <c r="I289" s="177" t="s">
        <v>143</v>
      </c>
      <c r="J289" s="54"/>
      <c r="K289" s="44"/>
      <c r="L289" s="54"/>
      <c r="M289" s="44"/>
      <c r="N289" s="45"/>
      <c r="O289" s="188"/>
      <c r="P289" s="45" t="s">
        <v>1389</v>
      </c>
      <c r="Q289" s="48" t="s">
        <v>3255</v>
      </c>
      <c r="R289" s="48" t="s">
        <v>3340</v>
      </c>
      <c r="S289" s="46" t="s">
        <v>74</v>
      </c>
      <c r="T289" s="166" t="s">
        <v>167</v>
      </c>
      <c r="U289" s="178"/>
      <c r="V289" s="178" t="s">
        <v>3303</v>
      </c>
      <c r="W289" s="107" t="str">
        <f>VLOOKUP(TRIM(X289),X10:Y80,2,FALSE)</f>
        <v>Georg</v>
      </c>
      <c r="X289" s="94" t="str">
        <f t="shared" si="9"/>
        <v>6.2</v>
      </c>
      <c r="Y289" s="78"/>
    </row>
    <row r="290" spans="1:25" ht="37.5" customHeight="1" x14ac:dyDescent="0.2">
      <c r="A290" s="165" t="s">
        <v>193</v>
      </c>
      <c r="B290" s="129"/>
      <c r="C290" s="41" t="s">
        <v>11</v>
      </c>
      <c r="D290" s="79" t="s">
        <v>366</v>
      </c>
      <c r="E290" s="76" t="s">
        <v>2411</v>
      </c>
      <c r="F290" s="42" t="s">
        <v>2766</v>
      </c>
      <c r="G290" s="42" t="s">
        <v>56</v>
      </c>
      <c r="H290" s="42" t="s">
        <v>2980</v>
      </c>
      <c r="I290" s="177" t="s">
        <v>143</v>
      </c>
      <c r="J290" s="54"/>
      <c r="K290" s="44"/>
      <c r="L290" s="54"/>
      <c r="M290" s="44"/>
      <c r="N290" s="45"/>
      <c r="O290" s="188"/>
      <c r="P290" s="45" t="s">
        <v>253</v>
      </c>
      <c r="Q290" s="48" t="s">
        <v>3256</v>
      </c>
      <c r="R290" s="48" t="s">
        <v>3340</v>
      </c>
      <c r="S290" s="46" t="s">
        <v>74</v>
      </c>
      <c r="T290" s="166" t="s">
        <v>167</v>
      </c>
      <c r="U290" s="178"/>
      <c r="V290" s="178" t="s">
        <v>3303</v>
      </c>
      <c r="W290" s="107" t="str">
        <f>VLOOKUP(TRIM(X290),X10:Y80,2,FALSE)</f>
        <v>Georg</v>
      </c>
      <c r="X290" s="94" t="str">
        <f t="shared" si="9"/>
        <v>6.2</v>
      </c>
      <c r="Y290" s="78"/>
    </row>
    <row r="291" spans="1:25" ht="37.5" customHeight="1" x14ac:dyDescent="0.2">
      <c r="A291" s="165" t="s">
        <v>193</v>
      </c>
      <c r="B291" s="129"/>
      <c r="C291" s="41" t="s">
        <v>11</v>
      </c>
      <c r="D291" s="79" t="s">
        <v>366</v>
      </c>
      <c r="E291" s="76" t="s">
        <v>2412</v>
      </c>
      <c r="F291" s="42" t="s">
        <v>2766</v>
      </c>
      <c r="G291" s="42" t="s">
        <v>56</v>
      </c>
      <c r="H291" s="42" t="s">
        <v>2981</v>
      </c>
      <c r="I291" s="177" t="s">
        <v>143</v>
      </c>
      <c r="J291" s="54"/>
      <c r="K291" s="44"/>
      <c r="L291" s="54"/>
      <c r="M291" s="44"/>
      <c r="N291" s="45"/>
      <c r="O291" s="188"/>
      <c r="P291" s="45" t="s">
        <v>505</v>
      </c>
      <c r="Q291" s="48" t="s">
        <v>3257</v>
      </c>
      <c r="R291" s="48" t="s">
        <v>3340</v>
      </c>
      <c r="S291" s="46" t="s">
        <v>74</v>
      </c>
      <c r="T291" s="166" t="s">
        <v>167</v>
      </c>
      <c r="U291" s="178"/>
      <c r="V291" s="178" t="s">
        <v>3303</v>
      </c>
      <c r="W291" s="107" t="str">
        <f>VLOOKUP(TRIM(X291),X10:Y80,2,FALSE)</f>
        <v>Georg</v>
      </c>
      <c r="X291" s="94" t="str">
        <f t="shared" si="9"/>
        <v>6.2</v>
      </c>
      <c r="Y291" s="78"/>
    </row>
    <row r="292" spans="1:25" ht="37.5" customHeight="1" x14ac:dyDescent="0.2">
      <c r="A292" s="165" t="s">
        <v>193</v>
      </c>
      <c r="B292" s="129"/>
      <c r="C292" s="41" t="s">
        <v>11</v>
      </c>
      <c r="D292" s="79" t="s">
        <v>366</v>
      </c>
      <c r="E292" s="76" t="s">
        <v>2413</v>
      </c>
      <c r="F292" s="42" t="s">
        <v>2766</v>
      </c>
      <c r="G292" s="42" t="s">
        <v>56</v>
      </c>
      <c r="H292" s="42" t="s">
        <v>2982</v>
      </c>
      <c r="I292" s="177" t="s">
        <v>143</v>
      </c>
      <c r="J292" s="54"/>
      <c r="K292" s="44"/>
      <c r="L292" s="54"/>
      <c r="M292" s="44"/>
      <c r="N292" s="45"/>
      <c r="O292" s="188"/>
      <c r="P292" s="45" t="s">
        <v>1397</v>
      </c>
      <c r="Q292" s="48" t="s">
        <v>3258</v>
      </c>
      <c r="R292" s="48" t="s">
        <v>3340</v>
      </c>
      <c r="S292" s="46" t="s">
        <v>74</v>
      </c>
      <c r="T292" s="166" t="s">
        <v>167</v>
      </c>
      <c r="U292" s="178"/>
      <c r="V292" s="178" t="s">
        <v>3303</v>
      </c>
      <c r="W292" s="107" t="str">
        <f>VLOOKUP(TRIM(X292),X10:Y80,2,FALSE)</f>
        <v>Georg</v>
      </c>
      <c r="X292" s="94" t="str">
        <f t="shared" si="9"/>
        <v>6.2</v>
      </c>
      <c r="Y292" s="78"/>
    </row>
    <row r="293" spans="1:25" ht="37.5" customHeight="1" x14ac:dyDescent="0.2">
      <c r="A293" s="165" t="s">
        <v>193</v>
      </c>
      <c r="B293" s="129"/>
      <c r="C293" s="41" t="s">
        <v>11</v>
      </c>
      <c r="D293" s="79" t="s">
        <v>366</v>
      </c>
      <c r="E293" s="76" t="s">
        <v>2414</v>
      </c>
      <c r="F293" s="42" t="s">
        <v>2766</v>
      </c>
      <c r="G293" s="42" t="s">
        <v>56</v>
      </c>
      <c r="H293" s="42" t="s">
        <v>2983</v>
      </c>
      <c r="I293" s="177" t="s">
        <v>143</v>
      </c>
      <c r="J293" s="54"/>
      <c r="K293" s="44"/>
      <c r="L293" s="54"/>
      <c r="M293" s="44"/>
      <c r="N293" s="45"/>
      <c r="O293" s="188"/>
      <c r="P293" s="45" t="s">
        <v>317</v>
      </c>
      <c r="Q293" s="48" t="s">
        <v>3259</v>
      </c>
      <c r="R293" s="48" t="s">
        <v>3340</v>
      </c>
      <c r="S293" s="46" t="s">
        <v>74</v>
      </c>
      <c r="T293" s="166" t="s">
        <v>167</v>
      </c>
      <c r="U293" s="178"/>
      <c r="V293" s="178" t="s">
        <v>3303</v>
      </c>
      <c r="W293" s="107" t="str">
        <f>VLOOKUP(TRIM(X293),X10:Y80,2,FALSE)</f>
        <v>Georg</v>
      </c>
      <c r="X293" s="94" t="str">
        <f t="shared" si="9"/>
        <v>6.2</v>
      </c>
      <c r="Y293" s="78"/>
    </row>
    <row r="294" spans="1:25" ht="37.5" customHeight="1" x14ac:dyDescent="0.2">
      <c r="A294" s="165" t="s">
        <v>193</v>
      </c>
      <c r="B294" s="129"/>
      <c r="C294" s="41" t="s">
        <v>11</v>
      </c>
      <c r="D294" s="79" t="s">
        <v>366</v>
      </c>
      <c r="E294" s="76" t="s">
        <v>2415</v>
      </c>
      <c r="F294" s="42" t="s">
        <v>2766</v>
      </c>
      <c r="G294" s="42" t="s">
        <v>56</v>
      </c>
      <c r="H294" s="42" t="s">
        <v>2984</v>
      </c>
      <c r="I294" s="177" t="s">
        <v>143</v>
      </c>
      <c r="J294" s="54"/>
      <c r="K294" s="44"/>
      <c r="L294" s="54"/>
      <c r="M294" s="44"/>
      <c r="N294" s="45"/>
      <c r="O294" s="188"/>
      <c r="P294" s="45" t="s">
        <v>255</v>
      </c>
      <c r="Q294" s="48" t="s">
        <v>3260</v>
      </c>
      <c r="R294" s="48" t="s">
        <v>3340</v>
      </c>
      <c r="S294" s="46" t="s">
        <v>74</v>
      </c>
      <c r="T294" s="166" t="s">
        <v>167</v>
      </c>
      <c r="U294" s="178"/>
      <c r="V294" s="178" t="s">
        <v>3303</v>
      </c>
      <c r="W294" s="107" t="str">
        <f>VLOOKUP(TRIM(X294),X10:Y80,2,FALSE)</f>
        <v>Georg</v>
      </c>
      <c r="X294" s="94" t="str">
        <f t="shared" si="9"/>
        <v>6.2</v>
      </c>
      <c r="Y294" s="78"/>
    </row>
    <row r="295" spans="1:25" ht="37.5" customHeight="1" x14ac:dyDescent="0.2">
      <c r="A295" s="165" t="s">
        <v>193</v>
      </c>
      <c r="B295" s="129"/>
      <c r="C295" s="41" t="s">
        <v>11</v>
      </c>
      <c r="D295" s="79" t="s">
        <v>366</v>
      </c>
      <c r="E295" s="76" t="s">
        <v>2416</v>
      </c>
      <c r="F295" s="42" t="s">
        <v>2766</v>
      </c>
      <c r="G295" s="42" t="s">
        <v>56</v>
      </c>
      <c r="H295" s="42" t="s">
        <v>2985</v>
      </c>
      <c r="I295" s="177" t="s">
        <v>143</v>
      </c>
      <c r="J295" s="54"/>
      <c r="K295" s="44"/>
      <c r="L295" s="54"/>
      <c r="M295" s="44"/>
      <c r="N295" s="45"/>
      <c r="O295" s="188"/>
      <c r="P295" s="45" t="s">
        <v>2945</v>
      </c>
      <c r="Q295" s="48" t="s">
        <v>3261</v>
      </c>
      <c r="R295" s="48" t="s">
        <v>3340</v>
      </c>
      <c r="S295" s="46" t="s">
        <v>74</v>
      </c>
      <c r="T295" s="166" t="s">
        <v>167</v>
      </c>
      <c r="U295" s="178"/>
      <c r="V295" s="178" t="s">
        <v>3303</v>
      </c>
      <c r="W295" s="107" t="str">
        <f>VLOOKUP(TRIM(X295),X10:Y80,2,FALSE)</f>
        <v>Georg</v>
      </c>
      <c r="X295" s="94" t="str">
        <f t="shared" si="9"/>
        <v>6.2</v>
      </c>
      <c r="Y295" s="78"/>
    </row>
    <row r="296" spans="1:25" ht="37.5" customHeight="1" x14ac:dyDescent="0.2">
      <c r="A296" s="165" t="s">
        <v>193</v>
      </c>
      <c r="B296" s="129"/>
      <c r="C296" s="41" t="s">
        <v>11</v>
      </c>
      <c r="D296" s="79" t="s">
        <v>386</v>
      </c>
      <c r="E296" s="76" t="s">
        <v>2417</v>
      </c>
      <c r="F296" s="42" t="s">
        <v>205</v>
      </c>
      <c r="G296" s="42" t="s">
        <v>207</v>
      </c>
      <c r="H296" s="42" t="s">
        <v>2986</v>
      </c>
      <c r="I296" s="177" t="s">
        <v>2987</v>
      </c>
      <c r="J296" s="54"/>
      <c r="K296" s="44"/>
      <c r="L296" s="54"/>
      <c r="M296" s="44"/>
      <c r="N296" s="45"/>
      <c r="O296" s="188" t="s">
        <v>213</v>
      </c>
      <c r="P296" s="45" t="s">
        <v>2988</v>
      </c>
      <c r="Q296" s="48" t="s">
        <v>3262</v>
      </c>
      <c r="R296" s="48" t="s">
        <v>3339</v>
      </c>
      <c r="S296" s="46" t="s">
        <v>74</v>
      </c>
      <c r="T296" s="166" t="s">
        <v>1071</v>
      </c>
      <c r="U296" s="178"/>
      <c r="V296" s="178" t="s">
        <v>3305</v>
      </c>
      <c r="W296" s="107" t="str">
        <f>VLOOKUP(TRIM(X296),X10:Y80,2,FALSE)</f>
        <v>Georg</v>
      </c>
      <c r="X296" s="94" t="str">
        <f t="shared" si="9"/>
        <v>19.3</v>
      </c>
      <c r="Y296" s="78"/>
    </row>
    <row r="297" spans="1:25" ht="37.5" customHeight="1" x14ac:dyDescent="0.2">
      <c r="A297" s="165" t="s">
        <v>193</v>
      </c>
      <c r="B297" s="129"/>
      <c r="C297" s="41" t="s">
        <v>11</v>
      </c>
      <c r="D297" s="79" t="s">
        <v>369</v>
      </c>
      <c r="E297" s="76" t="s">
        <v>2418</v>
      </c>
      <c r="F297" s="42" t="s">
        <v>25</v>
      </c>
      <c r="G297" s="42" t="s">
        <v>56</v>
      </c>
      <c r="H297" s="42" t="s">
        <v>2989</v>
      </c>
      <c r="I297" s="177" t="s">
        <v>2990</v>
      </c>
      <c r="J297" s="54"/>
      <c r="K297" s="44"/>
      <c r="L297" s="54"/>
      <c r="M297" s="44"/>
      <c r="N297" s="45"/>
      <c r="O297" s="188" t="s">
        <v>252</v>
      </c>
      <c r="P297" s="45"/>
      <c r="Q297" s="48" t="s">
        <v>2991</v>
      </c>
      <c r="R297" s="48" t="s">
        <v>3424</v>
      </c>
      <c r="S297" s="46" t="s">
        <v>31</v>
      </c>
      <c r="T297" s="166" t="s">
        <v>2992</v>
      </c>
      <c r="U297" s="178"/>
      <c r="V297" s="178"/>
      <c r="W297" s="107" t="str">
        <f>VLOOKUP(TRIM(X297),X10:Y80,2,FALSE)</f>
        <v>Georg</v>
      </c>
      <c r="X297" s="94" t="str">
        <f t="shared" si="9"/>
        <v>6.5</v>
      </c>
      <c r="Y297" s="78"/>
    </row>
    <row r="298" spans="1:25" ht="37.5" customHeight="1" x14ac:dyDescent="0.2">
      <c r="A298" s="165" t="s">
        <v>193</v>
      </c>
      <c r="B298" s="129"/>
      <c r="C298" s="41" t="s">
        <v>11</v>
      </c>
      <c r="D298" s="79" t="s">
        <v>386</v>
      </c>
      <c r="E298" s="76" t="s">
        <v>2419</v>
      </c>
      <c r="F298" s="42" t="s">
        <v>205</v>
      </c>
      <c r="G298" s="42" t="s">
        <v>207</v>
      </c>
      <c r="H298" s="42" t="s">
        <v>2993</v>
      </c>
      <c r="I298" s="177" t="s">
        <v>463</v>
      </c>
      <c r="J298" s="54"/>
      <c r="K298" s="44"/>
      <c r="L298" s="54"/>
      <c r="M298" s="44"/>
      <c r="N298" s="45"/>
      <c r="O298" s="188"/>
      <c r="P298" s="45" t="s">
        <v>2994</v>
      </c>
      <c r="Q298" s="48" t="s">
        <v>3263</v>
      </c>
      <c r="R298" s="48" t="s">
        <v>3400</v>
      </c>
      <c r="S298" s="46" t="s">
        <v>243</v>
      </c>
      <c r="T298" s="166" t="s">
        <v>1071</v>
      </c>
      <c r="U298" s="178"/>
      <c r="V298" s="178" t="s">
        <v>3305</v>
      </c>
      <c r="W298" s="107" t="str">
        <f>VLOOKUP(TRIM(X298),X10:Y80,2,FALSE)</f>
        <v>Georg</v>
      </c>
      <c r="X298" s="94" t="str">
        <f t="shared" si="9"/>
        <v>19.3</v>
      </c>
      <c r="Y298" s="78"/>
    </row>
    <row r="299" spans="1:25" ht="37.5" customHeight="1" x14ac:dyDescent="0.2">
      <c r="A299" s="165" t="s">
        <v>193</v>
      </c>
      <c r="B299" s="129"/>
      <c r="C299" s="41" t="s">
        <v>11</v>
      </c>
      <c r="D299" s="79" t="s">
        <v>360</v>
      </c>
      <c r="E299" s="76" t="s">
        <v>2420</v>
      </c>
      <c r="F299" s="42" t="s">
        <v>37</v>
      </c>
      <c r="G299" s="42" t="s">
        <v>26</v>
      </c>
      <c r="H299" s="42" t="s">
        <v>440</v>
      </c>
      <c r="I299" s="177" t="s">
        <v>1790</v>
      </c>
      <c r="J299" s="54"/>
      <c r="K299" s="44"/>
      <c r="L299" s="54"/>
      <c r="M299" s="44"/>
      <c r="N299" s="45"/>
      <c r="O299" s="188"/>
      <c r="P299" s="45"/>
      <c r="Q299" s="48" t="s">
        <v>3264</v>
      </c>
      <c r="R299" s="48" t="s">
        <v>3368</v>
      </c>
      <c r="S299" s="46" t="s">
        <v>31</v>
      </c>
      <c r="T299" s="166" t="s">
        <v>204</v>
      </c>
      <c r="U299" s="178"/>
      <c r="V299" s="178" t="s">
        <v>3301</v>
      </c>
      <c r="W299" s="107" t="str">
        <f>VLOOKUP(TRIM(X299),X10:Y80,2,FALSE)</f>
        <v>Georg</v>
      </c>
      <c r="X299" s="94" t="str">
        <f t="shared" si="9"/>
        <v>4.5</v>
      </c>
      <c r="Y299" s="78"/>
    </row>
    <row r="300" spans="1:25" ht="37.5" customHeight="1" x14ac:dyDescent="0.2">
      <c r="A300" s="165" t="s">
        <v>193</v>
      </c>
      <c r="B300" s="129"/>
      <c r="C300" s="41" t="s">
        <v>11</v>
      </c>
      <c r="D300" s="79" t="s">
        <v>368</v>
      </c>
      <c r="E300" s="76" t="s">
        <v>2421</v>
      </c>
      <c r="F300" s="42" t="s">
        <v>25</v>
      </c>
      <c r="G300" s="42" t="s">
        <v>432</v>
      </c>
      <c r="H300" s="42" t="s">
        <v>2995</v>
      </c>
      <c r="I300" s="177" t="s">
        <v>2996</v>
      </c>
      <c r="J300" s="54"/>
      <c r="K300" s="44"/>
      <c r="L300" s="54"/>
      <c r="M300" s="44"/>
      <c r="N300" s="45"/>
      <c r="O300" s="188"/>
      <c r="P300" s="45"/>
      <c r="Q300" s="48" t="s">
        <v>2997</v>
      </c>
      <c r="R300" s="48" t="s">
        <v>3426</v>
      </c>
      <c r="S300" s="46" t="s">
        <v>31</v>
      </c>
      <c r="T300" s="166" t="s">
        <v>2998</v>
      </c>
      <c r="U300" s="178"/>
      <c r="V300" s="178"/>
      <c r="W300" s="107" t="str">
        <f>VLOOKUP(TRIM(X300),X10:Y80,2,FALSE)</f>
        <v>Georg</v>
      </c>
      <c r="X300" s="94" t="str">
        <f t="shared" si="9"/>
        <v>6.4</v>
      </c>
      <c r="Y300" s="78"/>
    </row>
    <row r="301" spans="1:25" ht="37.5" customHeight="1" x14ac:dyDescent="0.2">
      <c r="A301" s="165" t="s">
        <v>193</v>
      </c>
      <c r="B301" s="129"/>
      <c r="C301" s="41" t="s">
        <v>11</v>
      </c>
      <c r="D301" s="79" t="s">
        <v>368</v>
      </c>
      <c r="E301" s="76" t="s">
        <v>2422</v>
      </c>
      <c r="F301" s="42" t="s">
        <v>179</v>
      </c>
      <c r="G301" s="42" t="s">
        <v>26</v>
      </c>
      <c r="H301" s="42" t="s">
        <v>2999</v>
      </c>
      <c r="I301" s="177" t="s">
        <v>2996</v>
      </c>
      <c r="J301" s="54"/>
      <c r="K301" s="44"/>
      <c r="L301" s="54"/>
      <c r="M301" s="44"/>
      <c r="N301" s="45"/>
      <c r="O301" s="188"/>
      <c r="P301" s="45"/>
      <c r="Q301" s="48" t="s">
        <v>3000</v>
      </c>
      <c r="R301" s="48" t="s">
        <v>3377</v>
      </c>
      <c r="S301" s="46" t="s">
        <v>31</v>
      </c>
      <c r="T301" s="166" t="s">
        <v>2998</v>
      </c>
      <c r="U301" s="178"/>
      <c r="V301" s="178"/>
      <c r="W301" s="107" t="str">
        <f>VLOOKUP(TRIM(X301),X10:Y80,2,FALSE)</f>
        <v>Georg</v>
      </c>
      <c r="X301" s="94" t="str">
        <f t="shared" si="9"/>
        <v>6.4</v>
      </c>
      <c r="Y301" s="78"/>
    </row>
    <row r="302" spans="1:25" ht="37.5" customHeight="1" x14ac:dyDescent="0.2">
      <c r="A302" s="165" t="s">
        <v>193</v>
      </c>
      <c r="B302" s="129"/>
      <c r="C302" s="41" t="s">
        <v>11</v>
      </c>
      <c r="D302" s="79" t="s">
        <v>369</v>
      </c>
      <c r="E302" s="76" t="s">
        <v>2423</v>
      </c>
      <c r="F302" s="42" t="s">
        <v>25</v>
      </c>
      <c r="G302" s="42" t="s">
        <v>35</v>
      </c>
      <c r="H302" s="42" t="s">
        <v>3001</v>
      </c>
      <c r="I302" s="177" t="s">
        <v>3002</v>
      </c>
      <c r="J302" s="54"/>
      <c r="K302" s="44"/>
      <c r="L302" s="54"/>
      <c r="M302" s="44"/>
      <c r="N302" s="45"/>
      <c r="O302" s="188"/>
      <c r="P302" s="45"/>
      <c r="Q302" s="48" t="s">
        <v>3003</v>
      </c>
      <c r="R302" s="48" t="s">
        <v>3415</v>
      </c>
      <c r="S302" s="46" t="s">
        <v>31</v>
      </c>
      <c r="T302" s="166" t="s">
        <v>1085</v>
      </c>
      <c r="U302" s="178"/>
      <c r="V302" s="178"/>
      <c r="W302" s="107" t="str">
        <f>VLOOKUP(TRIM(X302),X10:Y80,2,FALSE)</f>
        <v>Georg</v>
      </c>
      <c r="X302" s="94" t="str">
        <f t="shared" si="9"/>
        <v>6.5</v>
      </c>
      <c r="Y302" s="78"/>
    </row>
    <row r="303" spans="1:25" ht="37.5" customHeight="1" x14ac:dyDescent="0.2">
      <c r="A303" s="165" t="s">
        <v>193</v>
      </c>
      <c r="B303" s="129"/>
      <c r="C303" s="41" t="s">
        <v>11</v>
      </c>
      <c r="D303" s="79" t="s">
        <v>127</v>
      </c>
      <c r="E303" s="76" t="s">
        <v>2424</v>
      </c>
      <c r="F303" s="42" t="s">
        <v>75</v>
      </c>
      <c r="G303" s="42" t="s">
        <v>26</v>
      </c>
      <c r="H303" s="42" t="s">
        <v>3004</v>
      </c>
      <c r="I303" s="177" t="s">
        <v>3005</v>
      </c>
      <c r="J303" s="54"/>
      <c r="K303" s="44"/>
      <c r="L303" s="54"/>
      <c r="M303" s="44"/>
      <c r="N303" s="45"/>
      <c r="O303" s="188"/>
      <c r="P303" s="45"/>
      <c r="Q303" s="48" t="s">
        <v>3004</v>
      </c>
      <c r="R303" s="48" t="s">
        <v>3415</v>
      </c>
      <c r="S303" s="46" t="s">
        <v>31</v>
      </c>
      <c r="T303" s="166" t="s">
        <v>166</v>
      </c>
      <c r="U303" s="178"/>
      <c r="V303" s="178"/>
      <c r="W303" s="107" t="str">
        <f>VLOOKUP(TRIM(X303),X10:Y80,2,FALSE)</f>
        <v>Georg</v>
      </c>
      <c r="X303" s="94" t="str">
        <f t="shared" si="9"/>
        <v>7.1</v>
      </c>
      <c r="Y303" s="78"/>
    </row>
    <row r="304" spans="1:25" ht="37.5" customHeight="1" x14ac:dyDescent="0.2">
      <c r="A304" s="165" t="s">
        <v>193</v>
      </c>
      <c r="B304" s="129"/>
      <c r="C304" s="41" t="s">
        <v>11</v>
      </c>
      <c r="D304" s="79" t="s">
        <v>374</v>
      </c>
      <c r="E304" s="76" t="s">
        <v>2425</v>
      </c>
      <c r="F304" s="42" t="s">
        <v>181</v>
      </c>
      <c r="G304" s="42" t="s">
        <v>56</v>
      </c>
      <c r="H304" s="42" t="s">
        <v>3006</v>
      </c>
      <c r="I304" s="177" t="s">
        <v>124</v>
      </c>
      <c r="J304" s="54"/>
      <c r="K304" s="44"/>
      <c r="L304" s="54"/>
      <c r="M304" s="44"/>
      <c r="N304" s="45"/>
      <c r="O304" s="188"/>
      <c r="P304" s="45" t="s">
        <v>3007</v>
      </c>
      <c r="Q304" s="48" t="s">
        <v>3185</v>
      </c>
      <c r="R304" s="48" t="s">
        <v>3338</v>
      </c>
      <c r="S304" s="46" t="s">
        <v>8</v>
      </c>
      <c r="T304" s="166" t="s">
        <v>167</v>
      </c>
      <c r="U304" s="178"/>
      <c r="V304" s="178" t="s">
        <v>3304</v>
      </c>
      <c r="W304" s="107" t="str">
        <f>VLOOKUP(TRIM(X304),X10:Y80,2,FALSE)</f>
        <v>Georg</v>
      </c>
      <c r="X304" s="94" t="str">
        <f t="shared" si="9"/>
        <v>16.3</v>
      </c>
      <c r="Y304" s="78"/>
    </row>
    <row r="305" spans="1:25" ht="37.5" customHeight="1" x14ac:dyDescent="0.2">
      <c r="A305" s="165" t="s">
        <v>193</v>
      </c>
      <c r="B305" s="129"/>
      <c r="C305" s="41" t="s">
        <v>11</v>
      </c>
      <c r="D305" s="79" t="s">
        <v>386</v>
      </c>
      <c r="E305" s="76" t="s">
        <v>2426</v>
      </c>
      <c r="F305" s="42" t="s">
        <v>205</v>
      </c>
      <c r="G305" s="42" t="s">
        <v>207</v>
      </c>
      <c r="H305" s="42" t="s">
        <v>3015</v>
      </c>
      <c r="I305" s="177" t="s">
        <v>3016</v>
      </c>
      <c r="J305" s="54"/>
      <c r="K305" s="44"/>
      <c r="L305" s="54"/>
      <c r="M305" s="44"/>
      <c r="N305" s="45"/>
      <c r="O305" s="188"/>
      <c r="P305" s="45" t="s">
        <v>3017</v>
      </c>
      <c r="Q305" s="48" t="s">
        <v>3015</v>
      </c>
      <c r="R305" s="48" t="s">
        <v>3339</v>
      </c>
      <c r="S305" s="46" t="s">
        <v>74</v>
      </c>
      <c r="T305" s="166" t="s">
        <v>3018</v>
      </c>
      <c r="U305" s="178"/>
      <c r="V305" s="178" t="s">
        <v>3305</v>
      </c>
      <c r="W305" s="107" t="str">
        <f>VLOOKUP(TRIM(X305),X10:Y80,2,FALSE)</f>
        <v>Georg</v>
      </c>
      <c r="X305" s="94" t="str">
        <f t="shared" si="9"/>
        <v>19.3</v>
      </c>
      <c r="Y305" s="78"/>
    </row>
    <row r="306" spans="1:25" ht="37.5" customHeight="1" x14ac:dyDescent="0.2">
      <c r="A306" s="165" t="s">
        <v>193</v>
      </c>
      <c r="B306" s="129"/>
      <c r="C306" s="41" t="s">
        <v>11</v>
      </c>
      <c r="D306" s="79" t="s">
        <v>127</v>
      </c>
      <c r="E306" s="76" t="s">
        <v>2427</v>
      </c>
      <c r="F306" s="42" t="s">
        <v>192</v>
      </c>
      <c r="G306" s="42" t="s">
        <v>56</v>
      </c>
      <c r="H306" s="42" t="s">
        <v>3010</v>
      </c>
      <c r="I306" s="177" t="s">
        <v>3009</v>
      </c>
      <c r="J306" s="54"/>
      <c r="K306" s="44"/>
      <c r="L306" s="54"/>
      <c r="M306" s="44"/>
      <c r="N306" s="45"/>
      <c r="O306" s="188"/>
      <c r="P306" s="45"/>
      <c r="Q306" s="48" t="s">
        <v>3013</v>
      </c>
      <c r="R306" s="48" t="s">
        <v>3352</v>
      </c>
      <c r="S306" s="46" t="s">
        <v>8</v>
      </c>
      <c r="T306" s="166" t="s">
        <v>169</v>
      </c>
      <c r="U306" s="178"/>
      <c r="V306" s="178"/>
      <c r="W306" s="107" t="str">
        <f>VLOOKUP(TRIM(X306),X10:Y80,2,FALSE)</f>
        <v>Georg</v>
      </c>
      <c r="X306" s="94" t="str">
        <f t="shared" si="9"/>
        <v>7.1</v>
      </c>
      <c r="Y306" s="78"/>
    </row>
    <row r="307" spans="1:25" ht="37.5" customHeight="1" x14ac:dyDescent="0.2">
      <c r="A307" s="165" t="s">
        <v>193</v>
      </c>
      <c r="B307" s="129"/>
      <c r="C307" s="41" t="s">
        <v>11</v>
      </c>
      <c r="D307" s="79" t="s">
        <v>127</v>
      </c>
      <c r="E307" s="76" t="s">
        <v>2428</v>
      </c>
      <c r="F307" s="42" t="s">
        <v>192</v>
      </c>
      <c r="G307" s="42" t="s">
        <v>56</v>
      </c>
      <c r="H307" s="42" t="s">
        <v>3012</v>
      </c>
      <c r="I307" s="177" t="s">
        <v>3011</v>
      </c>
      <c r="J307" s="54"/>
      <c r="K307" s="44"/>
      <c r="L307" s="54"/>
      <c r="M307" s="44"/>
      <c r="N307" s="45"/>
      <c r="O307" s="188"/>
      <c r="P307" s="45"/>
      <c r="Q307" s="48" t="s">
        <v>3014</v>
      </c>
      <c r="R307" s="48" t="s">
        <v>3396</v>
      </c>
      <c r="S307" s="46" t="s">
        <v>243</v>
      </c>
      <c r="T307" s="166" t="s">
        <v>169</v>
      </c>
      <c r="U307" s="178"/>
      <c r="V307" s="178"/>
      <c r="W307" s="107" t="str">
        <f>VLOOKUP(TRIM(X307),X10:Y80,2,FALSE)</f>
        <v>Georg</v>
      </c>
      <c r="X307" s="94" t="str">
        <f t="shared" si="9"/>
        <v>7.1</v>
      </c>
      <c r="Y307" s="78"/>
    </row>
    <row r="308" spans="1:25" ht="37.5" customHeight="1" x14ac:dyDescent="0.2">
      <c r="A308" s="165" t="s">
        <v>193</v>
      </c>
      <c r="B308" s="129"/>
      <c r="C308" s="41" t="s">
        <v>11</v>
      </c>
      <c r="D308" s="79" t="s">
        <v>134</v>
      </c>
      <c r="E308" s="76" t="s">
        <v>2429</v>
      </c>
      <c r="F308" s="42" t="s">
        <v>181</v>
      </c>
      <c r="G308" s="42" t="s">
        <v>56</v>
      </c>
      <c r="H308" s="42" t="s">
        <v>3026</v>
      </c>
      <c r="I308" s="177" t="s">
        <v>143</v>
      </c>
      <c r="J308" s="54"/>
      <c r="K308" s="44"/>
      <c r="L308" s="54"/>
      <c r="M308" s="44"/>
      <c r="N308" s="45"/>
      <c r="O308" s="188"/>
      <c r="P308" s="45" t="s">
        <v>502</v>
      </c>
      <c r="Q308" s="48" t="s">
        <v>3186</v>
      </c>
      <c r="R308" s="48" t="s">
        <v>3338</v>
      </c>
      <c r="S308" s="46" t="s">
        <v>8</v>
      </c>
      <c r="T308" s="166" t="s">
        <v>167</v>
      </c>
      <c r="U308" s="178"/>
      <c r="V308" s="178" t="s">
        <v>3304</v>
      </c>
      <c r="W308" s="107" t="str">
        <f>VLOOKUP(TRIM(X308),X10:Y80,2,FALSE)</f>
        <v>Georg</v>
      </c>
      <c r="X308" s="94" t="str">
        <f t="shared" si="9"/>
        <v>15</v>
      </c>
      <c r="Y308" s="78"/>
    </row>
    <row r="309" spans="1:25" ht="37.5" customHeight="1" x14ac:dyDescent="0.2">
      <c r="A309" s="165" t="s">
        <v>193</v>
      </c>
      <c r="B309" s="129"/>
      <c r="C309" s="41" t="s">
        <v>11</v>
      </c>
      <c r="D309" s="79" t="s">
        <v>386</v>
      </c>
      <c r="E309" s="76" t="s">
        <v>2430</v>
      </c>
      <c r="F309" s="42" t="s">
        <v>205</v>
      </c>
      <c r="G309" s="42" t="s">
        <v>207</v>
      </c>
      <c r="H309" s="42" t="s">
        <v>3027</v>
      </c>
      <c r="I309" s="177" t="s">
        <v>286</v>
      </c>
      <c r="J309" s="54" t="s">
        <v>497</v>
      </c>
      <c r="K309" s="44"/>
      <c r="L309" s="54"/>
      <c r="M309" s="44"/>
      <c r="N309" s="45" t="s">
        <v>454</v>
      </c>
      <c r="O309" s="188" t="s">
        <v>213</v>
      </c>
      <c r="P309" s="45" t="s">
        <v>251</v>
      </c>
      <c r="Q309" s="48" t="s">
        <v>3028</v>
      </c>
      <c r="R309" s="48" t="s">
        <v>3339</v>
      </c>
      <c r="S309" s="46" t="s">
        <v>74</v>
      </c>
      <c r="T309" s="166" t="s">
        <v>3029</v>
      </c>
      <c r="U309" s="178"/>
      <c r="V309" s="178" t="s">
        <v>3305</v>
      </c>
      <c r="W309" s="107" t="str">
        <f>VLOOKUP(TRIM(X309),X10:Y80,2,FALSE)</f>
        <v>Georg</v>
      </c>
      <c r="X309" s="94" t="str">
        <f t="shared" si="9"/>
        <v>19.3</v>
      </c>
      <c r="Y309" s="78"/>
    </row>
    <row r="310" spans="1:25" ht="37.5" customHeight="1" x14ac:dyDescent="0.2">
      <c r="A310" s="165" t="s">
        <v>193</v>
      </c>
      <c r="B310" s="129"/>
      <c r="C310" s="41" t="s">
        <v>11</v>
      </c>
      <c r="D310" s="79" t="s">
        <v>376</v>
      </c>
      <c r="E310" s="76" t="s">
        <v>2431</v>
      </c>
      <c r="F310" s="42" t="s">
        <v>57</v>
      </c>
      <c r="G310" s="42" t="s">
        <v>56</v>
      </c>
      <c r="H310" s="42" t="s">
        <v>3030</v>
      </c>
      <c r="I310" s="177" t="s">
        <v>3031</v>
      </c>
      <c r="J310" s="54" t="s">
        <v>3032</v>
      </c>
      <c r="K310" s="44">
        <v>41</v>
      </c>
      <c r="L310" s="54" t="s">
        <v>4</v>
      </c>
      <c r="M310" s="44" t="s">
        <v>2760</v>
      </c>
      <c r="N310" s="45" t="s">
        <v>459</v>
      </c>
      <c r="O310" s="188" t="s">
        <v>213</v>
      </c>
      <c r="P310" s="45" t="s">
        <v>1374</v>
      </c>
      <c r="Q310" s="48" t="s">
        <v>3112</v>
      </c>
      <c r="R310" s="48" t="s">
        <v>3353</v>
      </c>
      <c r="S310" s="46" t="s">
        <v>8</v>
      </c>
      <c r="T310" s="166" t="s">
        <v>3033</v>
      </c>
      <c r="U310" s="178"/>
      <c r="V310" s="178"/>
      <c r="W310" s="107" t="str">
        <f>VLOOKUP(TRIM(X310),X10:Y80,2,FALSE)</f>
        <v>Georg</v>
      </c>
      <c r="X310" s="94" t="str">
        <f t="shared" si="9"/>
        <v>16.5</v>
      </c>
      <c r="Y310" s="78"/>
    </row>
    <row r="311" spans="1:25" ht="37.5" customHeight="1" x14ac:dyDescent="0.2">
      <c r="A311" s="165" t="s">
        <v>193</v>
      </c>
      <c r="B311" s="129"/>
      <c r="C311" s="41" t="s">
        <v>11</v>
      </c>
      <c r="D311" s="79" t="s">
        <v>376</v>
      </c>
      <c r="E311" s="76" t="s">
        <v>2432</v>
      </c>
      <c r="F311" s="42" t="s">
        <v>57</v>
      </c>
      <c r="G311" s="42" t="s">
        <v>56</v>
      </c>
      <c r="H311" s="42" t="s">
        <v>3034</v>
      </c>
      <c r="I311" s="177" t="s">
        <v>3035</v>
      </c>
      <c r="J311" s="54" t="s">
        <v>3032</v>
      </c>
      <c r="K311" s="44">
        <v>43</v>
      </c>
      <c r="L311" s="54" t="s">
        <v>6</v>
      </c>
      <c r="M311" s="44" t="s">
        <v>5</v>
      </c>
      <c r="N311" s="45" t="s">
        <v>459</v>
      </c>
      <c r="O311" s="188" t="s">
        <v>213</v>
      </c>
      <c r="P311" s="45" t="s">
        <v>3036</v>
      </c>
      <c r="Q311" s="48" t="s">
        <v>3113</v>
      </c>
      <c r="R311" s="48" t="s">
        <v>3354</v>
      </c>
      <c r="S311" s="46" t="s">
        <v>8</v>
      </c>
      <c r="T311" s="166" t="s">
        <v>3033</v>
      </c>
      <c r="U311" s="178"/>
      <c r="V311" s="178"/>
      <c r="W311" s="107" t="str">
        <f>VLOOKUP(TRIM(X311),X10:Y80,2,FALSE)</f>
        <v>Georg</v>
      </c>
      <c r="X311" s="94" t="str">
        <f t="shared" si="9"/>
        <v>16.5</v>
      </c>
      <c r="Y311" s="78"/>
    </row>
    <row r="312" spans="1:25" ht="37.5" customHeight="1" x14ac:dyDescent="0.2">
      <c r="A312" s="165" t="s">
        <v>193</v>
      </c>
      <c r="B312" s="129"/>
      <c r="C312" s="41" t="s">
        <v>11</v>
      </c>
      <c r="D312" s="79" t="s">
        <v>376</v>
      </c>
      <c r="E312" s="76" t="s">
        <v>2433</v>
      </c>
      <c r="F312" s="42" t="s">
        <v>57</v>
      </c>
      <c r="G312" s="42" t="s">
        <v>56</v>
      </c>
      <c r="H312" s="42" t="s">
        <v>3037</v>
      </c>
      <c r="I312" s="177" t="s">
        <v>3035</v>
      </c>
      <c r="J312" s="54" t="s">
        <v>3038</v>
      </c>
      <c r="K312" s="44">
        <v>103</v>
      </c>
      <c r="L312" s="54" t="s">
        <v>4</v>
      </c>
      <c r="M312" s="44" t="s">
        <v>5</v>
      </c>
      <c r="N312" s="45" t="s">
        <v>459</v>
      </c>
      <c r="O312" s="188" t="s">
        <v>213</v>
      </c>
      <c r="P312" s="45" t="s">
        <v>3036</v>
      </c>
      <c r="Q312" s="48" t="s">
        <v>3114</v>
      </c>
      <c r="R312" s="48" t="s">
        <v>3355</v>
      </c>
      <c r="S312" s="46" t="s">
        <v>8</v>
      </c>
      <c r="T312" s="166" t="s">
        <v>3033</v>
      </c>
      <c r="U312" s="178"/>
      <c r="V312" s="178"/>
      <c r="W312" s="107" t="str">
        <f>VLOOKUP(TRIM(X312),X10:Y80,2,FALSE)</f>
        <v>Georg</v>
      </c>
      <c r="X312" s="94" t="str">
        <f t="shared" si="9"/>
        <v>16.5</v>
      </c>
      <c r="Y312" s="78"/>
    </row>
    <row r="313" spans="1:25" ht="37.5" customHeight="1" x14ac:dyDescent="0.2">
      <c r="A313" s="165" t="s">
        <v>193</v>
      </c>
      <c r="B313" s="129"/>
      <c r="C313" s="41" t="s">
        <v>11</v>
      </c>
      <c r="D313" s="79" t="s">
        <v>376</v>
      </c>
      <c r="E313" s="76" t="s">
        <v>2434</v>
      </c>
      <c r="F313" s="42" t="s">
        <v>57</v>
      </c>
      <c r="G313" s="42" t="s">
        <v>56</v>
      </c>
      <c r="H313" s="42" t="s">
        <v>3039</v>
      </c>
      <c r="I313" s="177" t="s">
        <v>3040</v>
      </c>
      <c r="J313" s="54" t="s">
        <v>3041</v>
      </c>
      <c r="K313" s="44">
        <v>253</v>
      </c>
      <c r="L313" s="54" t="s">
        <v>4</v>
      </c>
      <c r="M313" s="44" t="s">
        <v>2760</v>
      </c>
      <c r="N313" s="45" t="s">
        <v>1716</v>
      </c>
      <c r="O313" s="188" t="s">
        <v>213</v>
      </c>
      <c r="P313" s="45" t="s">
        <v>317</v>
      </c>
      <c r="Q313" s="48" t="s">
        <v>3115</v>
      </c>
      <c r="R313" s="48" t="s">
        <v>3356</v>
      </c>
      <c r="S313" s="46" t="s">
        <v>8</v>
      </c>
      <c r="T313" s="166" t="s">
        <v>3033</v>
      </c>
      <c r="U313" s="178"/>
      <c r="V313" s="178"/>
      <c r="W313" s="107" t="str">
        <f>VLOOKUP(TRIM(X313),X10:Y80,2,FALSE)</f>
        <v>Georg</v>
      </c>
      <c r="X313" s="94" t="str">
        <f t="shared" si="9"/>
        <v>16.5</v>
      </c>
      <c r="Y313" s="78"/>
    </row>
    <row r="314" spans="1:25" ht="37.5" customHeight="1" x14ac:dyDescent="0.2">
      <c r="A314" s="165" t="s">
        <v>193</v>
      </c>
      <c r="B314" s="129"/>
      <c r="C314" s="41" t="s">
        <v>11</v>
      </c>
      <c r="D314" s="79" t="s">
        <v>376</v>
      </c>
      <c r="E314" s="76" t="s">
        <v>2435</v>
      </c>
      <c r="F314" s="42" t="s">
        <v>57</v>
      </c>
      <c r="G314" s="42" t="s">
        <v>56</v>
      </c>
      <c r="H314" s="42" t="s">
        <v>3042</v>
      </c>
      <c r="I314" s="177" t="s">
        <v>3043</v>
      </c>
      <c r="J314" s="54" t="s">
        <v>3041</v>
      </c>
      <c r="K314" s="44">
        <v>245</v>
      </c>
      <c r="L314" s="54" t="s">
        <v>4</v>
      </c>
      <c r="M314" s="44" t="s">
        <v>2760</v>
      </c>
      <c r="N314" s="45" t="s">
        <v>1716</v>
      </c>
      <c r="O314" s="188" t="s">
        <v>213</v>
      </c>
      <c r="P314" s="45" t="s">
        <v>317</v>
      </c>
      <c r="Q314" s="48" t="s">
        <v>3116</v>
      </c>
      <c r="R314" s="48" t="s">
        <v>3357</v>
      </c>
      <c r="S314" s="46" t="s">
        <v>8</v>
      </c>
      <c r="T314" s="166" t="s">
        <v>3033</v>
      </c>
      <c r="U314" s="178"/>
      <c r="V314" s="178"/>
      <c r="W314" s="107" t="str">
        <f>VLOOKUP(TRIM(X314),X10:Y80,2,FALSE)</f>
        <v>Georg</v>
      </c>
      <c r="X314" s="94" t="str">
        <f t="shared" si="9"/>
        <v>16.5</v>
      </c>
      <c r="Y314" s="78"/>
    </row>
    <row r="315" spans="1:25" ht="37.5" customHeight="1" x14ac:dyDescent="0.2">
      <c r="A315" s="165" t="s">
        <v>193</v>
      </c>
      <c r="B315" s="129"/>
      <c r="C315" s="41" t="s">
        <v>11</v>
      </c>
      <c r="D315" s="79" t="s">
        <v>376</v>
      </c>
      <c r="E315" s="76" t="s">
        <v>2436</v>
      </c>
      <c r="F315" s="42" t="s">
        <v>57</v>
      </c>
      <c r="G315" s="42" t="s">
        <v>56</v>
      </c>
      <c r="H315" s="42" t="s">
        <v>3044</v>
      </c>
      <c r="I315" s="177" t="s">
        <v>3045</v>
      </c>
      <c r="J315" s="54" t="s">
        <v>3041</v>
      </c>
      <c r="K315" s="44">
        <v>248</v>
      </c>
      <c r="L315" s="54" t="s">
        <v>6</v>
      </c>
      <c r="M315" s="44" t="s">
        <v>5</v>
      </c>
      <c r="N315" s="45" t="s">
        <v>1716</v>
      </c>
      <c r="O315" s="188" t="s">
        <v>213</v>
      </c>
      <c r="P315" s="45" t="s">
        <v>1106</v>
      </c>
      <c r="Q315" s="48" t="s">
        <v>3117</v>
      </c>
      <c r="R315" s="48" t="s">
        <v>3358</v>
      </c>
      <c r="S315" s="46" t="s">
        <v>8</v>
      </c>
      <c r="T315" s="166" t="s">
        <v>3033</v>
      </c>
      <c r="U315" s="178"/>
      <c r="V315" s="178"/>
      <c r="W315" s="107" t="str">
        <f>VLOOKUP(TRIM(X315),X10:Y80,2,FALSE)</f>
        <v>Georg</v>
      </c>
      <c r="X315" s="94" t="str">
        <f t="shared" si="9"/>
        <v>16.5</v>
      </c>
      <c r="Y315" s="78"/>
    </row>
    <row r="316" spans="1:25" ht="37.5" customHeight="1" x14ac:dyDescent="0.2">
      <c r="A316" s="165" t="s">
        <v>193</v>
      </c>
      <c r="B316" s="129"/>
      <c r="C316" s="41" t="s">
        <v>11</v>
      </c>
      <c r="D316" s="79" t="s">
        <v>376</v>
      </c>
      <c r="E316" s="76" t="s">
        <v>2437</v>
      </c>
      <c r="F316" s="42" t="s">
        <v>57</v>
      </c>
      <c r="G316" s="42" t="s">
        <v>56</v>
      </c>
      <c r="H316" s="42" t="s">
        <v>3046</v>
      </c>
      <c r="I316" s="177" t="s">
        <v>3035</v>
      </c>
      <c r="J316" s="54" t="s">
        <v>3041</v>
      </c>
      <c r="K316" s="44">
        <v>255</v>
      </c>
      <c r="L316" s="54" t="s">
        <v>6</v>
      </c>
      <c r="M316" s="44" t="s">
        <v>5</v>
      </c>
      <c r="N316" s="45" t="s">
        <v>1716</v>
      </c>
      <c r="O316" s="188" t="s">
        <v>213</v>
      </c>
      <c r="P316" s="45" t="s">
        <v>3036</v>
      </c>
      <c r="Q316" s="48" t="s">
        <v>3118</v>
      </c>
      <c r="R316" s="48" t="s">
        <v>3359</v>
      </c>
      <c r="S316" s="46" t="s">
        <v>8</v>
      </c>
      <c r="T316" s="166" t="s">
        <v>3033</v>
      </c>
      <c r="U316" s="178"/>
      <c r="V316" s="178"/>
      <c r="W316" s="107" t="str">
        <f>VLOOKUP(TRIM(X316),X10:Y80,2,FALSE)</f>
        <v>Georg</v>
      </c>
      <c r="X316" s="94" t="str">
        <f t="shared" si="9"/>
        <v>16.5</v>
      </c>
      <c r="Y316" s="78"/>
    </row>
    <row r="317" spans="1:25" ht="37.5" customHeight="1" x14ac:dyDescent="0.2">
      <c r="A317" s="165"/>
      <c r="B317" s="129"/>
      <c r="C317" s="41" t="s">
        <v>55</v>
      </c>
      <c r="D317" s="79" t="s">
        <v>64</v>
      </c>
      <c r="E317" s="76" t="s">
        <v>2438</v>
      </c>
      <c r="F317" s="42" t="s">
        <v>183</v>
      </c>
      <c r="G317" s="71" t="s">
        <v>26</v>
      </c>
      <c r="H317" s="71" t="s">
        <v>3047</v>
      </c>
      <c r="I317" s="72" t="s">
        <v>1790</v>
      </c>
      <c r="J317" s="73" t="s">
        <v>3048</v>
      </c>
      <c r="K317" s="150"/>
      <c r="L317" s="73"/>
      <c r="M317" s="150"/>
      <c r="N317" s="73" t="s">
        <v>176</v>
      </c>
      <c r="O317" s="191" t="s">
        <v>213</v>
      </c>
      <c r="P317" s="73" t="s">
        <v>1135</v>
      </c>
      <c r="Q317" s="65" t="s">
        <v>3080</v>
      </c>
      <c r="R317" s="65" t="s">
        <v>3</v>
      </c>
      <c r="S317" s="70"/>
      <c r="T317" s="166" t="s">
        <v>3049</v>
      </c>
      <c r="U317" s="178"/>
      <c r="V317" s="178"/>
      <c r="W317" s="107" t="str">
        <f>VLOOKUP(TRIM(X317),X10:Y80,2,FALSE)</f>
        <v>Withdrawn</v>
      </c>
      <c r="X317" s="94" t="str">
        <f t="shared" si="9"/>
        <v>99</v>
      </c>
      <c r="Y317" s="78"/>
    </row>
    <row r="318" spans="1:25" ht="37.5" customHeight="1" x14ac:dyDescent="0.2">
      <c r="A318" s="165" t="s">
        <v>193</v>
      </c>
      <c r="B318" s="129"/>
      <c r="C318" s="41" t="s">
        <v>11</v>
      </c>
      <c r="D318" s="79" t="s">
        <v>972</v>
      </c>
      <c r="E318" s="76" t="s">
        <v>2439</v>
      </c>
      <c r="F318" s="42" t="s">
        <v>183</v>
      </c>
      <c r="G318" s="42" t="s">
        <v>26</v>
      </c>
      <c r="H318" s="42" t="s">
        <v>3050</v>
      </c>
      <c r="I318" s="177" t="s">
        <v>139</v>
      </c>
      <c r="J318" s="54" t="s">
        <v>3048</v>
      </c>
      <c r="K318" s="44"/>
      <c r="L318" s="54"/>
      <c r="M318" s="44"/>
      <c r="N318" s="45" t="s">
        <v>176</v>
      </c>
      <c r="O318" s="188" t="s">
        <v>213</v>
      </c>
      <c r="P318" s="45" t="s">
        <v>1135</v>
      </c>
      <c r="Q318" s="48" t="s">
        <v>3265</v>
      </c>
      <c r="R318" s="48" t="s">
        <v>3372</v>
      </c>
      <c r="S318" s="46" t="s">
        <v>31</v>
      </c>
      <c r="T318" s="166" t="s">
        <v>2741</v>
      </c>
      <c r="U318" s="178"/>
      <c r="V318" s="178" t="s">
        <v>3302</v>
      </c>
      <c r="W318" s="107" t="str">
        <f>VLOOKUP(TRIM(X318),X10:Y80,2,FALSE)</f>
        <v>Georg</v>
      </c>
      <c r="X318" s="94" t="str">
        <f t="shared" si="9"/>
        <v>6.9</v>
      </c>
      <c r="Y318" s="78"/>
    </row>
    <row r="319" spans="1:25" ht="37.5" customHeight="1" x14ac:dyDescent="0.2">
      <c r="A319" s="165" t="s">
        <v>193</v>
      </c>
      <c r="B319" s="129"/>
      <c r="C319" s="41" t="s">
        <v>11</v>
      </c>
      <c r="D319" s="79" t="s">
        <v>367</v>
      </c>
      <c r="E319" s="76" t="s">
        <v>2440</v>
      </c>
      <c r="F319" s="42" t="s">
        <v>180</v>
      </c>
      <c r="G319" s="42" t="s">
        <v>56</v>
      </c>
      <c r="H319" s="42" t="s">
        <v>3051</v>
      </c>
      <c r="I319" s="177" t="s">
        <v>2183</v>
      </c>
      <c r="J319" s="54"/>
      <c r="K319" s="44"/>
      <c r="L319" s="54"/>
      <c r="M319" s="44"/>
      <c r="N319" s="45"/>
      <c r="O319" s="188"/>
      <c r="P319" s="45"/>
      <c r="Q319" s="48" t="s">
        <v>3210</v>
      </c>
      <c r="R319" s="48" t="s">
        <v>3360</v>
      </c>
      <c r="S319" s="46" t="s">
        <v>8</v>
      </c>
      <c r="T319" s="166" t="s">
        <v>3052</v>
      </c>
      <c r="U319" s="178"/>
      <c r="V319" s="178"/>
      <c r="W319" s="107" t="str">
        <f>VLOOKUP(TRIM(X319),X10:Y80,2,FALSE)</f>
        <v>Georg</v>
      </c>
      <c r="X319" s="94" t="str">
        <f t="shared" si="9"/>
        <v>6.3</v>
      </c>
      <c r="Y319" s="78"/>
    </row>
    <row r="320" spans="1:25" ht="37.5" customHeight="1" x14ac:dyDescent="0.2">
      <c r="A320" s="165" t="s">
        <v>193</v>
      </c>
      <c r="B320" s="129"/>
      <c r="C320" s="41" t="s">
        <v>11</v>
      </c>
      <c r="D320" s="79" t="s">
        <v>369</v>
      </c>
      <c r="E320" s="76" t="s">
        <v>2441</v>
      </c>
      <c r="F320" s="42" t="s">
        <v>194</v>
      </c>
      <c r="G320" s="42" t="s">
        <v>56</v>
      </c>
      <c r="H320" s="42" t="s">
        <v>447</v>
      </c>
      <c r="I320" s="177" t="s">
        <v>3053</v>
      </c>
      <c r="J320" s="54"/>
      <c r="K320" s="44"/>
      <c r="L320" s="54"/>
      <c r="M320" s="44"/>
      <c r="N320" s="45"/>
      <c r="O320" s="188" t="s">
        <v>252</v>
      </c>
      <c r="P320" s="45" t="s">
        <v>448</v>
      </c>
      <c r="Q320" s="48" t="s">
        <v>3054</v>
      </c>
      <c r="R320" s="48" t="s">
        <v>3427</v>
      </c>
      <c r="S320" s="46" t="s">
        <v>73</v>
      </c>
      <c r="T320" s="166" t="s">
        <v>3055</v>
      </c>
      <c r="U320" s="178"/>
      <c r="V320" s="178"/>
      <c r="W320" s="107" t="str">
        <f>VLOOKUP(TRIM(X320),X10:Y80,2,FALSE)</f>
        <v>Georg</v>
      </c>
      <c r="X320" s="94" t="str">
        <f t="shared" si="9"/>
        <v>6.5</v>
      </c>
      <c r="Y320" s="78"/>
    </row>
    <row r="321" spans="1:25" ht="37.5" customHeight="1" x14ac:dyDescent="0.2">
      <c r="A321" s="165" t="s">
        <v>193</v>
      </c>
      <c r="B321" s="129"/>
      <c r="C321" s="41" t="s">
        <v>11</v>
      </c>
      <c r="D321" s="79" t="s">
        <v>351</v>
      </c>
      <c r="E321" s="76" t="s">
        <v>2442</v>
      </c>
      <c r="F321" s="42" t="s">
        <v>30</v>
      </c>
      <c r="G321" s="42" t="s">
        <v>56</v>
      </c>
      <c r="H321" s="42" t="s">
        <v>3056</v>
      </c>
      <c r="I321" s="177" t="s">
        <v>3057</v>
      </c>
      <c r="J321" s="54"/>
      <c r="K321" s="44"/>
      <c r="L321" s="54"/>
      <c r="M321" s="44"/>
      <c r="N321" s="45"/>
      <c r="O321" s="188" t="s">
        <v>213</v>
      </c>
      <c r="P321" s="45" t="s">
        <v>219</v>
      </c>
      <c r="Q321" s="48" t="s">
        <v>3058</v>
      </c>
      <c r="R321" s="48" t="s">
        <v>3416</v>
      </c>
      <c r="S321" s="46" t="s">
        <v>31</v>
      </c>
      <c r="T321" s="166" t="s">
        <v>2909</v>
      </c>
      <c r="U321" s="178"/>
      <c r="V321" s="178"/>
      <c r="W321" s="107" t="str">
        <f>VLOOKUP(TRIM(X321),X10:Y80,2,FALSE)</f>
        <v>Georg</v>
      </c>
      <c r="X321" s="94" t="str">
        <f t="shared" si="9"/>
        <v>2.2</v>
      </c>
      <c r="Y321" s="78"/>
    </row>
    <row r="322" spans="1:25" ht="37.5" customHeight="1" x14ac:dyDescent="0.2">
      <c r="A322" s="165" t="s">
        <v>193</v>
      </c>
      <c r="B322" s="129"/>
      <c r="C322" s="41" t="s">
        <v>11</v>
      </c>
      <c r="D322" s="79" t="s">
        <v>351</v>
      </c>
      <c r="E322" s="76" t="s">
        <v>2443</v>
      </c>
      <c r="F322" s="42" t="s">
        <v>23</v>
      </c>
      <c r="G322" s="42" t="s">
        <v>24</v>
      </c>
      <c r="H322" s="42" t="s">
        <v>3063</v>
      </c>
      <c r="I322" s="177" t="s">
        <v>3064</v>
      </c>
      <c r="J322" s="54"/>
      <c r="K322" s="44"/>
      <c r="L322" s="54"/>
      <c r="M322" s="44"/>
      <c r="N322" s="45"/>
      <c r="O322" s="188"/>
      <c r="P322" s="45"/>
      <c r="Q322" s="48" t="s">
        <v>3059</v>
      </c>
      <c r="R322" s="48" t="s">
        <v>3376</v>
      </c>
      <c r="S322" s="46" t="s">
        <v>73</v>
      </c>
      <c r="T322" s="166" t="s">
        <v>3065</v>
      </c>
      <c r="U322" s="178" t="s">
        <v>3423</v>
      </c>
      <c r="V322" s="178"/>
      <c r="W322" s="107" t="str">
        <f>VLOOKUP(TRIM(X322),X10:Y80,2,FALSE)</f>
        <v>Georg</v>
      </c>
      <c r="X322" s="94" t="str">
        <f t="shared" si="9"/>
        <v>2.2</v>
      </c>
      <c r="Y322" s="78"/>
    </row>
    <row r="323" spans="1:25" ht="37.5" customHeight="1" x14ac:dyDescent="0.2">
      <c r="A323" s="165" t="s">
        <v>193</v>
      </c>
      <c r="B323" s="129"/>
      <c r="C323" s="41" t="s">
        <v>11</v>
      </c>
      <c r="D323" s="79" t="s">
        <v>350</v>
      </c>
      <c r="E323" s="76" t="s">
        <v>2444</v>
      </c>
      <c r="F323" s="42" t="s">
        <v>23</v>
      </c>
      <c r="G323" s="42" t="s">
        <v>26</v>
      </c>
      <c r="H323" s="42" t="s">
        <v>3066</v>
      </c>
      <c r="I323" s="177" t="s">
        <v>3067</v>
      </c>
      <c r="J323" s="54"/>
      <c r="K323" s="44"/>
      <c r="L323" s="54"/>
      <c r="M323" s="44"/>
      <c r="N323" s="45"/>
      <c r="O323" s="188"/>
      <c r="P323" s="45"/>
      <c r="Q323" s="48" t="s">
        <v>3068</v>
      </c>
      <c r="R323" s="48" t="s">
        <v>3368</v>
      </c>
      <c r="S323" s="46" t="s">
        <v>31</v>
      </c>
      <c r="T323" s="166" t="s">
        <v>471</v>
      </c>
      <c r="U323" s="178"/>
      <c r="V323" s="178" t="s">
        <v>3301</v>
      </c>
      <c r="W323" s="107" t="str">
        <f>VLOOKUP(TRIM(X323),X10:Y80,2,FALSE)</f>
        <v>Georg</v>
      </c>
      <c r="X323" s="94" t="str">
        <f t="shared" si="9"/>
        <v>2.1</v>
      </c>
      <c r="Y323" s="78"/>
    </row>
    <row r="324" spans="1:25" ht="37.5" customHeight="1" x14ac:dyDescent="0.2">
      <c r="A324" s="165" t="s">
        <v>193</v>
      </c>
      <c r="B324" s="129"/>
      <c r="C324" s="41" t="s">
        <v>11</v>
      </c>
      <c r="D324" s="79" t="s">
        <v>350</v>
      </c>
      <c r="E324" s="76" t="s">
        <v>2445</v>
      </c>
      <c r="F324" s="42" t="s">
        <v>23</v>
      </c>
      <c r="G324" s="42" t="s">
        <v>26</v>
      </c>
      <c r="H324" s="42" t="s">
        <v>3069</v>
      </c>
      <c r="I324" s="177" t="s">
        <v>3070</v>
      </c>
      <c r="J324" s="54"/>
      <c r="K324" s="44"/>
      <c r="L324" s="54"/>
      <c r="M324" s="44"/>
      <c r="N324" s="45"/>
      <c r="O324" s="188" t="s">
        <v>188</v>
      </c>
      <c r="P324" s="45" t="s">
        <v>3071</v>
      </c>
      <c r="Q324" s="48" t="s">
        <v>3060</v>
      </c>
      <c r="R324" s="48" t="s">
        <v>3368</v>
      </c>
      <c r="S324" s="46" t="s">
        <v>31</v>
      </c>
      <c r="T324" s="166" t="s">
        <v>2722</v>
      </c>
      <c r="U324" s="178"/>
      <c r="V324" s="178" t="s">
        <v>3301</v>
      </c>
      <c r="W324" s="107" t="str">
        <f>VLOOKUP(TRIM(X324),X10:Y80,2,FALSE)</f>
        <v>Georg</v>
      </c>
      <c r="X324" s="94" t="str">
        <f t="shared" si="9"/>
        <v>2.1</v>
      </c>
      <c r="Y324" s="78"/>
    </row>
    <row r="325" spans="1:25" ht="37.5" customHeight="1" x14ac:dyDescent="0.2">
      <c r="A325" s="165" t="s">
        <v>193</v>
      </c>
      <c r="B325" s="129"/>
      <c r="C325" s="41" t="s">
        <v>11</v>
      </c>
      <c r="D325" s="79" t="s">
        <v>351</v>
      </c>
      <c r="E325" s="76" t="s">
        <v>2446</v>
      </c>
      <c r="F325" s="42" t="s">
        <v>23</v>
      </c>
      <c r="G325" s="42" t="s">
        <v>24</v>
      </c>
      <c r="H325" s="42" t="s">
        <v>3072</v>
      </c>
      <c r="I325" s="177" t="s">
        <v>3073</v>
      </c>
      <c r="J325" s="54"/>
      <c r="K325" s="44"/>
      <c r="L325" s="54"/>
      <c r="M325" s="44"/>
      <c r="N325" s="45"/>
      <c r="O325" s="188" t="s">
        <v>213</v>
      </c>
      <c r="P325" s="45" t="s">
        <v>3074</v>
      </c>
      <c r="Q325" s="48" t="s">
        <v>3061</v>
      </c>
      <c r="R325" s="48" t="s">
        <v>3337</v>
      </c>
      <c r="S325" s="46" t="s">
        <v>73</v>
      </c>
      <c r="T325" s="166" t="s">
        <v>3075</v>
      </c>
      <c r="U325" s="178"/>
      <c r="V325" s="178"/>
      <c r="W325" s="107" t="str">
        <f>VLOOKUP(TRIM(X325),X10:Y80,2,FALSE)</f>
        <v>Georg</v>
      </c>
      <c r="X325" s="94" t="str">
        <f t="shared" si="9"/>
        <v>2.2</v>
      </c>
      <c r="Y325" s="78"/>
    </row>
    <row r="326" spans="1:25" ht="37.5" customHeight="1" x14ac:dyDescent="0.2">
      <c r="A326" s="165" t="s">
        <v>193</v>
      </c>
      <c r="B326" s="129"/>
      <c r="C326" s="41" t="s">
        <v>11</v>
      </c>
      <c r="D326" s="79" t="s">
        <v>350</v>
      </c>
      <c r="E326" s="76" t="s">
        <v>2447</v>
      </c>
      <c r="F326" s="42" t="s">
        <v>23</v>
      </c>
      <c r="G326" s="42" t="s">
        <v>26</v>
      </c>
      <c r="H326" s="42" t="s">
        <v>3076</v>
      </c>
      <c r="I326" s="177" t="s">
        <v>3077</v>
      </c>
      <c r="J326" s="54"/>
      <c r="K326" s="44"/>
      <c r="L326" s="54"/>
      <c r="M326" s="44"/>
      <c r="N326" s="45"/>
      <c r="O326" s="188" t="s">
        <v>213</v>
      </c>
      <c r="P326" s="45"/>
      <c r="Q326" s="48" t="s">
        <v>3062</v>
      </c>
      <c r="R326" s="48" t="s">
        <v>3368</v>
      </c>
      <c r="S326" s="46" t="s">
        <v>31</v>
      </c>
      <c r="T326" s="166" t="s">
        <v>3078</v>
      </c>
      <c r="U326" s="178"/>
      <c r="V326" s="178" t="s">
        <v>3301</v>
      </c>
      <c r="W326" s="107" t="str">
        <f>VLOOKUP(TRIM(X326),X10:Y80,2,FALSE)</f>
        <v>Georg</v>
      </c>
      <c r="X326" s="94" t="str">
        <f t="shared" si="9"/>
        <v>2.1</v>
      </c>
      <c r="Y326" s="78"/>
    </row>
    <row r="327" spans="1:25" ht="37.5" customHeight="1" x14ac:dyDescent="0.2">
      <c r="A327" s="165" t="s">
        <v>193</v>
      </c>
      <c r="B327" s="129"/>
      <c r="C327" s="41" t="s">
        <v>11</v>
      </c>
      <c r="D327" s="79" t="s">
        <v>351</v>
      </c>
      <c r="E327" s="76" t="s">
        <v>2448</v>
      </c>
      <c r="F327" s="42" t="s">
        <v>23</v>
      </c>
      <c r="G327" s="42" t="s">
        <v>24</v>
      </c>
      <c r="H327" s="42" t="s">
        <v>3086</v>
      </c>
      <c r="I327" s="177" t="s">
        <v>3085</v>
      </c>
      <c r="J327" s="54"/>
      <c r="K327" s="44"/>
      <c r="L327" s="54"/>
      <c r="M327" s="44"/>
      <c r="N327" s="45"/>
      <c r="O327" s="188" t="s">
        <v>252</v>
      </c>
      <c r="P327" s="45"/>
      <c r="Q327" s="48" t="s">
        <v>3079</v>
      </c>
      <c r="R327" s="48" t="s">
        <v>3337</v>
      </c>
      <c r="S327" s="46" t="s">
        <v>73</v>
      </c>
      <c r="T327" s="166" t="s">
        <v>477</v>
      </c>
      <c r="U327" s="178"/>
      <c r="V327" s="178"/>
      <c r="W327" s="107" t="str">
        <f>VLOOKUP(TRIM(X327),X10:Y80,2,FALSE)</f>
        <v>Georg</v>
      </c>
      <c r="X327" s="94" t="str">
        <f t="shared" si="9"/>
        <v>2.2</v>
      </c>
      <c r="Y327" s="78"/>
    </row>
    <row r="328" spans="1:25" ht="37.5" customHeight="1" x14ac:dyDescent="0.2">
      <c r="A328" s="165" t="s">
        <v>193</v>
      </c>
      <c r="B328" s="129"/>
      <c r="C328" s="41" t="s">
        <v>11</v>
      </c>
      <c r="D328" s="79" t="s">
        <v>351</v>
      </c>
      <c r="E328" s="76" t="s">
        <v>2449</v>
      </c>
      <c r="F328" s="42" t="s">
        <v>30</v>
      </c>
      <c r="G328" s="42" t="s">
        <v>56</v>
      </c>
      <c r="H328" s="42" t="s">
        <v>3081</v>
      </c>
      <c r="I328" s="177" t="s">
        <v>3057</v>
      </c>
      <c r="J328" s="54"/>
      <c r="K328" s="44"/>
      <c r="L328" s="54"/>
      <c r="M328" s="44"/>
      <c r="N328" s="45"/>
      <c r="O328" s="188" t="s">
        <v>213</v>
      </c>
      <c r="P328" s="45" t="s">
        <v>219</v>
      </c>
      <c r="Q328" s="48" t="s">
        <v>3084</v>
      </c>
      <c r="R328" s="48" t="s">
        <v>3417</v>
      </c>
      <c r="S328" s="46" t="s">
        <v>31</v>
      </c>
      <c r="T328" s="166" t="s">
        <v>2909</v>
      </c>
      <c r="U328" s="178"/>
      <c r="V328" s="178"/>
      <c r="W328" s="107" t="str">
        <f>VLOOKUP(TRIM(X328),X10:Y80,2,FALSE)</f>
        <v>Georg</v>
      </c>
      <c r="X328" s="94" t="str">
        <f t="shared" si="9"/>
        <v>2.2</v>
      </c>
      <c r="Y328" s="78"/>
    </row>
    <row r="329" spans="1:25" ht="37.5" customHeight="1" x14ac:dyDescent="0.2">
      <c r="A329" s="165" t="s">
        <v>193</v>
      </c>
      <c r="B329" s="129"/>
      <c r="C329" s="41" t="s">
        <v>11</v>
      </c>
      <c r="D329" s="79" t="s">
        <v>376</v>
      </c>
      <c r="E329" s="76" t="s">
        <v>2450</v>
      </c>
      <c r="F329" s="42" t="s">
        <v>57</v>
      </c>
      <c r="G329" s="42" t="s">
        <v>56</v>
      </c>
      <c r="H329" s="42" t="s">
        <v>3082</v>
      </c>
      <c r="I329" s="177" t="s">
        <v>462</v>
      </c>
      <c r="J329" s="54" t="s">
        <v>322</v>
      </c>
      <c r="K329" s="44">
        <v>208</v>
      </c>
      <c r="L329" s="54" t="s">
        <v>6</v>
      </c>
      <c r="M329" s="44" t="s">
        <v>5</v>
      </c>
      <c r="N329" s="45" t="s">
        <v>459</v>
      </c>
      <c r="O329" s="188" t="s">
        <v>213</v>
      </c>
      <c r="P329" s="45" t="s">
        <v>3083</v>
      </c>
      <c r="Q329" s="48" t="s">
        <v>3111</v>
      </c>
      <c r="R329" s="48" t="s">
        <v>3361</v>
      </c>
      <c r="S329" s="46" t="s">
        <v>8</v>
      </c>
      <c r="T329" s="166" t="s">
        <v>1098</v>
      </c>
      <c r="U329" s="178"/>
      <c r="V329" s="178"/>
      <c r="W329" s="107" t="str">
        <f>VLOOKUP(TRIM(X329),X10:Y80,2,FALSE)</f>
        <v>Georg</v>
      </c>
      <c r="X329" s="94" t="str">
        <f t="shared" si="9"/>
        <v>16.5</v>
      </c>
      <c r="Y329" s="78"/>
    </row>
    <row r="330" spans="1:25" ht="37.5" customHeight="1" x14ac:dyDescent="0.2">
      <c r="A330" s="165"/>
      <c r="B330" s="129"/>
      <c r="C330" s="41" t="s">
        <v>55</v>
      </c>
      <c r="D330" s="79" t="s">
        <v>64</v>
      </c>
      <c r="E330" s="76" t="s">
        <v>2451</v>
      </c>
      <c r="F330" s="42" t="s">
        <v>34</v>
      </c>
      <c r="G330" s="71" t="s">
        <v>56</v>
      </c>
      <c r="H330" s="71" t="s">
        <v>3042</v>
      </c>
      <c r="I330" s="72" t="s">
        <v>3043</v>
      </c>
      <c r="J330" s="73" t="s">
        <v>3041</v>
      </c>
      <c r="K330" s="150">
        <v>245</v>
      </c>
      <c r="L330" s="73" t="s">
        <v>18</v>
      </c>
      <c r="M330" s="150" t="s">
        <v>2760</v>
      </c>
      <c r="N330" s="73" t="s">
        <v>1716</v>
      </c>
      <c r="O330" s="191" t="s">
        <v>213</v>
      </c>
      <c r="P330" s="73" t="s">
        <v>317</v>
      </c>
      <c r="Q330" s="65" t="s">
        <v>453</v>
      </c>
      <c r="R330" s="65" t="s">
        <v>3091</v>
      </c>
      <c r="S330" s="70"/>
      <c r="T330" s="166" t="s">
        <v>1098</v>
      </c>
      <c r="U330" s="178"/>
      <c r="V330" s="178"/>
      <c r="W330" s="107" t="str">
        <f>VLOOKUP(TRIM(X330),X10:Y80,2,FALSE)</f>
        <v>Withdrawn</v>
      </c>
      <c r="X330" s="94" t="str">
        <f t="shared" si="9"/>
        <v>99</v>
      </c>
      <c r="Y330" s="78"/>
    </row>
    <row r="331" spans="1:25" ht="37.5" customHeight="1" x14ac:dyDescent="0.2">
      <c r="A331" s="165"/>
      <c r="B331" s="129"/>
      <c r="C331" s="41" t="s">
        <v>55</v>
      </c>
      <c r="D331" s="79" t="s">
        <v>64</v>
      </c>
      <c r="E331" s="76" t="s">
        <v>2452</v>
      </c>
      <c r="F331" s="42" t="s">
        <v>34</v>
      </c>
      <c r="G331" s="71" t="s">
        <v>56</v>
      </c>
      <c r="H331" s="71" t="s">
        <v>3044</v>
      </c>
      <c r="I331" s="72" t="s">
        <v>3045</v>
      </c>
      <c r="J331" s="73" t="s">
        <v>3041</v>
      </c>
      <c r="K331" s="150">
        <v>248</v>
      </c>
      <c r="L331" s="73" t="s">
        <v>4</v>
      </c>
      <c r="M331" s="150" t="s">
        <v>5</v>
      </c>
      <c r="N331" s="73" t="s">
        <v>1716</v>
      </c>
      <c r="O331" s="191" t="s">
        <v>213</v>
      </c>
      <c r="P331" s="73" t="s">
        <v>1106</v>
      </c>
      <c r="Q331" s="65" t="s">
        <v>453</v>
      </c>
      <c r="R331" s="65" t="s">
        <v>3092</v>
      </c>
      <c r="S331" s="70"/>
      <c r="T331" s="166" t="s">
        <v>1098</v>
      </c>
      <c r="U331" s="178"/>
      <c r="V331" s="178"/>
      <c r="W331" s="107" t="str">
        <f>VLOOKUP(TRIM(X331),X10:Y80,2,FALSE)</f>
        <v>Withdrawn</v>
      </c>
      <c r="X331" s="94" t="str">
        <f t="shared" si="9"/>
        <v>99</v>
      </c>
      <c r="Y331" s="78"/>
    </row>
    <row r="332" spans="1:25" ht="37.5" customHeight="1" x14ac:dyDescent="0.2">
      <c r="A332" s="165" t="s">
        <v>193</v>
      </c>
      <c r="B332" s="129"/>
      <c r="C332" s="41" t="s">
        <v>11</v>
      </c>
      <c r="D332" s="79" t="s">
        <v>351</v>
      </c>
      <c r="E332" s="76" t="s">
        <v>2453</v>
      </c>
      <c r="F332" s="42" t="s">
        <v>30</v>
      </c>
      <c r="G332" s="42" t="s">
        <v>56</v>
      </c>
      <c r="H332" s="42" t="s">
        <v>3095</v>
      </c>
      <c r="I332" s="177" t="s">
        <v>301</v>
      </c>
      <c r="J332" s="54"/>
      <c r="K332" s="44"/>
      <c r="L332" s="54"/>
      <c r="M332" s="44"/>
      <c r="N332" s="45"/>
      <c r="O332" s="188" t="s">
        <v>252</v>
      </c>
      <c r="P332" s="45"/>
      <c r="Q332" s="48" t="s">
        <v>3106</v>
      </c>
      <c r="R332" s="48" t="s">
        <v>3384</v>
      </c>
      <c r="S332" s="46" t="s">
        <v>243</v>
      </c>
      <c r="T332" s="166" t="s">
        <v>3096</v>
      </c>
      <c r="U332" s="178"/>
      <c r="V332" s="178"/>
      <c r="W332" s="107" t="str">
        <f>VLOOKUP(TRIM(X332),X10:Y80,2,FALSE)</f>
        <v>Georg</v>
      </c>
      <c r="X332" s="94" t="str">
        <f t="shared" si="9"/>
        <v>2.2</v>
      </c>
      <c r="Y332" s="78"/>
    </row>
    <row r="333" spans="1:25" ht="37.5" customHeight="1" x14ac:dyDescent="0.2">
      <c r="A333" s="165" t="s">
        <v>193</v>
      </c>
      <c r="B333" s="129"/>
      <c r="C333" s="41" t="s">
        <v>11</v>
      </c>
      <c r="D333" s="79" t="s">
        <v>386</v>
      </c>
      <c r="E333" s="76" t="s">
        <v>2454</v>
      </c>
      <c r="F333" s="42" t="s">
        <v>205</v>
      </c>
      <c r="G333" s="42" t="s">
        <v>207</v>
      </c>
      <c r="H333" s="42" t="s">
        <v>3097</v>
      </c>
      <c r="I333" s="177" t="s">
        <v>462</v>
      </c>
      <c r="J333" s="54"/>
      <c r="K333" s="44"/>
      <c r="L333" s="54"/>
      <c r="M333" s="44"/>
      <c r="N333" s="45"/>
      <c r="O333" s="188"/>
      <c r="P333" s="45" t="s">
        <v>3098</v>
      </c>
      <c r="Q333" s="48" t="s">
        <v>3266</v>
      </c>
      <c r="R333" s="48" t="s">
        <v>3402</v>
      </c>
      <c r="S333" s="46" t="s">
        <v>243</v>
      </c>
      <c r="T333" s="166" t="s">
        <v>3099</v>
      </c>
      <c r="U333" s="178"/>
      <c r="V333" s="178" t="s">
        <v>3305</v>
      </c>
      <c r="W333" s="107" t="str">
        <f>VLOOKUP(TRIM(X333),X10:Y80,2,FALSE)</f>
        <v>Georg</v>
      </c>
      <c r="X333" s="94" t="str">
        <f t="shared" si="9"/>
        <v>19.3</v>
      </c>
      <c r="Y333" s="78"/>
    </row>
    <row r="334" spans="1:25" ht="37.5" customHeight="1" x14ac:dyDescent="0.2">
      <c r="A334" s="165" t="s">
        <v>193</v>
      </c>
      <c r="B334" s="129"/>
      <c r="C334" s="41" t="s">
        <v>11</v>
      </c>
      <c r="D334" s="79" t="s">
        <v>386</v>
      </c>
      <c r="E334" s="76" t="s">
        <v>2455</v>
      </c>
      <c r="F334" s="42" t="s">
        <v>205</v>
      </c>
      <c r="G334" s="42" t="s">
        <v>207</v>
      </c>
      <c r="H334" s="42" t="s">
        <v>3100</v>
      </c>
      <c r="I334" s="177" t="s">
        <v>462</v>
      </c>
      <c r="J334" s="54"/>
      <c r="K334" s="44"/>
      <c r="L334" s="54"/>
      <c r="M334" s="44"/>
      <c r="N334" s="45"/>
      <c r="O334" s="188"/>
      <c r="P334" s="45" t="s">
        <v>2717</v>
      </c>
      <c r="Q334" s="48" t="s">
        <v>3267</v>
      </c>
      <c r="R334" s="48" t="s">
        <v>3339</v>
      </c>
      <c r="S334" s="46" t="s">
        <v>74</v>
      </c>
      <c r="T334" s="166" t="s">
        <v>3099</v>
      </c>
      <c r="U334" s="178"/>
      <c r="V334" s="178" t="s">
        <v>3305</v>
      </c>
      <c r="W334" s="107" t="str">
        <f>VLOOKUP(TRIM(X334),X10:Y80,2,FALSE)</f>
        <v>Georg</v>
      </c>
      <c r="X334" s="94" t="str">
        <f t="shared" si="9"/>
        <v>19.3</v>
      </c>
      <c r="Y334" s="78"/>
    </row>
    <row r="335" spans="1:25" ht="37.5" customHeight="1" x14ac:dyDescent="0.2">
      <c r="A335" s="165" t="s">
        <v>193</v>
      </c>
      <c r="B335" s="129"/>
      <c r="C335" s="41" t="s">
        <v>11</v>
      </c>
      <c r="D335" s="79" t="s">
        <v>386</v>
      </c>
      <c r="E335" s="76" t="s">
        <v>2456</v>
      </c>
      <c r="F335" s="42" t="s">
        <v>205</v>
      </c>
      <c r="G335" s="42" t="s">
        <v>207</v>
      </c>
      <c r="H335" s="42" t="s">
        <v>3101</v>
      </c>
      <c r="I335" s="177" t="s">
        <v>462</v>
      </c>
      <c r="J335" s="54"/>
      <c r="K335" s="44"/>
      <c r="L335" s="54"/>
      <c r="M335" s="44"/>
      <c r="N335" s="45"/>
      <c r="O335" s="188"/>
      <c r="P335" s="45" t="s">
        <v>451</v>
      </c>
      <c r="Q335" s="48" t="s">
        <v>3268</v>
      </c>
      <c r="R335" s="48" t="s">
        <v>3339</v>
      </c>
      <c r="S335" s="46" t="s">
        <v>74</v>
      </c>
      <c r="T335" s="166" t="s">
        <v>3099</v>
      </c>
      <c r="U335" s="178"/>
      <c r="V335" s="178" t="s">
        <v>3305</v>
      </c>
      <c r="W335" s="107" t="str">
        <f>VLOOKUP(TRIM(X335),X10:Y80,2,FALSE)</f>
        <v>Georg</v>
      </c>
      <c r="X335" s="94" t="str">
        <f t="shared" si="9"/>
        <v>19.3</v>
      </c>
      <c r="Y335" s="78"/>
    </row>
    <row r="336" spans="1:25" ht="37.5" customHeight="1" x14ac:dyDescent="0.2">
      <c r="A336" s="165" t="s">
        <v>193</v>
      </c>
      <c r="B336" s="129"/>
      <c r="C336" s="41" t="s">
        <v>11</v>
      </c>
      <c r="D336" s="79" t="s">
        <v>374</v>
      </c>
      <c r="E336" s="76" t="s">
        <v>2457</v>
      </c>
      <c r="F336" s="42" t="s">
        <v>181</v>
      </c>
      <c r="G336" s="42" t="s">
        <v>56</v>
      </c>
      <c r="H336" s="42" t="s">
        <v>2910</v>
      </c>
      <c r="I336" s="177" t="s">
        <v>124</v>
      </c>
      <c r="J336" s="54"/>
      <c r="K336" s="44"/>
      <c r="L336" s="54"/>
      <c r="M336" s="44"/>
      <c r="N336" s="45"/>
      <c r="O336" s="188"/>
      <c r="P336" s="45" t="s">
        <v>2911</v>
      </c>
      <c r="Q336" s="48" t="s">
        <v>3187</v>
      </c>
      <c r="R336" s="48" t="s">
        <v>3362</v>
      </c>
      <c r="S336" s="46" t="s">
        <v>8</v>
      </c>
      <c r="T336" s="166" t="s">
        <v>167</v>
      </c>
      <c r="U336" s="178"/>
      <c r="V336" s="178" t="s">
        <v>3304</v>
      </c>
      <c r="W336" s="107" t="str">
        <f>VLOOKUP(TRIM(X336),X10:Y80,2,FALSE)</f>
        <v>Georg</v>
      </c>
      <c r="X336" s="94" t="str">
        <f t="shared" si="9"/>
        <v>16.3</v>
      </c>
      <c r="Y336" s="78"/>
    </row>
    <row r="337" spans="1:25" ht="37.5" customHeight="1" x14ac:dyDescent="0.2">
      <c r="A337" s="165" t="s">
        <v>193</v>
      </c>
      <c r="B337" s="129"/>
      <c r="C337" s="41" t="s">
        <v>11</v>
      </c>
      <c r="D337" s="79" t="s">
        <v>386</v>
      </c>
      <c r="E337" s="76" t="s">
        <v>2458</v>
      </c>
      <c r="F337" s="42" t="s">
        <v>205</v>
      </c>
      <c r="G337" s="42" t="s">
        <v>207</v>
      </c>
      <c r="H337" s="42" t="s">
        <v>3102</v>
      </c>
      <c r="I337" s="177" t="s">
        <v>3103</v>
      </c>
      <c r="J337" s="54" t="s">
        <v>497</v>
      </c>
      <c r="K337" s="44"/>
      <c r="L337" s="54"/>
      <c r="M337" s="44"/>
      <c r="N337" s="45" t="s">
        <v>454</v>
      </c>
      <c r="O337" s="188" t="s">
        <v>213</v>
      </c>
      <c r="P337" s="45" t="s">
        <v>1384</v>
      </c>
      <c r="Q337" s="48" t="s">
        <v>3104</v>
      </c>
      <c r="R337" s="48" t="s">
        <v>3339</v>
      </c>
      <c r="S337" s="46" t="s">
        <v>74</v>
      </c>
      <c r="T337" s="166" t="s">
        <v>206</v>
      </c>
      <c r="U337" s="178"/>
      <c r="V337" s="178" t="s">
        <v>3305</v>
      </c>
      <c r="W337" s="107" t="str">
        <f>VLOOKUP(TRIM(X337),X10:Y80,2,FALSE)</f>
        <v>Georg</v>
      </c>
      <c r="X337" s="94" t="str">
        <f t="shared" si="9"/>
        <v>19.3</v>
      </c>
      <c r="Y337" s="78"/>
    </row>
    <row r="338" spans="1:25" ht="37.5" customHeight="1" x14ac:dyDescent="0.2">
      <c r="A338" s="165" t="s">
        <v>193</v>
      </c>
      <c r="B338" s="129"/>
      <c r="C338" s="41" t="s">
        <v>11</v>
      </c>
      <c r="D338" s="79" t="s">
        <v>368</v>
      </c>
      <c r="E338" s="76" t="s">
        <v>2459</v>
      </c>
      <c r="F338" s="42" t="s">
        <v>179</v>
      </c>
      <c r="G338" s="42" t="s">
        <v>56</v>
      </c>
      <c r="H338" s="42" t="s">
        <v>2840</v>
      </c>
      <c r="I338" s="177" t="s">
        <v>258</v>
      </c>
      <c r="J338" s="54"/>
      <c r="K338" s="44"/>
      <c r="L338" s="54"/>
      <c r="M338" s="44"/>
      <c r="N338" s="45"/>
      <c r="O338" s="188" t="s">
        <v>252</v>
      </c>
      <c r="P338" s="45"/>
      <c r="Q338" s="48" t="s">
        <v>2847</v>
      </c>
      <c r="R338" s="48" t="s">
        <v>3418</v>
      </c>
      <c r="S338" s="46" t="s">
        <v>73</v>
      </c>
      <c r="T338" s="166" t="s">
        <v>238</v>
      </c>
      <c r="U338" s="178"/>
      <c r="V338" s="178"/>
      <c r="W338" s="107" t="str">
        <f>VLOOKUP(TRIM(X338),X10:Y80,2,FALSE)</f>
        <v>Georg</v>
      </c>
      <c r="X338" s="94" t="str">
        <f t="shared" ref="X338:X379" si="10">IF(ISNONTEXT(D338),"" &amp; D338 &amp;"",T(D338))</f>
        <v>6.4</v>
      </c>
      <c r="Y338" s="78"/>
    </row>
    <row r="339" spans="1:25" ht="37.5" customHeight="1" x14ac:dyDescent="0.2">
      <c r="A339" s="165" t="s">
        <v>193</v>
      </c>
      <c r="B339" s="129"/>
      <c r="C339" s="41" t="s">
        <v>11</v>
      </c>
      <c r="D339" s="79" t="s">
        <v>368</v>
      </c>
      <c r="E339" s="76" t="s">
        <v>2460</v>
      </c>
      <c r="F339" s="42" t="s">
        <v>179</v>
      </c>
      <c r="G339" s="42" t="s">
        <v>56</v>
      </c>
      <c r="H339" s="42" t="s">
        <v>2841</v>
      </c>
      <c r="I339" s="177" t="s">
        <v>258</v>
      </c>
      <c r="J339" s="54"/>
      <c r="K339" s="44"/>
      <c r="L339" s="54"/>
      <c r="M339" s="44"/>
      <c r="N339" s="45"/>
      <c r="O339" s="188" t="s">
        <v>252</v>
      </c>
      <c r="P339" s="45"/>
      <c r="Q339" s="48" t="s">
        <v>2848</v>
      </c>
      <c r="R339" s="48" t="s">
        <v>3419</v>
      </c>
      <c r="S339" s="46" t="s">
        <v>73</v>
      </c>
      <c r="T339" s="166" t="s">
        <v>238</v>
      </c>
      <c r="U339" s="178"/>
      <c r="V339" s="178"/>
      <c r="W339" s="107" t="str">
        <f>VLOOKUP(TRIM(X339),X10:Y80,2,FALSE)</f>
        <v>Georg</v>
      </c>
      <c r="X339" s="94" t="str">
        <f t="shared" si="10"/>
        <v>6.4</v>
      </c>
      <c r="Y339" s="78"/>
    </row>
    <row r="340" spans="1:25" ht="37.5" customHeight="1" x14ac:dyDescent="0.2">
      <c r="A340" s="165" t="s">
        <v>193</v>
      </c>
      <c r="B340" s="129"/>
      <c r="C340" s="41" t="s">
        <v>11</v>
      </c>
      <c r="D340" s="79" t="s">
        <v>386</v>
      </c>
      <c r="E340" s="76" t="s">
        <v>2461</v>
      </c>
      <c r="F340" s="42" t="s">
        <v>205</v>
      </c>
      <c r="G340" s="42" t="s">
        <v>207</v>
      </c>
      <c r="H340" s="42" t="s">
        <v>3105</v>
      </c>
      <c r="I340" s="177" t="s">
        <v>3103</v>
      </c>
      <c r="J340" s="54" t="s">
        <v>497</v>
      </c>
      <c r="K340" s="44"/>
      <c r="L340" s="54"/>
      <c r="M340" s="44"/>
      <c r="N340" s="45" t="s">
        <v>454</v>
      </c>
      <c r="O340" s="188" t="s">
        <v>213</v>
      </c>
      <c r="P340" s="45" t="s">
        <v>426</v>
      </c>
      <c r="Q340" s="48" t="s">
        <v>3105</v>
      </c>
      <c r="R340" s="48" t="s">
        <v>3404</v>
      </c>
      <c r="S340" s="46" t="s">
        <v>243</v>
      </c>
      <c r="T340" s="166" t="s">
        <v>206</v>
      </c>
      <c r="U340" s="178"/>
      <c r="V340" s="178" t="s">
        <v>3305</v>
      </c>
      <c r="W340" s="107" t="str">
        <f>VLOOKUP(TRIM(X340),X10:Y80,2,FALSE)</f>
        <v>Georg</v>
      </c>
      <c r="X340" s="94" t="str">
        <f t="shared" si="10"/>
        <v>19.3</v>
      </c>
      <c r="Y340" s="78"/>
    </row>
    <row r="341" spans="1:25" ht="37.5" customHeight="1" x14ac:dyDescent="0.2">
      <c r="A341" s="165" t="s">
        <v>193</v>
      </c>
      <c r="B341" s="129"/>
      <c r="C341" s="41" t="s">
        <v>11</v>
      </c>
      <c r="D341" s="79" t="s">
        <v>351</v>
      </c>
      <c r="E341" s="76" t="s">
        <v>2462</v>
      </c>
      <c r="F341" s="42" t="s">
        <v>23</v>
      </c>
      <c r="G341" s="42" t="s">
        <v>24</v>
      </c>
      <c r="H341" s="42" t="s">
        <v>3087</v>
      </c>
      <c r="I341" s="177" t="s">
        <v>3088</v>
      </c>
      <c r="J341" s="54"/>
      <c r="K341" s="44"/>
      <c r="L341" s="54"/>
      <c r="M341" s="44"/>
      <c r="N341" s="45"/>
      <c r="O341" s="188"/>
      <c r="P341" s="45"/>
      <c r="Q341" s="48" t="s">
        <v>3109</v>
      </c>
      <c r="R341" s="48" t="s">
        <v>3363</v>
      </c>
      <c r="S341" s="46" t="s">
        <v>74</v>
      </c>
      <c r="T341" s="166" t="s">
        <v>343</v>
      </c>
      <c r="U341" s="178"/>
      <c r="V341" s="178"/>
      <c r="W341" s="107" t="str">
        <f>VLOOKUP(TRIM(X341),X10:Y80,2,FALSE)</f>
        <v>Georg</v>
      </c>
      <c r="X341" s="94" t="str">
        <f t="shared" si="10"/>
        <v>2.2</v>
      </c>
      <c r="Y341" s="78"/>
    </row>
    <row r="342" spans="1:25" ht="37.5" customHeight="1" x14ac:dyDescent="0.2">
      <c r="A342" s="165" t="s">
        <v>193</v>
      </c>
      <c r="B342" s="129"/>
      <c r="C342" s="41" t="s">
        <v>11</v>
      </c>
      <c r="D342" s="79" t="s">
        <v>351</v>
      </c>
      <c r="E342" s="76" t="s">
        <v>2463</v>
      </c>
      <c r="F342" s="42" t="s">
        <v>23</v>
      </c>
      <c r="G342" s="42" t="s">
        <v>24</v>
      </c>
      <c r="H342" s="42" t="s">
        <v>3089</v>
      </c>
      <c r="I342" s="177" t="s">
        <v>3107</v>
      </c>
      <c r="J342" s="54"/>
      <c r="K342" s="44"/>
      <c r="L342" s="54"/>
      <c r="M342" s="44"/>
      <c r="N342" s="45"/>
      <c r="O342" s="188"/>
      <c r="P342" s="45"/>
      <c r="Q342" s="48" t="s">
        <v>3109</v>
      </c>
      <c r="R342" s="48" t="s">
        <v>3363</v>
      </c>
      <c r="S342" s="46" t="s">
        <v>74</v>
      </c>
      <c r="T342" s="166" t="s">
        <v>343</v>
      </c>
      <c r="U342" s="178"/>
      <c r="V342" s="178"/>
      <c r="W342" s="107" t="str">
        <f>VLOOKUP(TRIM(X342),X10:Y80,2,FALSE)</f>
        <v>Georg</v>
      </c>
      <c r="X342" s="94" t="str">
        <f t="shared" si="10"/>
        <v>2.2</v>
      </c>
      <c r="Y342" s="78"/>
    </row>
    <row r="343" spans="1:25" ht="37.5" customHeight="1" x14ac:dyDescent="0.2">
      <c r="A343" s="165" t="s">
        <v>193</v>
      </c>
      <c r="B343" s="129"/>
      <c r="C343" s="41" t="s">
        <v>11</v>
      </c>
      <c r="D343" s="79" t="s">
        <v>351</v>
      </c>
      <c r="E343" s="76" t="s">
        <v>2464</v>
      </c>
      <c r="F343" s="42" t="s">
        <v>23</v>
      </c>
      <c r="G343" s="42" t="s">
        <v>24</v>
      </c>
      <c r="H343" s="42" t="s">
        <v>3090</v>
      </c>
      <c r="I343" s="177" t="s">
        <v>3108</v>
      </c>
      <c r="J343" s="54"/>
      <c r="K343" s="44"/>
      <c r="L343" s="54"/>
      <c r="M343" s="44"/>
      <c r="N343" s="45"/>
      <c r="O343" s="188"/>
      <c r="P343" s="45"/>
      <c r="Q343" s="48" t="s">
        <v>3110</v>
      </c>
      <c r="R343" s="48" t="s">
        <v>3363</v>
      </c>
      <c r="S343" s="46" t="s">
        <v>74</v>
      </c>
      <c r="T343" s="166" t="s">
        <v>343</v>
      </c>
      <c r="U343" s="178"/>
      <c r="V343" s="178"/>
      <c r="W343" s="107" t="str">
        <f>VLOOKUP(TRIM(X343),X10:Y80,2,FALSE)</f>
        <v>Georg</v>
      </c>
      <c r="X343" s="94" t="str">
        <f t="shared" si="10"/>
        <v>2.2</v>
      </c>
      <c r="Y343" s="78"/>
    </row>
    <row r="344" spans="1:25" ht="37.5" customHeight="1" x14ac:dyDescent="0.2">
      <c r="A344" s="165" t="s">
        <v>193</v>
      </c>
      <c r="B344" s="129"/>
      <c r="C344" s="41" t="s">
        <v>11</v>
      </c>
      <c r="D344" s="79" t="s">
        <v>973</v>
      </c>
      <c r="E344" s="76" t="s">
        <v>2465</v>
      </c>
      <c r="F344" s="42" t="s">
        <v>183</v>
      </c>
      <c r="G344" s="42" t="s">
        <v>56</v>
      </c>
      <c r="H344" s="42" t="s">
        <v>3188</v>
      </c>
      <c r="I344" s="177" t="s">
        <v>139</v>
      </c>
      <c r="J344" s="54" t="s">
        <v>1134</v>
      </c>
      <c r="K344" s="44"/>
      <c r="L344" s="54"/>
      <c r="M344" s="44"/>
      <c r="N344" s="45" t="s">
        <v>3189</v>
      </c>
      <c r="O344" s="188" t="s">
        <v>213</v>
      </c>
      <c r="P344" s="45" t="s">
        <v>1135</v>
      </c>
      <c r="Q344" s="48" t="s">
        <v>3204</v>
      </c>
      <c r="R344" s="48" t="s">
        <v>3364</v>
      </c>
      <c r="S344" s="46" t="s">
        <v>8</v>
      </c>
      <c r="T344" s="166" t="s">
        <v>2741</v>
      </c>
      <c r="U344" s="178"/>
      <c r="V344" s="178" t="s">
        <v>3302</v>
      </c>
      <c r="W344" s="107" t="str">
        <f>VLOOKUP(TRIM(X344),X10:Y80,2,FALSE)</f>
        <v>Georg</v>
      </c>
      <c r="X344" s="94" t="str">
        <f t="shared" si="10"/>
        <v>6.10</v>
      </c>
      <c r="Y344" s="78"/>
    </row>
    <row r="345" spans="1:25" ht="37.5" customHeight="1" x14ac:dyDescent="0.2">
      <c r="A345" s="165" t="s">
        <v>193</v>
      </c>
      <c r="B345" s="129"/>
      <c r="C345" s="41" t="s">
        <v>11</v>
      </c>
      <c r="D345" s="79" t="s">
        <v>351</v>
      </c>
      <c r="E345" s="76" t="s">
        <v>2466</v>
      </c>
      <c r="F345" s="42" t="s">
        <v>30</v>
      </c>
      <c r="G345" s="42" t="s">
        <v>56</v>
      </c>
      <c r="H345" s="42" t="s">
        <v>3190</v>
      </c>
      <c r="I345" s="177" t="s">
        <v>3191</v>
      </c>
      <c r="J345" s="54"/>
      <c r="K345" s="44"/>
      <c r="L345" s="54"/>
      <c r="M345" s="44"/>
      <c r="N345" s="45"/>
      <c r="O345" s="188" t="s">
        <v>252</v>
      </c>
      <c r="P345" s="45" t="s">
        <v>1427</v>
      </c>
      <c r="Q345" s="48" t="s">
        <v>3192</v>
      </c>
      <c r="R345" s="48" t="s">
        <v>3387</v>
      </c>
      <c r="S345" s="46" t="s">
        <v>243</v>
      </c>
      <c r="T345" s="166" t="s">
        <v>2909</v>
      </c>
      <c r="U345" s="178"/>
      <c r="V345" s="178"/>
      <c r="W345" s="107" t="str">
        <f>VLOOKUP(TRIM(X345),X10:Y80,2,FALSE)</f>
        <v>Georg</v>
      </c>
      <c r="X345" s="94" t="str">
        <f t="shared" si="10"/>
        <v>2.2</v>
      </c>
      <c r="Y345" s="78"/>
    </row>
    <row r="346" spans="1:25" ht="37.5" customHeight="1" x14ac:dyDescent="0.2">
      <c r="A346" s="165" t="s">
        <v>193</v>
      </c>
      <c r="B346" s="129"/>
      <c r="C346" s="41" t="s">
        <v>11</v>
      </c>
      <c r="D346" s="79" t="s">
        <v>386</v>
      </c>
      <c r="E346" s="76" t="s">
        <v>2467</v>
      </c>
      <c r="F346" s="42" t="s">
        <v>205</v>
      </c>
      <c r="G346" s="42" t="s">
        <v>207</v>
      </c>
      <c r="H346" s="42" t="s">
        <v>3193</v>
      </c>
      <c r="I346" s="177" t="s">
        <v>523</v>
      </c>
      <c r="J346" s="54"/>
      <c r="K346" s="44"/>
      <c r="L346" s="54"/>
      <c r="M346" s="44"/>
      <c r="N346" s="45"/>
      <c r="O346" s="188"/>
      <c r="P346" s="45" t="s">
        <v>3194</v>
      </c>
      <c r="Q346" s="48" t="s">
        <v>3195</v>
      </c>
      <c r="R346" s="48" t="s">
        <v>3339</v>
      </c>
      <c r="S346" s="46" t="s">
        <v>74</v>
      </c>
      <c r="T346" s="166" t="s">
        <v>461</v>
      </c>
      <c r="U346" s="178"/>
      <c r="V346" s="178" t="s">
        <v>3305</v>
      </c>
      <c r="W346" s="107" t="str">
        <f>VLOOKUP(TRIM(X346),X10:Y80,2,FALSE)</f>
        <v>Georg</v>
      </c>
      <c r="X346" s="94" t="str">
        <f t="shared" si="10"/>
        <v>19.3</v>
      </c>
      <c r="Y346" s="78"/>
    </row>
    <row r="347" spans="1:25" ht="37.5" customHeight="1" x14ac:dyDescent="0.2">
      <c r="A347" s="165" t="s">
        <v>193</v>
      </c>
      <c r="B347" s="129"/>
      <c r="C347" s="41" t="s">
        <v>11</v>
      </c>
      <c r="D347" s="79" t="s">
        <v>386</v>
      </c>
      <c r="E347" s="76" t="s">
        <v>2468</v>
      </c>
      <c r="F347" s="42" t="s">
        <v>205</v>
      </c>
      <c r="G347" s="42" t="s">
        <v>207</v>
      </c>
      <c r="H347" s="42" t="s">
        <v>3196</v>
      </c>
      <c r="I347" s="177" t="s">
        <v>523</v>
      </c>
      <c r="J347" s="54"/>
      <c r="K347" s="44"/>
      <c r="L347" s="54"/>
      <c r="M347" s="44"/>
      <c r="N347" s="45"/>
      <c r="O347" s="188"/>
      <c r="P347" s="45" t="s">
        <v>1384</v>
      </c>
      <c r="Q347" s="48" t="s">
        <v>3197</v>
      </c>
      <c r="R347" s="48" t="s">
        <v>3339</v>
      </c>
      <c r="S347" s="46" t="s">
        <v>74</v>
      </c>
      <c r="T347" s="166" t="s">
        <v>461</v>
      </c>
      <c r="U347" s="178"/>
      <c r="V347" s="178" t="s">
        <v>3305</v>
      </c>
      <c r="W347" s="107" t="str">
        <f>VLOOKUP(TRIM(X347),X10:Y80,2,FALSE)</f>
        <v>Georg</v>
      </c>
      <c r="X347" s="94" t="str">
        <f t="shared" si="10"/>
        <v>19.3</v>
      </c>
      <c r="Y347" s="78"/>
    </row>
    <row r="348" spans="1:25" ht="37.5" customHeight="1" x14ac:dyDescent="0.2">
      <c r="A348" s="165" t="s">
        <v>193</v>
      </c>
      <c r="B348" s="129"/>
      <c r="C348" s="41" t="s">
        <v>11</v>
      </c>
      <c r="D348" s="79" t="s">
        <v>373</v>
      </c>
      <c r="E348" s="76" t="s">
        <v>2469</v>
      </c>
      <c r="F348" s="42" t="s">
        <v>57</v>
      </c>
      <c r="G348" s="42" t="s">
        <v>56</v>
      </c>
      <c r="H348" s="42" t="s">
        <v>3270</v>
      </c>
      <c r="I348" s="177" t="s">
        <v>208</v>
      </c>
      <c r="J348" s="54" t="s">
        <v>330</v>
      </c>
      <c r="K348" s="44">
        <v>2043</v>
      </c>
      <c r="L348" s="54" t="s">
        <v>27</v>
      </c>
      <c r="M348" s="44" t="s">
        <v>5</v>
      </c>
      <c r="N348" s="45" t="s">
        <v>1716</v>
      </c>
      <c r="O348" s="188" t="s">
        <v>213</v>
      </c>
      <c r="P348" s="45" t="s">
        <v>426</v>
      </c>
      <c r="Q348" s="48" t="s">
        <v>3271</v>
      </c>
      <c r="R348" s="48" t="s">
        <v>3365</v>
      </c>
      <c r="S348" s="46" t="s">
        <v>8</v>
      </c>
      <c r="T348" s="166" t="s">
        <v>236</v>
      </c>
      <c r="U348" s="178"/>
      <c r="V348" s="178"/>
      <c r="W348" s="107" t="str">
        <f>VLOOKUP(TRIM(X348),X10:Y80,2,FALSE)</f>
        <v>Georg</v>
      </c>
      <c r="X348" s="94" t="str">
        <f t="shared" si="10"/>
        <v>16.2</v>
      </c>
      <c r="Y348" s="78"/>
    </row>
    <row r="349" spans="1:25" ht="37.5" customHeight="1" x14ac:dyDescent="0.2">
      <c r="A349" s="165" t="s">
        <v>193</v>
      </c>
      <c r="B349" s="129"/>
      <c r="C349" s="41" t="s">
        <v>11</v>
      </c>
      <c r="D349" s="79" t="s">
        <v>373</v>
      </c>
      <c r="E349" s="76" t="s">
        <v>2470</v>
      </c>
      <c r="F349" s="42" t="s">
        <v>34</v>
      </c>
      <c r="G349" s="42" t="s">
        <v>56</v>
      </c>
      <c r="H349" s="42" t="s">
        <v>3272</v>
      </c>
      <c r="I349" s="177" t="s">
        <v>3273</v>
      </c>
      <c r="J349" s="54" t="s">
        <v>212</v>
      </c>
      <c r="K349" s="44">
        <v>2179</v>
      </c>
      <c r="L349" s="54" t="s">
        <v>4</v>
      </c>
      <c r="M349" s="44" t="s">
        <v>5</v>
      </c>
      <c r="N349" s="45" t="s">
        <v>1716</v>
      </c>
      <c r="O349" s="188" t="s">
        <v>213</v>
      </c>
      <c r="P349" s="45" t="s">
        <v>429</v>
      </c>
      <c r="Q349" s="48" t="s">
        <v>3274</v>
      </c>
      <c r="R349" s="48" t="s">
        <v>3398</v>
      </c>
      <c r="S349" s="46" t="s">
        <v>243</v>
      </c>
      <c r="T349" s="166" t="s">
        <v>236</v>
      </c>
      <c r="U349" s="178"/>
      <c r="V349" s="178"/>
      <c r="W349" s="107" t="str">
        <f>VLOOKUP(TRIM(X349),X10:Y80,2,FALSE)</f>
        <v>Georg</v>
      </c>
      <c r="X349" s="94" t="str">
        <f t="shared" si="10"/>
        <v>16.2</v>
      </c>
      <c r="Y349" s="78"/>
    </row>
    <row r="350" spans="1:25" ht="37.5" customHeight="1" x14ac:dyDescent="0.2">
      <c r="A350" s="165" t="s">
        <v>193</v>
      </c>
      <c r="B350" s="129"/>
      <c r="C350" s="41" t="s">
        <v>11</v>
      </c>
      <c r="D350" s="79" t="s">
        <v>351</v>
      </c>
      <c r="E350" s="76" t="s">
        <v>2471</v>
      </c>
      <c r="F350" s="42" t="s">
        <v>23</v>
      </c>
      <c r="G350" s="42" t="s">
        <v>24</v>
      </c>
      <c r="H350" s="42" t="s">
        <v>3269</v>
      </c>
      <c r="I350" s="177" t="s">
        <v>3275</v>
      </c>
      <c r="J350" s="54"/>
      <c r="K350" s="44"/>
      <c r="L350" s="54"/>
      <c r="M350" s="44"/>
      <c r="N350" s="45"/>
      <c r="O350" s="188"/>
      <c r="P350" s="45"/>
      <c r="Q350" s="48" t="s">
        <v>3109</v>
      </c>
      <c r="R350" s="48" t="s">
        <v>3363</v>
      </c>
      <c r="S350" s="46" t="s">
        <v>74</v>
      </c>
      <c r="T350" s="166" t="s">
        <v>343</v>
      </c>
      <c r="U350" s="178"/>
      <c r="V350" s="178"/>
      <c r="W350" s="107" t="str">
        <f>VLOOKUP(TRIM(X350),X10:Y80,2,FALSE)</f>
        <v>Georg</v>
      </c>
      <c r="X350" s="94" t="str">
        <f t="shared" si="10"/>
        <v>2.2</v>
      </c>
      <c r="Y350" s="78"/>
    </row>
    <row r="351" spans="1:25" ht="37.5" customHeight="1" x14ac:dyDescent="0.2">
      <c r="A351" s="165" t="s">
        <v>193</v>
      </c>
      <c r="B351" s="129"/>
      <c r="C351" s="41" t="s">
        <v>11</v>
      </c>
      <c r="D351" s="79" t="s">
        <v>351</v>
      </c>
      <c r="E351" s="76" t="s">
        <v>2472</v>
      </c>
      <c r="F351" s="42" t="s">
        <v>30</v>
      </c>
      <c r="G351" s="42" t="s">
        <v>56</v>
      </c>
      <c r="H351" s="42" t="s">
        <v>3276</v>
      </c>
      <c r="I351" s="177" t="s">
        <v>208</v>
      </c>
      <c r="J351" s="54"/>
      <c r="K351" s="44"/>
      <c r="L351" s="54"/>
      <c r="M351" s="44"/>
      <c r="N351" s="45"/>
      <c r="O351" s="188"/>
      <c r="P351" s="45"/>
      <c r="Q351" s="48" t="s">
        <v>3277</v>
      </c>
      <c r="R351" s="48" t="s">
        <v>3416</v>
      </c>
      <c r="S351" s="46" t="s">
        <v>31</v>
      </c>
      <c r="T351" s="166" t="s">
        <v>236</v>
      </c>
      <c r="U351" s="178"/>
      <c r="V351" s="178"/>
      <c r="W351" s="107" t="str">
        <f>VLOOKUP(TRIM(X351),X10:Y80,2,FALSE)</f>
        <v>Georg</v>
      </c>
      <c r="X351" s="94" t="str">
        <f t="shared" si="10"/>
        <v>2.2</v>
      </c>
      <c r="Y351" s="78"/>
    </row>
    <row r="352" spans="1:25" ht="37.5" customHeight="1" x14ac:dyDescent="0.2">
      <c r="A352" s="165" t="s">
        <v>193</v>
      </c>
      <c r="B352" s="129"/>
      <c r="C352" s="41" t="s">
        <v>11</v>
      </c>
      <c r="D352" s="79" t="s">
        <v>351</v>
      </c>
      <c r="E352" s="76" t="s">
        <v>2473</v>
      </c>
      <c r="F352" s="42" t="s">
        <v>30</v>
      </c>
      <c r="G352" s="42" t="s">
        <v>56</v>
      </c>
      <c r="H352" s="42" t="s">
        <v>3278</v>
      </c>
      <c r="I352" s="177" t="s">
        <v>208</v>
      </c>
      <c r="J352" s="54"/>
      <c r="K352" s="44"/>
      <c r="L352" s="54"/>
      <c r="M352" s="44"/>
      <c r="N352" s="45"/>
      <c r="O352" s="188" t="s">
        <v>213</v>
      </c>
      <c r="P352" s="45" t="s">
        <v>2674</v>
      </c>
      <c r="Q352" s="48" t="s">
        <v>3279</v>
      </c>
      <c r="R352" s="48" t="s">
        <v>3420</v>
      </c>
      <c r="S352" s="46" t="s">
        <v>1929</v>
      </c>
      <c r="T352" s="166" t="s">
        <v>236</v>
      </c>
      <c r="U352" s="178"/>
      <c r="V352" s="178"/>
      <c r="W352" s="107" t="str">
        <f>VLOOKUP(TRIM(X352),X10:Y80,2,FALSE)</f>
        <v>Georg</v>
      </c>
      <c r="X352" s="94" t="str">
        <f t="shared" si="10"/>
        <v>2.2</v>
      </c>
      <c r="Y352" s="78"/>
    </row>
    <row r="353" spans="1:25" ht="37.5" customHeight="1" x14ac:dyDescent="0.2">
      <c r="A353" s="165" t="s">
        <v>193</v>
      </c>
      <c r="B353" s="129"/>
      <c r="C353" s="41" t="s">
        <v>11</v>
      </c>
      <c r="D353" s="79" t="s">
        <v>351</v>
      </c>
      <c r="E353" s="76" t="s">
        <v>2474</v>
      </c>
      <c r="F353" s="42" t="s">
        <v>30</v>
      </c>
      <c r="G353" s="42" t="s">
        <v>56</v>
      </c>
      <c r="H353" s="42" t="s">
        <v>3280</v>
      </c>
      <c r="I353" s="177" t="s">
        <v>208</v>
      </c>
      <c r="J353" s="54"/>
      <c r="K353" s="44"/>
      <c r="L353" s="54"/>
      <c r="M353" s="44"/>
      <c r="N353" s="45"/>
      <c r="O353" s="188" t="s">
        <v>252</v>
      </c>
      <c r="P353" s="45"/>
      <c r="Q353" s="48" t="s">
        <v>3281</v>
      </c>
      <c r="R353" s="48" t="s">
        <v>3390</v>
      </c>
      <c r="S353" s="46" t="s">
        <v>243</v>
      </c>
      <c r="T353" s="166" t="s">
        <v>236</v>
      </c>
      <c r="U353" s="178"/>
      <c r="V353" s="178"/>
      <c r="W353" s="107" t="str">
        <f>VLOOKUP(TRIM(X353),X10:Y80,2,FALSE)</f>
        <v>Georg</v>
      </c>
      <c r="X353" s="94" t="str">
        <f t="shared" si="10"/>
        <v>2.2</v>
      </c>
      <c r="Y353" s="78"/>
    </row>
    <row r="354" spans="1:25" ht="37.5" customHeight="1" x14ac:dyDescent="0.2">
      <c r="A354" s="165" t="s">
        <v>193</v>
      </c>
      <c r="B354" s="129"/>
      <c r="C354" s="41" t="s">
        <v>11</v>
      </c>
      <c r="D354" s="79" t="s">
        <v>386</v>
      </c>
      <c r="E354" s="76" t="s">
        <v>2475</v>
      </c>
      <c r="F354" s="42" t="s">
        <v>205</v>
      </c>
      <c r="G354" s="42" t="s">
        <v>56</v>
      </c>
      <c r="H354" s="42" t="s">
        <v>3282</v>
      </c>
      <c r="I354" s="177" t="s">
        <v>3283</v>
      </c>
      <c r="J354" s="54" t="s">
        <v>497</v>
      </c>
      <c r="K354" s="44"/>
      <c r="L354" s="54"/>
      <c r="M354" s="44"/>
      <c r="N354" s="45" t="s">
        <v>454</v>
      </c>
      <c r="O354" s="188" t="s">
        <v>213</v>
      </c>
      <c r="P354" s="45" t="s">
        <v>3284</v>
      </c>
      <c r="Q354" s="48" t="s">
        <v>3285</v>
      </c>
      <c r="R354" s="48" t="s">
        <v>3339</v>
      </c>
      <c r="S354" s="46" t="s">
        <v>74</v>
      </c>
      <c r="T354" s="166" t="s">
        <v>236</v>
      </c>
      <c r="U354" s="178"/>
      <c r="V354" s="178" t="s">
        <v>3305</v>
      </c>
      <c r="W354" s="107" t="str">
        <f>VLOOKUP(TRIM(X354),X10:Y80,2,FALSE)</f>
        <v>Georg</v>
      </c>
      <c r="X354" s="94" t="str">
        <f t="shared" si="10"/>
        <v>19.3</v>
      </c>
      <c r="Y354" s="78"/>
    </row>
    <row r="355" spans="1:25" ht="37.5" customHeight="1" x14ac:dyDescent="0.2">
      <c r="A355" s="165" t="s">
        <v>193</v>
      </c>
      <c r="B355" s="129"/>
      <c r="C355" s="41" t="s">
        <v>11</v>
      </c>
      <c r="D355" s="79" t="s">
        <v>386</v>
      </c>
      <c r="E355" s="76" t="s">
        <v>2476</v>
      </c>
      <c r="F355" s="42" t="s">
        <v>205</v>
      </c>
      <c r="G355" s="42" t="s">
        <v>56</v>
      </c>
      <c r="H355" s="42" t="s">
        <v>3286</v>
      </c>
      <c r="I355" s="177" t="s">
        <v>208</v>
      </c>
      <c r="J355" s="54" t="s">
        <v>497</v>
      </c>
      <c r="K355" s="44"/>
      <c r="L355" s="54"/>
      <c r="M355" s="44"/>
      <c r="N355" s="45" t="s">
        <v>454</v>
      </c>
      <c r="O355" s="188" t="s">
        <v>213</v>
      </c>
      <c r="P355" s="45" t="s">
        <v>429</v>
      </c>
      <c r="Q355" s="48" t="s">
        <v>3287</v>
      </c>
      <c r="R355" s="48" t="s">
        <v>3339</v>
      </c>
      <c r="S355" s="46" t="s">
        <v>74</v>
      </c>
      <c r="T355" s="166" t="s">
        <v>236</v>
      </c>
      <c r="U355" s="178"/>
      <c r="V355" s="178" t="s">
        <v>3305</v>
      </c>
      <c r="W355" s="107" t="str">
        <f>VLOOKUP(TRIM(X355),X10:Y80,2,FALSE)</f>
        <v>Georg</v>
      </c>
      <c r="X355" s="94" t="str">
        <f t="shared" si="10"/>
        <v>19.3</v>
      </c>
      <c r="Y355" s="78"/>
    </row>
    <row r="356" spans="1:25" ht="37.5" customHeight="1" x14ac:dyDescent="0.2">
      <c r="A356" s="165" t="s">
        <v>193</v>
      </c>
      <c r="B356" s="129"/>
      <c r="C356" s="41" t="s">
        <v>11</v>
      </c>
      <c r="D356" s="79" t="s">
        <v>127</v>
      </c>
      <c r="E356" s="76" t="s">
        <v>2477</v>
      </c>
      <c r="F356" s="42" t="s">
        <v>25</v>
      </c>
      <c r="G356" s="42" t="s">
        <v>56</v>
      </c>
      <c r="H356" s="42" t="s">
        <v>3288</v>
      </c>
      <c r="I356" s="177" t="s">
        <v>3016</v>
      </c>
      <c r="J356" s="54"/>
      <c r="K356" s="44"/>
      <c r="L356" s="54"/>
      <c r="M356" s="44"/>
      <c r="N356" s="45"/>
      <c r="O356" s="188" t="s">
        <v>252</v>
      </c>
      <c r="P356" s="45"/>
      <c r="Q356" s="48" t="s">
        <v>3294</v>
      </c>
      <c r="R356" s="48" t="s">
        <v>3415</v>
      </c>
      <c r="S356" s="46" t="s">
        <v>31</v>
      </c>
      <c r="T356" s="166" t="s">
        <v>2675</v>
      </c>
      <c r="U356" s="178"/>
      <c r="V356" s="178"/>
      <c r="W356" s="107" t="str">
        <f>VLOOKUP(TRIM(X356),X10:Y80,2,FALSE)</f>
        <v>Georg</v>
      </c>
      <c r="X356" s="94" t="str">
        <f t="shared" si="10"/>
        <v>7.1</v>
      </c>
      <c r="Y356" s="78"/>
    </row>
    <row r="357" spans="1:25" ht="37.5" customHeight="1" x14ac:dyDescent="0.2">
      <c r="A357" s="165" t="s">
        <v>193</v>
      </c>
      <c r="B357" s="129"/>
      <c r="C357" s="41" t="s">
        <v>11</v>
      </c>
      <c r="D357" s="79" t="s">
        <v>351</v>
      </c>
      <c r="E357" s="76" t="s">
        <v>2478</v>
      </c>
      <c r="F357" s="42" t="s">
        <v>23</v>
      </c>
      <c r="G357" s="42" t="s">
        <v>24</v>
      </c>
      <c r="H357" s="42" t="s">
        <v>3290</v>
      </c>
      <c r="I357" s="177" t="s">
        <v>3291</v>
      </c>
      <c r="J357" s="54"/>
      <c r="K357" s="44"/>
      <c r="L357" s="54"/>
      <c r="M357" s="44"/>
      <c r="N357" s="45"/>
      <c r="O357" s="188"/>
      <c r="P357" s="45"/>
      <c r="Q357" s="48" t="s">
        <v>3289</v>
      </c>
      <c r="R357" s="48" t="s">
        <v>3392</v>
      </c>
      <c r="S357" s="46" t="s">
        <v>185</v>
      </c>
      <c r="T357" s="166" t="s">
        <v>3292</v>
      </c>
      <c r="U357" s="178"/>
      <c r="V357" s="178"/>
      <c r="W357" s="107" t="str">
        <f>VLOOKUP(TRIM(X357),X10:Y80,2,FALSE)</f>
        <v>Georg</v>
      </c>
      <c r="X357" s="94" t="str">
        <f t="shared" si="10"/>
        <v>2.2</v>
      </c>
      <c r="Y357" s="78"/>
    </row>
    <row r="358" spans="1:25" ht="37.5" customHeight="1" x14ac:dyDescent="0.2">
      <c r="A358" s="165" t="s">
        <v>193</v>
      </c>
      <c r="B358" s="129"/>
      <c r="C358" s="41" t="s">
        <v>11</v>
      </c>
      <c r="D358" s="79" t="s">
        <v>350</v>
      </c>
      <c r="E358" s="76" t="s">
        <v>2479</v>
      </c>
      <c r="F358" s="42" t="s">
        <v>23</v>
      </c>
      <c r="G358" s="42" t="s">
        <v>24</v>
      </c>
      <c r="H358" s="42" t="s">
        <v>3307</v>
      </c>
      <c r="I358" s="177" t="s">
        <v>3308</v>
      </c>
      <c r="J358" s="54"/>
      <c r="K358" s="44"/>
      <c r="L358" s="54"/>
      <c r="M358" s="44"/>
      <c r="N358" s="45"/>
      <c r="O358" s="188"/>
      <c r="P358" s="45"/>
      <c r="Q358" s="48" t="s">
        <v>3306</v>
      </c>
      <c r="R358" s="48" t="s">
        <v>3395</v>
      </c>
      <c r="S358" s="46" t="s">
        <v>185</v>
      </c>
      <c r="T358" s="166" t="s">
        <v>3309</v>
      </c>
      <c r="U358" s="178"/>
      <c r="V358" s="178"/>
      <c r="W358" s="107" t="str">
        <f>VLOOKUP(TRIM(X358),X10:Y80,2,FALSE)</f>
        <v>Georg</v>
      </c>
      <c r="X358" s="94" t="str">
        <f t="shared" si="10"/>
        <v>2.1</v>
      </c>
      <c r="Y358" s="78"/>
    </row>
    <row r="359" spans="1:25" ht="37.5" customHeight="1" x14ac:dyDescent="0.2">
      <c r="A359" s="165" t="s">
        <v>193</v>
      </c>
      <c r="B359" s="129"/>
      <c r="C359" s="41" t="s">
        <v>11</v>
      </c>
      <c r="D359" s="79" t="s">
        <v>363</v>
      </c>
      <c r="E359" s="76" t="s">
        <v>2480</v>
      </c>
      <c r="F359" s="42" t="s">
        <v>37</v>
      </c>
      <c r="G359" s="42" t="s">
        <v>26</v>
      </c>
      <c r="H359" s="42" t="s">
        <v>3310</v>
      </c>
      <c r="I359" s="177" t="s">
        <v>145</v>
      </c>
      <c r="J359" s="54"/>
      <c r="K359" s="44"/>
      <c r="L359" s="54"/>
      <c r="M359" s="44"/>
      <c r="N359" s="45"/>
      <c r="O359" s="188"/>
      <c r="P359" s="45"/>
      <c r="Q359" s="48" t="s">
        <v>3311</v>
      </c>
      <c r="R359" s="48" t="s">
        <v>3373</v>
      </c>
      <c r="S359" s="46" t="s">
        <v>31</v>
      </c>
      <c r="T359" s="166" t="s">
        <v>217</v>
      </c>
      <c r="U359" s="178"/>
      <c r="V359" s="178"/>
      <c r="W359" s="107" t="str">
        <f>VLOOKUP(TRIM(X359),X10:Y80,2,FALSE)</f>
        <v>Georg</v>
      </c>
      <c r="X359" s="94" t="str">
        <f t="shared" si="10"/>
        <v>4.8</v>
      </c>
      <c r="Y359" s="78"/>
    </row>
    <row r="360" spans="1:25" ht="37.5" customHeight="1" x14ac:dyDescent="0.2">
      <c r="A360" s="165" t="s">
        <v>193</v>
      </c>
      <c r="B360" s="129"/>
      <c r="C360" s="41" t="s">
        <v>11</v>
      </c>
      <c r="D360" s="79" t="s">
        <v>351</v>
      </c>
      <c r="E360" s="76" t="s">
        <v>2481</v>
      </c>
      <c r="F360" s="42" t="s">
        <v>23</v>
      </c>
      <c r="G360" s="42" t="s">
        <v>24</v>
      </c>
      <c r="H360" s="42" t="s">
        <v>3312</v>
      </c>
      <c r="I360" s="177" t="s">
        <v>3317</v>
      </c>
      <c r="J360" s="54"/>
      <c r="K360" s="44"/>
      <c r="L360" s="54"/>
      <c r="M360" s="44"/>
      <c r="N360" s="45"/>
      <c r="O360" s="188"/>
      <c r="P360" s="45"/>
      <c r="Q360" s="48" t="s">
        <v>3318</v>
      </c>
      <c r="R360" s="48" t="s">
        <v>3373</v>
      </c>
      <c r="S360" s="46" t="s">
        <v>31</v>
      </c>
      <c r="T360" s="166" t="s">
        <v>217</v>
      </c>
      <c r="U360" s="178"/>
      <c r="V360" s="178"/>
      <c r="W360" s="107" t="str">
        <f>VLOOKUP(TRIM(X360),X10:Y80,2,FALSE)</f>
        <v>Georg</v>
      </c>
      <c r="X360" s="94" t="str">
        <f t="shared" si="10"/>
        <v>2.2</v>
      </c>
      <c r="Y360" s="78"/>
    </row>
    <row r="361" spans="1:25" ht="37.5" customHeight="1" x14ac:dyDescent="0.2">
      <c r="A361" s="165" t="s">
        <v>193</v>
      </c>
      <c r="B361" s="129"/>
      <c r="C361" s="41" t="s">
        <v>11</v>
      </c>
      <c r="D361" s="79" t="s">
        <v>351</v>
      </c>
      <c r="E361" s="76" t="s">
        <v>2482</v>
      </c>
      <c r="F361" s="42" t="s">
        <v>23</v>
      </c>
      <c r="G361" s="42" t="s">
        <v>24</v>
      </c>
      <c r="H361" s="42" t="s">
        <v>3313</v>
      </c>
      <c r="I361" s="177" t="s">
        <v>3319</v>
      </c>
      <c r="J361" s="54"/>
      <c r="K361" s="44"/>
      <c r="L361" s="54"/>
      <c r="M361" s="44"/>
      <c r="N361" s="45"/>
      <c r="O361" s="188"/>
      <c r="P361" s="45"/>
      <c r="Q361" s="48" t="s">
        <v>3314</v>
      </c>
      <c r="R361" s="48" t="s">
        <v>3373</v>
      </c>
      <c r="S361" s="46" t="s">
        <v>31</v>
      </c>
      <c r="T361" s="166" t="s">
        <v>217</v>
      </c>
      <c r="U361" s="178"/>
      <c r="V361" s="178"/>
      <c r="W361" s="107" t="str">
        <f>VLOOKUP(TRIM(X361),X10:Y80,2,FALSE)</f>
        <v>Georg</v>
      </c>
      <c r="X361" s="94" t="str">
        <f t="shared" si="10"/>
        <v>2.2</v>
      </c>
      <c r="Y361" s="78"/>
    </row>
    <row r="362" spans="1:25" ht="37.5" customHeight="1" x14ac:dyDescent="0.2">
      <c r="A362" s="165" t="s">
        <v>193</v>
      </c>
      <c r="B362" s="129"/>
      <c r="C362" s="41" t="s">
        <v>11</v>
      </c>
      <c r="D362" s="79" t="s">
        <v>351</v>
      </c>
      <c r="E362" s="76" t="s">
        <v>2483</v>
      </c>
      <c r="F362" s="42" t="s">
        <v>23</v>
      </c>
      <c r="G362" s="42" t="s">
        <v>24</v>
      </c>
      <c r="H362" s="42" t="s">
        <v>3315</v>
      </c>
      <c r="I362" s="177" t="s">
        <v>3320</v>
      </c>
      <c r="J362" s="54"/>
      <c r="K362" s="44"/>
      <c r="L362" s="54"/>
      <c r="M362" s="44"/>
      <c r="N362" s="45"/>
      <c r="O362" s="188"/>
      <c r="P362" s="45"/>
      <c r="Q362" s="48" t="s">
        <v>3316</v>
      </c>
      <c r="R362" s="48" t="s">
        <v>3373</v>
      </c>
      <c r="S362" s="46" t="s">
        <v>31</v>
      </c>
      <c r="T362" s="166" t="s">
        <v>217</v>
      </c>
      <c r="U362" s="178"/>
      <c r="V362" s="178"/>
      <c r="W362" s="107" t="str">
        <f>VLOOKUP(TRIM(X362),X10:Y80,2,FALSE)</f>
        <v>Georg</v>
      </c>
      <c r="X362" s="94" t="str">
        <f t="shared" si="10"/>
        <v>2.2</v>
      </c>
      <c r="Y362" s="78"/>
    </row>
    <row r="363" spans="1:25" ht="37.5" customHeight="1" x14ac:dyDescent="0.2">
      <c r="A363" s="165" t="s">
        <v>193</v>
      </c>
      <c r="B363" s="129"/>
      <c r="C363" s="41" t="s">
        <v>11</v>
      </c>
      <c r="D363" s="79" t="s">
        <v>351</v>
      </c>
      <c r="E363" s="76" t="s">
        <v>2484</v>
      </c>
      <c r="F363" s="42" t="s">
        <v>23</v>
      </c>
      <c r="G363" s="42" t="s">
        <v>24</v>
      </c>
      <c r="H363" s="42" t="s">
        <v>3321</v>
      </c>
      <c r="I363" s="177" t="s">
        <v>3325</v>
      </c>
      <c r="J363" s="54"/>
      <c r="K363" s="44"/>
      <c r="L363" s="54"/>
      <c r="M363" s="44"/>
      <c r="N363" s="45"/>
      <c r="O363" s="188"/>
      <c r="P363" s="45"/>
      <c r="Q363" s="48" t="s">
        <v>3326</v>
      </c>
      <c r="R363" s="48" t="s">
        <v>3421</v>
      </c>
      <c r="S363" s="46" t="s">
        <v>74</v>
      </c>
      <c r="T363" s="166" t="s">
        <v>343</v>
      </c>
      <c r="U363" s="178" t="s">
        <v>3423</v>
      </c>
      <c r="V363" s="178"/>
      <c r="W363" s="107" t="str">
        <f>VLOOKUP(TRIM(X363),X10:Y80,2,FALSE)</f>
        <v>Georg</v>
      </c>
      <c r="X363" s="94" t="str">
        <f t="shared" si="10"/>
        <v>2.2</v>
      </c>
      <c r="Y363" s="78"/>
    </row>
    <row r="364" spans="1:25" ht="37.5" customHeight="1" x14ac:dyDescent="0.2">
      <c r="A364" s="165" t="s">
        <v>193</v>
      </c>
      <c r="B364" s="129"/>
      <c r="C364" s="41" t="s">
        <v>11</v>
      </c>
      <c r="D364" s="79" t="s">
        <v>351</v>
      </c>
      <c r="E364" s="76" t="s">
        <v>2485</v>
      </c>
      <c r="F364" s="42" t="s">
        <v>23</v>
      </c>
      <c r="G364" s="42" t="s">
        <v>24</v>
      </c>
      <c r="H364" s="42" t="s">
        <v>3322</v>
      </c>
      <c r="I364" s="177" t="s">
        <v>3327</v>
      </c>
      <c r="J364" s="54"/>
      <c r="K364" s="44"/>
      <c r="L364" s="54"/>
      <c r="M364" s="44"/>
      <c r="N364" s="45"/>
      <c r="O364" s="188"/>
      <c r="P364" s="45"/>
      <c r="Q364" s="48" t="s">
        <v>3328</v>
      </c>
      <c r="R364" s="48" t="s">
        <v>3422</v>
      </c>
      <c r="S364" s="46" t="s">
        <v>74</v>
      </c>
      <c r="T364" s="166" t="s">
        <v>343</v>
      </c>
      <c r="U364" s="178" t="s">
        <v>3423</v>
      </c>
      <c r="V364" s="178"/>
      <c r="W364" s="107" t="str">
        <f>VLOOKUP(TRIM(X364),X10:Y80,2,FALSE)</f>
        <v>Georg</v>
      </c>
      <c r="X364" s="94" t="str">
        <f t="shared" si="10"/>
        <v>2.2</v>
      </c>
      <c r="Y364" s="78"/>
    </row>
    <row r="365" spans="1:25" ht="37.5" customHeight="1" x14ac:dyDescent="0.2">
      <c r="A365" s="165" t="s">
        <v>193</v>
      </c>
      <c r="B365" s="129"/>
      <c r="C365" s="41" t="s">
        <v>11</v>
      </c>
      <c r="D365" s="79" t="s">
        <v>351</v>
      </c>
      <c r="E365" s="76" t="s">
        <v>2486</v>
      </c>
      <c r="F365" s="42" t="s">
        <v>23</v>
      </c>
      <c r="G365" s="42" t="s">
        <v>26</v>
      </c>
      <c r="H365" s="42" t="s">
        <v>3323</v>
      </c>
      <c r="I365" s="177" t="s">
        <v>3329</v>
      </c>
      <c r="J365" s="54"/>
      <c r="K365" s="44"/>
      <c r="L365" s="54"/>
      <c r="M365" s="44"/>
      <c r="N365" s="45"/>
      <c r="O365" s="188"/>
      <c r="P365" s="45"/>
      <c r="Q365" s="48" t="s">
        <v>3330</v>
      </c>
      <c r="R365" s="48" t="s">
        <v>3421</v>
      </c>
      <c r="S365" s="46" t="s">
        <v>74</v>
      </c>
      <c r="T365" s="166" t="s">
        <v>343</v>
      </c>
      <c r="U365" s="178" t="s">
        <v>3423</v>
      </c>
      <c r="V365" s="178"/>
      <c r="W365" s="107" t="str">
        <f>VLOOKUP(TRIM(X365),X10:Y80,2,FALSE)</f>
        <v>Georg</v>
      </c>
      <c r="X365" s="94" t="str">
        <f t="shared" si="10"/>
        <v>2.2</v>
      </c>
      <c r="Y365" s="78"/>
    </row>
    <row r="366" spans="1:25" ht="37.5" customHeight="1" x14ac:dyDescent="0.2">
      <c r="A366" s="165" t="s">
        <v>193</v>
      </c>
      <c r="B366" s="129"/>
      <c r="C366" s="41" t="s">
        <v>11</v>
      </c>
      <c r="D366" s="79" t="s">
        <v>351</v>
      </c>
      <c r="E366" s="76" t="s">
        <v>2487</v>
      </c>
      <c r="F366" s="42" t="s">
        <v>23</v>
      </c>
      <c r="G366" s="42" t="s">
        <v>24</v>
      </c>
      <c r="H366" s="42" t="s">
        <v>3324</v>
      </c>
      <c r="I366" s="177" t="s">
        <v>3331</v>
      </c>
      <c r="J366" s="54"/>
      <c r="K366" s="44"/>
      <c r="L366" s="54"/>
      <c r="M366" s="44"/>
      <c r="N366" s="45"/>
      <c r="O366" s="188"/>
      <c r="P366" s="45"/>
      <c r="Q366" s="48" t="s">
        <v>3332</v>
      </c>
      <c r="R366" s="48" t="s">
        <v>3421</v>
      </c>
      <c r="S366" s="46" t="s">
        <v>74</v>
      </c>
      <c r="T366" s="166" t="s">
        <v>343</v>
      </c>
      <c r="U366" s="178" t="s">
        <v>3423</v>
      </c>
      <c r="V366" s="178"/>
      <c r="W366" s="107" t="str">
        <f>VLOOKUP(TRIM(X366),X10:Y80,2,FALSE)</f>
        <v>Georg</v>
      </c>
      <c r="X366" s="94" t="str">
        <f t="shared" si="10"/>
        <v>2.2</v>
      </c>
      <c r="Y366" s="78"/>
    </row>
    <row r="367" spans="1:25" ht="37.5" customHeight="1" x14ac:dyDescent="0.2">
      <c r="A367" s="165" t="s">
        <v>193</v>
      </c>
      <c r="B367" s="129"/>
      <c r="C367" s="41" t="s">
        <v>11</v>
      </c>
      <c r="D367" s="79" t="s">
        <v>350</v>
      </c>
      <c r="E367" s="76" t="s">
        <v>2488</v>
      </c>
      <c r="F367" s="42" t="s">
        <v>30</v>
      </c>
      <c r="G367" s="42" t="s">
        <v>56</v>
      </c>
      <c r="H367" s="42" t="s">
        <v>3335</v>
      </c>
      <c r="I367" s="177" t="s">
        <v>3334</v>
      </c>
      <c r="J367" s="54"/>
      <c r="K367" s="44"/>
      <c r="L367" s="54"/>
      <c r="M367" s="44"/>
      <c r="N367" s="45"/>
      <c r="O367" s="188"/>
      <c r="P367" s="45"/>
      <c r="Q367" s="48" t="s">
        <v>3333</v>
      </c>
      <c r="R367" s="48" t="s">
        <v>3393</v>
      </c>
      <c r="S367" s="46" t="s">
        <v>243</v>
      </c>
      <c r="T367" s="166" t="s">
        <v>2747</v>
      </c>
      <c r="U367" s="178"/>
      <c r="V367" s="178"/>
      <c r="W367" s="107" t="str">
        <f>VLOOKUP(TRIM(X367),X10:Y80,2,FALSE)</f>
        <v>Georg</v>
      </c>
      <c r="X367" s="94" t="str">
        <f t="shared" si="10"/>
        <v>2.1</v>
      </c>
      <c r="Y367" s="78"/>
    </row>
    <row r="368" spans="1:25" ht="37.5" customHeight="1" x14ac:dyDescent="0.2">
      <c r="A368" s="165" t="s">
        <v>193</v>
      </c>
      <c r="B368" s="129"/>
      <c r="C368" s="41" t="s">
        <v>11</v>
      </c>
      <c r="D368" s="79" t="s">
        <v>351</v>
      </c>
      <c r="E368" s="76" t="s">
        <v>2489</v>
      </c>
      <c r="F368" s="42" t="s">
        <v>22</v>
      </c>
      <c r="G368" s="42" t="s">
        <v>56</v>
      </c>
      <c r="H368" s="42" t="s">
        <v>3428</v>
      </c>
      <c r="I368" s="177" t="s">
        <v>131</v>
      </c>
      <c r="J368" s="54"/>
      <c r="K368" s="44"/>
      <c r="L368" s="54"/>
      <c r="M368" s="44"/>
      <c r="N368" s="45"/>
      <c r="O368" s="188" t="s">
        <v>213</v>
      </c>
      <c r="P368" s="45"/>
      <c r="Q368" s="48" t="s">
        <v>3429</v>
      </c>
      <c r="R368" s="48" t="s">
        <v>3381</v>
      </c>
      <c r="S368" s="46" t="s">
        <v>8</v>
      </c>
      <c r="T368" s="166" t="s">
        <v>236</v>
      </c>
      <c r="U368" s="178"/>
      <c r="V368" s="178"/>
      <c r="W368" s="107" t="str">
        <f>VLOOKUP(TRIM(X368),X10:Y80,2,FALSE)</f>
        <v>Georg</v>
      </c>
      <c r="X368" s="94" t="str">
        <f t="shared" si="10"/>
        <v>2.2</v>
      </c>
      <c r="Y368" s="78"/>
    </row>
    <row r="369" spans="1:25" ht="37.5" customHeight="1" x14ac:dyDescent="0.2">
      <c r="A369" s="165" t="s">
        <v>193</v>
      </c>
      <c r="B369" s="129"/>
      <c r="C369" s="41" t="s">
        <v>11</v>
      </c>
      <c r="D369" s="79" t="s">
        <v>351</v>
      </c>
      <c r="E369" s="76" t="s">
        <v>2490</v>
      </c>
      <c r="F369" s="42" t="s">
        <v>22</v>
      </c>
      <c r="G369" s="42" t="s">
        <v>56</v>
      </c>
      <c r="H369" s="42" t="s">
        <v>3385</v>
      </c>
      <c r="I369" s="177" t="s">
        <v>131</v>
      </c>
      <c r="J369" s="54"/>
      <c r="K369" s="44"/>
      <c r="L369" s="54"/>
      <c r="M369" s="44"/>
      <c r="N369" s="45"/>
      <c r="O369" s="188" t="s">
        <v>252</v>
      </c>
      <c r="P369" s="45"/>
      <c r="Q369" s="48" t="s">
        <v>3430</v>
      </c>
      <c r="R369" s="48" t="s">
        <v>3386</v>
      </c>
      <c r="S369" s="46" t="s">
        <v>8</v>
      </c>
      <c r="T369" s="166" t="s">
        <v>3096</v>
      </c>
      <c r="U369" s="178"/>
      <c r="V369" s="178"/>
      <c r="W369" s="107" t="str">
        <f>VLOOKUP(TRIM(X369),X10:Y80,2,FALSE)</f>
        <v>Georg</v>
      </c>
      <c r="X369" s="94" t="str">
        <f t="shared" si="10"/>
        <v>2.2</v>
      </c>
      <c r="Y369" s="78"/>
    </row>
    <row r="370" spans="1:25" ht="37.5" customHeight="1" x14ac:dyDescent="0.2">
      <c r="A370" s="165" t="s">
        <v>193</v>
      </c>
      <c r="B370" s="129"/>
      <c r="C370" s="41" t="s">
        <v>11</v>
      </c>
      <c r="D370" s="79" t="s">
        <v>351</v>
      </c>
      <c r="E370" s="76" t="s">
        <v>2491</v>
      </c>
      <c r="F370" s="42" t="s">
        <v>22</v>
      </c>
      <c r="G370" s="42" t="s">
        <v>56</v>
      </c>
      <c r="H370" s="42" t="s">
        <v>3389</v>
      </c>
      <c r="I370" s="177" t="s">
        <v>131</v>
      </c>
      <c r="J370" s="54"/>
      <c r="K370" s="44"/>
      <c r="L370" s="54"/>
      <c r="M370" s="44"/>
      <c r="N370" s="45"/>
      <c r="O370" s="188" t="s">
        <v>252</v>
      </c>
      <c r="P370" s="45" t="s">
        <v>1427</v>
      </c>
      <c r="Q370" s="48" t="s">
        <v>3431</v>
      </c>
      <c r="R370" s="48" t="s">
        <v>3388</v>
      </c>
      <c r="S370" s="46" t="s">
        <v>8</v>
      </c>
      <c r="T370" s="166" t="s">
        <v>2909</v>
      </c>
      <c r="U370" s="178"/>
      <c r="V370" s="178"/>
      <c r="W370" s="107" t="str">
        <f>VLOOKUP(TRIM(X370),X10:Y80,2,FALSE)</f>
        <v>Georg</v>
      </c>
      <c r="X370" s="94" t="str">
        <f t="shared" si="10"/>
        <v>2.2</v>
      </c>
      <c r="Y370" s="78"/>
    </row>
    <row r="371" spans="1:25" ht="37.5" customHeight="1" x14ac:dyDescent="0.2">
      <c r="A371" s="165" t="s">
        <v>193</v>
      </c>
      <c r="B371" s="129"/>
      <c r="C371" s="41" t="s">
        <v>11</v>
      </c>
      <c r="D371" s="79" t="s">
        <v>351</v>
      </c>
      <c r="E371" s="76" t="s">
        <v>2492</v>
      </c>
      <c r="F371" s="42" t="s">
        <v>22</v>
      </c>
      <c r="G371" s="42" t="s">
        <v>56</v>
      </c>
      <c r="H371" s="42" t="s">
        <v>3281</v>
      </c>
      <c r="I371" s="177" t="s">
        <v>131</v>
      </c>
      <c r="J371" s="54"/>
      <c r="K371" s="44"/>
      <c r="L371" s="54"/>
      <c r="M371" s="44"/>
      <c r="N371" s="45"/>
      <c r="O371" s="188" t="s">
        <v>252</v>
      </c>
      <c r="P371" s="45"/>
      <c r="Q371" s="48" t="s">
        <v>3432</v>
      </c>
      <c r="R371" s="48" t="s">
        <v>3391</v>
      </c>
      <c r="S371" s="46" t="s">
        <v>8</v>
      </c>
      <c r="T371" s="166" t="s">
        <v>236</v>
      </c>
      <c r="U371" s="178"/>
      <c r="V371" s="178"/>
      <c r="W371" s="107" t="str">
        <f>VLOOKUP(TRIM(X371),X10:Y80,2,FALSE)</f>
        <v>Georg</v>
      </c>
      <c r="X371" s="94" t="str">
        <f t="shared" si="10"/>
        <v>2.2</v>
      </c>
      <c r="Y371" s="78"/>
    </row>
    <row r="372" spans="1:25" ht="37.5" customHeight="1" x14ac:dyDescent="0.2">
      <c r="A372" s="165" t="s">
        <v>193</v>
      </c>
      <c r="B372" s="129"/>
      <c r="C372" s="41" t="s">
        <v>11</v>
      </c>
      <c r="D372" s="79" t="s">
        <v>350</v>
      </c>
      <c r="E372" s="76" t="s">
        <v>2493</v>
      </c>
      <c r="F372" s="42" t="s">
        <v>22</v>
      </c>
      <c r="G372" s="42" t="s">
        <v>56</v>
      </c>
      <c r="H372" s="42" t="s">
        <v>3335</v>
      </c>
      <c r="I372" s="177" t="s">
        <v>131</v>
      </c>
      <c r="J372" s="54"/>
      <c r="K372" s="44"/>
      <c r="L372" s="54"/>
      <c r="M372" s="44"/>
      <c r="N372" s="45"/>
      <c r="O372" s="188"/>
      <c r="P372" s="45"/>
      <c r="Q372" s="48" t="s">
        <v>3434</v>
      </c>
      <c r="R372" s="48" t="s">
        <v>3394</v>
      </c>
      <c r="S372" s="46" t="s">
        <v>8</v>
      </c>
      <c r="T372" s="166" t="s">
        <v>2747</v>
      </c>
      <c r="U372" s="178"/>
      <c r="V372" s="178"/>
      <c r="W372" s="107" t="str">
        <f>VLOOKUP(TRIM(X372),X10:Y80,2,FALSE)</f>
        <v>Georg</v>
      </c>
      <c r="X372" s="94" t="str">
        <f t="shared" si="10"/>
        <v>2.1</v>
      </c>
      <c r="Y372" s="78"/>
    </row>
    <row r="373" spans="1:25" ht="37.5" customHeight="1" x14ac:dyDescent="0.2">
      <c r="A373" s="165" t="s">
        <v>193</v>
      </c>
      <c r="B373" s="129"/>
      <c r="C373" s="41" t="s">
        <v>11</v>
      </c>
      <c r="D373" s="79" t="s">
        <v>127</v>
      </c>
      <c r="E373" s="76" t="s">
        <v>2494</v>
      </c>
      <c r="F373" s="42" t="s">
        <v>192</v>
      </c>
      <c r="G373" s="42" t="s">
        <v>56</v>
      </c>
      <c r="H373" s="42" t="s">
        <v>3012</v>
      </c>
      <c r="I373" s="177" t="s">
        <v>3011</v>
      </c>
      <c r="J373" s="54"/>
      <c r="K373" s="44"/>
      <c r="L373" s="54"/>
      <c r="M373" s="44"/>
      <c r="N373" s="45"/>
      <c r="O373" s="188"/>
      <c r="P373" s="45"/>
      <c r="Q373" s="48" t="s">
        <v>3433</v>
      </c>
      <c r="R373" s="48" t="s">
        <v>3397</v>
      </c>
      <c r="S373" s="46" t="s">
        <v>8</v>
      </c>
      <c r="T373" s="166" t="s">
        <v>169</v>
      </c>
      <c r="U373" s="178"/>
      <c r="V373" s="178"/>
      <c r="W373" s="107" t="str">
        <f>VLOOKUP(TRIM(X373),X10:Y80,2,FALSE)</f>
        <v>Georg</v>
      </c>
      <c r="X373" s="94" t="str">
        <f t="shared" si="10"/>
        <v>7.1</v>
      </c>
      <c r="Y373" s="78"/>
    </row>
    <row r="374" spans="1:25" ht="37.5" customHeight="1" x14ac:dyDescent="0.2">
      <c r="A374" s="165" t="s">
        <v>193</v>
      </c>
      <c r="B374" s="129"/>
      <c r="C374" s="41" t="s">
        <v>11</v>
      </c>
      <c r="D374" s="79" t="s">
        <v>373</v>
      </c>
      <c r="E374" s="76" t="s">
        <v>2495</v>
      </c>
      <c r="F374" s="42" t="s">
        <v>57</v>
      </c>
      <c r="G374" s="42" t="s">
        <v>56</v>
      </c>
      <c r="H374" s="42" t="s">
        <v>3272</v>
      </c>
      <c r="I374" s="177" t="s">
        <v>3273</v>
      </c>
      <c r="J374" s="54" t="s">
        <v>212</v>
      </c>
      <c r="K374" s="44">
        <v>2179</v>
      </c>
      <c r="L374" s="54" t="s">
        <v>18</v>
      </c>
      <c r="M374" s="44" t="s">
        <v>5</v>
      </c>
      <c r="N374" s="45" t="s">
        <v>1716</v>
      </c>
      <c r="O374" s="188" t="s">
        <v>213</v>
      </c>
      <c r="P374" s="45" t="s">
        <v>429</v>
      </c>
      <c r="Q374" s="48" t="s">
        <v>3274</v>
      </c>
      <c r="R374" s="48" t="s">
        <v>3399</v>
      </c>
      <c r="S374" s="46" t="s">
        <v>8</v>
      </c>
      <c r="T374" s="166" t="s">
        <v>236</v>
      </c>
      <c r="U374" s="178"/>
      <c r="V374" s="178"/>
      <c r="W374" s="107" t="str">
        <f>VLOOKUP(TRIM(X374),X10:Y80,2,FALSE)</f>
        <v>Georg</v>
      </c>
      <c r="X374" s="94" t="str">
        <f t="shared" si="10"/>
        <v>16.2</v>
      </c>
      <c r="Y374" s="78"/>
    </row>
    <row r="375" spans="1:25" ht="37.5" customHeight="1" x14ac:dyDescent="0.2">
      <c r="A375" s="165" t="s">
        <v>193</v>
      </c>
      <c r="B375" s="129"/>
      <c r="C375" s="41" t="s">
        <v>11</v>
      </c>
      <c r="D375" s="79" t="s">
        <v>386</v>
      </c>
      <c r="E375" s="76" t="s">
        <v>2496</v>
      </c>
      <c r="F375" s="42" t="s">
        <v>205</v>
      </c>
      <c r="G375" s="42" t="s">
        <v>207</v>
      </c>
      <c r="H375" s="42" t="s">
        <v>2993</v>
      </c>
      <c r="I375" s="177" t="s">
        <v>463</v>
      </c>
      <c r="J375" s="54"/>
      <c r="K375" s="44"/>
      <c r="L375" s="54"/>
      <c r="M375" s="44"/>
      <c r="N375" s="45"/>
      <c r="O375" s="188"/>
      <c r="P375" s="45" t="s">
        <v>2994</v>
      </c>
      <c r="Q375" s="48" t="s">
        <v>3263</v>
      </c>
      <c r="R375" s="48" t="s">
        <v>3401</v>
      </c>
      <c r="S375" s="46" t="s">
        <v>74</v>
      </c>
      <c r="T375" s="166" t="s">
        <v>1071</v>
      </c>
      <c r="U375" s="178"/>
      <c r="V375" s="178"/>
      <c r="W375" s="107" t="str">
        <f>VLOOKUP(TRIM(X375),X10:Y80,2,FALSE)</f>
        <v>Georg</v>
      </c>
      <c r="X375" s="94" t="str">
        <f t="shared" si="10"/>
        <v>19.3</v>
      </c>
      <c r="Y375" s="78"/>
    </row>
    <row r="376" spans="1:25" ht="37.5" customHeight="1" x14ac:dyDescent="0.2">
      <c r="A376" s="165" t="s">
        <v>193</v>
      </c>
      <c r="B376" s="129"/>
      <c r="C376" s="41" t="s">
        <v>11</v>
      </c>
      <c r="D376" s="79" t="s">
        <v>386</v>
      </c>
      <c r="E376" s="76" t="s">
        <v>2497</v>
      </c>
      <c r="F376" s="42" t="s">
        <v>205</v>
      </c>
      <c r="G376" s="42" t="s">
        <v>207</v>
      </c>
      <c r="H376" s="42" t="s">
        <v>3097</v>
      </c>
      <c r="I376" s="177" t="s">
        <v>462</v>
      </c>
      <c r="J376" s="54"/>
      <c r="K376" s="44"/>
      <c r="L376" s="54"/>
      <c r="M376" s="44"/>
      <c r="N376" s="45"/>
      <c r="O376" s="188"/>
      <c r="P376" s="45" t="s">
        <v>3098</v>
      </c>
      <c r="Q376" s="48" t="s">
        <v>3266</v>
      </c>
      <c r="R376" s="48" t="s">
        <v>3403</v>
      </c>
      <c r="S376" s="46" t="s">
        <v>74</v>
      </c>
      <c r="T376" s="166" t="s">
        <v>3099</v>
      </c>
      <c r="U376" s="178"/>
      <c r="V376" s="178"/>
      <c r="W376" s="107" t="str">
        <f>VLOOKUP(TRIM(X376),X10:Y80,2,FALSE)</f>
        <v>Georg</v>
      </c>
      <c r="X376" s="94" t="str">
        <f t="shared" si="10"/>
        <v>19.3</v>
      </c>
      <c r="Y376" s="78"/>
    </row>
    <row r="377" spans="1:25" ht="37.5" customHeight="1" x14ac:dyDescent="0.2">
      <c r="A377" s="165" t="s">
        <v>193</v>
      </c>
      <c r="B377" s="129"/>
      <c r="C377" s="41" t="s">
        <v>11</v>
      </c>
      <c r="D377" s="79" t="s">
        <v>386</v>
      </c>
      <c r="E377" s="76" t="s">
        <v>2498</v>
      </c>
      <c r="F377" s="42" t="s">
        <v>205</v>
      </c>
      <c r="G377" s="42" t="s">
        <v>207</v>
      </c>
      <c r="H377" s="42" t="s">
        <v>3105</v>
      </c>
      <c r="I377" s="177" t="s">
        <v>3103</v>
      </c>
      <c r="J377" s="54" t="s">
        <v>497</v>
      </c>
      <c r="K377" s="44"/>
      <c r="L377" s="54"/>
      <c r="M377" s="44"/>
      <c r="N377" s="45" t="s">
        <v>454</v>
      </c>
      <c r="O377" s="188" t="s">
        <v>213</v>
      </c>
      <c r="P377" s="45" t="s">
        <v>426</v>
      </c>
      <c r="Q377" s="48" t="s">
        <v>3105</v>
      </c>
      <c r="R377" s="48" t="s">
        <v>3405</v>
      </c>
      <c r="S377" s="46" t="s">
        <v>74</v>
      </c>
      <c r="T377" s="166" t="s">
        <v>206</v>
      </c>
      <c r="U377" s="178"/>
      <c r="V377" s="178"/>
      <c r="W377" s="107" t="str">
        <f>VLOOKUP(TRIM(X377),X10:Y80,2,FALSE)</f>
        <v>Georg</v>
      </c>
      <c r="X377" s="94" t="str">
        <f t="shared" si="10"/>
        <v>19.3</v>
      </c>
      <c r="Y377" s="78"/>
    </row>
    <row r="378" spans="1:25" ht="37.5" customHeight="1" x14ac:dyDescent="0.2">
      <c r="A378" s="165" t="s">
        <v>193</v>
      </c>
      <c r="B378" s="129"/>
      <c r="C378" s="41" t="s">
        <v>11</v>
      </c>
      <c r="D378" s="79" t="s">
        <v>369</v>
      </c>
      <c r="E378" s="76" t="s">
        <v>2499</v>
      </c>
      <c r="F378" s="42" t="s">
        <v>194</v>
      </c>
      <c r="G378" s="42" t="s">
        <v>56</v>
      </c>
      <c r="H378" s="42" t="s">
        <v>2830</v>
      </c>
      <c r="I378" s="177" t="s">
        <v>29</v>
      </c>
      <c r="J378" s="54"/>
      <c r="K378" s="44"/>
      <c r="L378" s="54"/>
      <c r="M378" s="44"/>
      <c r="N378" s="45"/>
      <c r="O378" s="188" t="s">
        <v>252</v>
      </c>
      <c r="P378" s="45" t="s">
        <v>2812</v>
      </c>
      <c r="Q378" s="48" t="s">
        <v>3212</v>
      </c>
      <c r="R378" s="48" t="s">
        <v>3407</v>
      </c>
      <c r="S378" s="46" t="s">
        <v>8</v>
      </c>
      <c r="T378" s="166" t="s">
        <v>120</v>
      </c>
      <c r="U378" s="178"/>
      <c r="V378" s="178"/>
      <c r="W378" s="107" t="str">
        <f>VLOOKUP(TRIM(X378),X10:Y80,2,FALSE)</f>
        <v>Georg</v>
      </c>
      <c r="X378" s="94" t="str">
        <f t="shared" si="10"/>
        <v>6.5</v>
      </c>
      <c r="Y378" s="78"/>
    </row>
    <row r="379" spans="1:25" ht="37.5" customHeight="1" x14ac:dyDescent="0.2">
      <c r="A379" s="165" t="s">
        <v>193</v>
      </c>
      <c r="B379" s="129"/>
      <c r="C379" s="41" t="s">
        <v>11</v>
      </c>
      <c r="D379" s="79" t="s">
        <v>369</v>
      </c>
      <c r="E379" s="76" t="s">
        <v>2500</v>
      </c>
      <c r="F379" s="42" t="s">
        <v>194</v>
      </c>
      <c r="G379" s="42" t="s">
        <v>56</v>
      </c>
      <c r="H379" s="42" t="s">
        <v>2838</v>
      </c>
      <c r="I379" s="177" t="s">
        <v>29</v>
      </c>
      <c r="J379" s="54"/>
      <c r="K379" s="44"/>
      <c r="L379" s="54"/>
      <c r="M379" s="44"/>
      <c r="N379" s="45"/>
      <c r="O379" s="188" t="s">
        <v>252</v>
      </c>
      <c r="P379" s="45" t="s">
        <v>1304</v>
      </c>
      <c r="Q379" s="48" t="s">
        <v>3214</v>
      </c>
      <c r="R379" s="48" t="s">
        <v>3409</v>
      </c>
      <c r="S379" s="46" t="s">
        <v>8</v>
      </c>
      <c r="T379" s="166" t="s">
        <v>120</v>
      </c>
      <c r="U379" s="178"/>
      <c r="V379" s="178"/>
      <c r="W379" s="107" t="str">
        <f>VLOOKUP(TRIM(X379),X10:Y80,2,FALSE)</f>
        <v>Georg</v>
      </c>
      <c r="X379" s="94" t="str">
        <f t="shared" si="10"/>
        <v>6.5</v>
      </c>
      <c r="Y379" s="78"/>
    </row>
  </sheetData>
  <autoFilter ref="B1:W519" xr:uid="{00000000-0009-0000-0000-000003000000}"/>
  <mergeCells count="2">
    <mergeCell ref="A2:E2"/>
    <mergeCell ref="Q12:R12"/>
  </mergeCells>
  <conditionalFormatting sqref="K3 O3 O5:O6 O80:O81 O380:O65340">
    <cfRule type="cellIs" dxfId="2149" priority="820" stopIfTrue="1" operator="equal">
      <formula>"LS In"</formula>
    </cfRule>
    <cfRule type="cellIs" dxfId="2148" priority="821" stopIfTrue="1" operator="equal">
      <formula>"LS Out"</formula>
    </cfRule>
  </conditionalFormatting>
  <conditionalFormatting sqref="B81:C81 B82 B80">
    <cfRule type="cellIs" dxfId="2147" priority="819" stopIfTrue="1" operator="equal">
      <formula>""</formula>
    </cfRule>
  </conditionalFormatting>
  <conditionalFormatting sqref="J80:P81">
    <cfRule type="cellIs" dxfId="2146" priority="818" stopIfTrue="1" operator="equal">
      <formula>""</formula>
    </cfRule>
  </conditionalFormatting>
  <conditionalFormatting sqref="C296:C300 C310:C312 C314:C315 C330 C335 C344:C347 C302:C307 C349 C84:C292 C7:C82 C380:C65340">
    <cfRule type="cellIs" dxfId="2145" priority="815" stopIfTrue="1" operator="equal">
      <formula>"Y"</formula>
    </cfRule>
    <cfRule type="cellIs" dxfId="2144" priority="816" stopIfTrue="1" operator="equal">
      <formula>""</formula>
    </cfRule>
    <cfRule type="cellIs" dxfId="2143" priority="817" stopIfTrue="1" operator="equal">
      <formula>"W"</formula>
    </cfRule>
  </conditionalFormatting>
  <conditionalFormatting sqref="D80:D82">
    <cfRule type="cellIs" dxfId="2142" priority="813" stopIfTrue="1" operator="equal">
      <formula>""</formula>
    </cfRule>
    <cfRule type="cellIs" dxfId="2141" priority="814" stopIfTrue="1" operator="between">
      <formula>"10.7.1"</formula>
      <formula>"10.7.5"</formula>
    </cfRule>
  </conditionalFormatting>
  <conditionalFormatting sqref="Q1:Q8 Q12 P1 Q81 Q380:Q65340">
    <cfRule type="cellIs" dxfId="2140" priority="811" stopIfTrue="1" operator="equal">
      <formula>""</formula>
    </cfRule>
    <cfRule type="cellIs" dxfId="2139" priority="812" stopIfTrue="1" operator="equal">
      <formula>"-"</formula>
    </cfRule>
  </conditionalFormatting>
  <conditionalFormatting sqref="W84:W353 W1:W82 W380:W65340">
    <cfRule type="cellIs" dxfId="2138" priority="808" stopIfTrue="1" operator="equal">
      <formula>"Frank"</formula>
    </cfRule>
    <cfRule type="cellIs" dxfId="2137" priority="809" stopIfTrue="1" operator="equal">
      <formula>"Ivano"</formula>
    </cfRule>
    <cfRule type="cellIs" dxfId="2136" priority="810" stopIfTrue="1" operator="equal">
      <formula>"Erik"</formula>
    </cfRule>
  </conditionalFormatting>
  <conditionalFormatting sqref="T81 S81:S83">
    <cfRule type="cellIs" dxfId="2135" priority="807" stopIfTrue="1" operator="notEqual">
      <formula>""</formula>
    </cfRule>
  </conditionalFormatting>
  <conditionalFormatting sqref="T4 U1:U82 U380:U65340">
    <cfRule type="cellIs" dxfId="2134" priority="776" stopIfTrue="1" operator="equal">
      <formula>"REPLY OPEN"</formula>
    </cfRule>
    <cfRule type="cellIs" dxfId="2133" priority="806" stopIfTrue="1" operator="equal">
      <formula>"OPEN"</formula>
    </cfRule>
  </conditionalFormatting>
  <conditionalFormatting sqref="O5">
    <cfRule type="cellIs" dxfId="2132" priority="804" stopIfTrue="1" operator="equal">
      <formula>"LS In"</formula>
    </cfRule>
    <cfRule type="cellIs" dxfId="2131" priority="805" stopIfTrue="1" operator="equal">
      <formula>"LS Out"</formula>
    </cfRule>
  </conditionalFormatting>
  <conditionalFormatting sqref="O3">
    <cfRule type="cellIs" dxfId="2130" priority="802" stopIfTrue="1" operator="equal">
      <formula>"LS In"</formula>
    </cfRule>
    <cfRule type="cellIs" dxfId="2129" priority="803" stopIfTrue="1" operator="equal">
      <formula>"LS Out"</formula>
    </cfRule>
  </conditionalFormatting>
  <conditionalFormatting sqref="O3">
    <cfRule type="cellIs" dxfId="2128" priority="800" stopIfTrue="1" operator="equal">
      <formula>"LS In"</formula>
    </cfRule>
    <cfRule type="cellIs" dxfId="2127" priority="801" stopIfTrue="1" operator="equal">
      <formula>"LS Out"</formula>
    </cfRule>
  </conditionalFormatting>
  <conditionalFormatting sqref="O3">
    <cfRule type="cellIs" dxfId="2126" priority="798" stopIfTrue="1" operator="equal">
      <formula>"LS In"</formula>
    </cfRule>
    <cfRule type="cellIs" dxfId="2125" priority="799" stopIfTrue="1" operator="equal">
      <formula>"LS Out"</formula>
    </cfRule>
  </conditionalFormatting>
  <conditionalFormatting sqref="O3">
    <cfRule type="cellIs" dxfId="2124" priority="796" stopIfTrue="1" operator="equal">
      <formula>"LS In"</formula>
    </cfRule>
    <cfRule type="cellIs" dxfId="2123" priority="797" stopIfTrue="1" operator="equal">
      <formula>"LS Out"</formula>
    </cfRule>
  </conditionalFormatting>
  <conditionalFormatting sqref="A82 A84:A353">
    <cfRule type="cellIs" dxfId="2122" priority="794" stopIfTrue="1" operator="equal">
      <formula>"Withdrawn"</formula>
    </cfRule>
    <cfRule type="cellIs" dxfId="2121" priority="795" stopIfTrue="1" operator="equal">
      <formula>"Available"</formula>
    </cfRule>
  </conditionalFormatting>
  <conditionalFormatting sqref="F80:F81 F1:F8 F380:F65340">
    <cfRule type="cellIs" dxfId="2120" priority="779" stopIfTrue="1" operator="equal">
      <formula>"DRAFTCR"</formula>
    </cfRule>
    <cfRule type="cellIs" dxfId="2119" priority="780" stopIfTrue="1" operator="equal">
      <formula>"TS OR TR COVER"</formula>
    </cfRule>
    <cfRule type="cellIs" dxfId="2118" priority="781" stopIfTrue="1" operator="equal">
      <formula>"DRAFT TR"</formula>
    </cfRule>
    <cfRule type="cellIs" dxfId="2117" priority="782" stopIfTrue="1" operator="equal">
      <formula>"DRAFT TS"</formula>
    </cfRule>
    <cfRule type="cellIs" dxfId="2116" priority="783" stopIfTrue="1" operator="equal">
      <formula>"SID revised"</formula>
    </cfRule>
    <cfRule type="cellIs" dxfId="2115" priority="784" stopIfTrue="1" operator="equal">
      <formula>"WID revised"</formula>
    </cfRule>
    <cfRule type="cellIs" dxfId="2114" priority="785" stopIfTrue="1" operator="equal">
      <formula>"CR pack"</formula>
    </cfRule>
    <cfRule type="cellIs" dxfId="2113" priority="786" stopIfTrue="1" operator="equal">
      <formula>"WI SUMMARY"</formula>
    </cfRule>
    <cfRule type="cellIs" dxfId="2112" priority="787" stopIfTrue="1" operator="equal">
      <formula>"pCR"</formula>
    </cfRule>
    <cfRule type="cellIs" dxfId="2111" priority="788" stopIfTrue="1" operator="equal">
      <formula>"P-CR"</formula>
    </cfRule>
    <cfRule type="cellIs" dxfId="2110" priority="789" stopIfTrue="1" operator="equal">
      <formula>"LS out"</formula>
    </cfRule>
    <cfRule type="cellIs" dxfId="2109" priority="790" stopIfTrue="1" operator="equal">
      <formula>"WID new"</formula>
    </cfRule>
    <cfRule type="cellIs" dxfId="2108" priority="791" stopIfTrue="1" operator="equal">
      <formula>"SID new"</formula>
    </cfRule>
    <cfRule type="cellIs" dxfId="2107" priority="792" stopIfTrue="1" operator="equal">
      <formula>"LS In"</formula>
    </cfRule>
    <cfRule type="cellIs" dxfId="2106" priority="793" stopIfTrue="1" operator="equal">
      <formula>"CR"</formula>
    </cfRule>
  </conditionalFormatting>
  <conditionalFormatting sqref="H4:H5">
    <cfRule type="cellIs" dxfId="2105" priority="777" stopIfTrue="1" operator="equal">
      <formula>""</formula>
    </cfRule>
    <cfRule type="cellIs" dxfId="2104" priority="778" stopIfTrue="1" operator="equal">
      <formula>"-"</formula>
    </cfRule>
  </conditionalFormatting>
  <conditionalFormatting sqref="F9:F64">
    <cfRule type="cellIs" dxfId="2103" priority="761" stopIfTrue="1" operator="equal">
      <formula>"DRAFTCR"</formula>
    </cfRule>
    <cfRule type="cellIs" dxfId="2102" priority="762" stopIfTrue="1" operator="equal">
      <formula>"TS OR TR COVER"</formula>
    </cfRule>
    <cfRule type="cellIs" dxfId="2101" priority="763" stopIfTrue="1" operator="equal">
      <formula>"DRAFT TR"</formula>
    </cfRule>
    <cfRule type="cellIs" dxfId="2100" priority="764" stopIfTrue="1" operator="equal">
      <formula>"DRAFT TS"</formula>
    </cfRule>
    <cfRule type="cellIs" dxfId="2099" priority="765" stopIfTrue="1" operator="equal">
      <formula>"SID revised"</formula>
    </cfRule>
    <cfRule type="cellIs" dxfId="2098" priority="766" stopIfTrue="1" operator="equal">
      <formula>"WID revised"</formula>
    </cfRule>
    <cfRule type="cellIs" dxfId="2097" priority="767" stopIfTrue="1" operator="equal">
      <formula>"CR pack"</formula>
    </cfRule>
    <cfRule type="cellIs" dxfId="2096" priority="768" stopIfTrue="1" operator="equal">
      <formula>"WI SUMMARY"</formula>
    </cfRule>
    <cfRule type="cellIs" dxfId="2095" priority="769" stopIfTrue="1" operator="equal">
      <formula>"pCR"</formula>
    </cfRule>
    <cfRule type="cellIs" dxfId="2094" priority="770" stopIfTrue="1" operator="equal">
      <formula>"P-CR"</formula>
    </cfRule>
    <cfRule type="cellIs" dxfId="2093" priority="771" stopIfTrue="1" operator="equal">
      <formula>"LS out"</formula>
    </cfRule>
    <cfRule type="cellIs" dxfId="2092" priority="772" stopIfTrue="1" operator="equal">
      <formula>"WID new"</formula>
    </cfRule>
    <cfRule type="cellIs" dxfId="2091" priority="773" stopIfTrue="1" operator="equal">
      <formula>"SID new"</formula>
    </cfRule>
    <cfRule type="cellIs" dxfId="2090" priority="774" stopIfTrue="1" operator="equal">
      <formula>"LS In"</formula>
    </cfRule>
    <cfRule type="cellIs" dxfId="2089" priority="775" stopIfTrue="1" operator="equal">
      <formula>"CR"</formula>
    </cfRule>
  </conditionalFormatting>
  <conditionalFormatting sqref="F65:F79">
    <cfRule type="cellIs" dxfId="2088" priority="746" stopIfTrue="1" operator="equal">
      <formula>"DRAFTCR"</formula>
    </cfRule>
    <cfRule type="cellIs" dxfId="2087" priority="747" stopIfTrue="1" operator="equal">
      <formula>"TS OR TR COVER"</formula>
    </cfRule>
    <cfRule type="cellIs" dxfId="2086" priority="748" stopIfTrue="1" operator="equal">
      <formula>"DRAFT TR"</formula>
    </cfRule>
    <cfRule type="cellIs" dxfId="2085" priority="749" stopIfTrue="1" operator="equal">
      <formula>"DRAFT TS"</formula>
    </cfRule>
    <cfRule type="cellIs" dxfId="2084" priority="750" stopIfTrue="1" operator="equal">
      <formula>"SID revised"</formula>
    </cfRule>
    <cfRule type="cellIs" dxfId="2083" priority="751" stopIfTrue="1" operator="equal">
      <formula>"WID revised"</formula>
    </cfRule>
    <cfRule type="cellIs" dxfId="2082" priority="752" stopIfTrue="1" operator="equal">
      <formula>"CR pack"</formula>
    </cfRule>
    <cfRule type="cellIs" dxfId="2081" priority="753" stopIfTrue="1" operator="equal">
      <formula>"WI SUMMARY"</formula>
    </cfRule>
    <cfRule type="cellIs" dxfId="2080" priority="754" stopIfTrue="1" operator="equal">
      <formula>"pCR"</formula>
    </cfRule>
    <cfRule type="cellIs" dxfId="2079" priority="755" stopIfTrue="1" operator="equal">
      <formula>"P-CR"</formula>
    </cfRule>
    <cfRule type="cellIs" dxfId="2078" priority="756" stopIfTrue="1" operator="equal">
      <formula>"LS out"</formula>
    </cfRule>
    <cfRule type="cellIs" dxfId="2077" priority="757" stopIfTrue="1" operator="equal">
      <formula>"WID new"</formula>
    </cfRule>
    <cfRule type="cellIs" dxfId="2076" priority="758" stopIfTrue="1" operator="equal">
      <formula>"SID new"</formula>
    </cfRule>
    <cfRule type="cellIs" dxfId="2075" priority="759" stopIfTrue="1" operator="equal">
      <formula>"LS In"</formula>
    </cfRule>
    <cfRule type="cellIs" dxfId="2074" priority="760" stopIfTrue="1" operator="equal">
      <formula>"CR"</formula>
    </cfRule>
  </conditionalFormatting>
  <conditionalFormatting sqref="B83:B300 B302:B326 B329:B335 B339:B340 B344:B347 B349">
    <cfRule type="cellIs" dxfId="2073" priority="745" stopIfTrue="1" operator="equal">
      <formula>""</formula>
    </cfRule>
  </conditionalFormatting>
  <conditionalFormatting sqref="C83">
    <cfRule type="cellIs" dxfId="2072" priority="742" stopIfTrue="1" operator="equal">
      <formula>"Y"</formula>
    </cfRule>
    <cfRule type="cellIs" dxfId="2071" priority="743" stopIfTrue="1" operator="equal">
      <formula>""</formula>
    </cfRule>
    <cfRule type="cellIs" dxfId="2070" priority="744" stopIfTrue="1" operator="equal">
      <formula>"W"</formula>
    </cfRule>
  </conditionalFormatting>
  <conditionalFormatting sqref="D83">
    <cfRule type="cellIs" dxfId="2069" priority="740" stopIfTrue="1" operator="equal">
      <formula>""</formula>
    </cfRule>
    <cfRule type="cellIs" dxfId="2068" priority="741" stopIfTrue="1" operator="between">
      <formula>"10.7.1"</formula>
      <formula>"10.7.5"</formula>
    </cfRule>
  </conditionalFormatting>
  <conditionalFormatting sqref="W83">
    <cfRule type="cellIs" dxfId="2067" priority="737" stopIfTrue="1" operator="equal">
      <formula>"Frank"</formula>
    </cfRule>
    <cfRule type="cellIs" dxfId="2066" priority="738" stopIfTrue="1" operator="equal">
      <formula>"Ivano"</formula>
    </cfRule>
    <cfRule type="cellIs" dxfId="2065" priority="739" stopIfTrue="1" operator="equal">
      <formula>"Erik"</formula>
    </cfRule>
  </conditionalFormatting>
  <conditionalFormatting sqref="U83">
    <cfRule type="cellIs" dxfId="2064" priority="733" stopIfTrue="1" operator="equal">
      <formula>"REPLY OPEN"</formula>
    </cfRule>
    <cfRule type="cellIs" dxfId="2063" priority="736" stopIfTrue="1" operator="equal">
      <formula>"OPEN"</formula>
    </cfRule>
  </conditionalFormatting>
  <conditionalFormatting sqref="A83">
    <cfRule type="cellIs" dxfId="2062" priority="734" stopIfTrue="1" operator="equal">
      <formula>"Withdrawn"</formula>
    </cfRule>
    <cfRule type="cellIs" dxfId="2061" priority="735" stopIfTrue="1" operator="equal">
      <formula>"Available"</formula>
    </cfRule>
  </conditionalFormatting>
  <conditionalFormatting sqref="C293">
    <cfRule type="cellIs" dxfId="2060" priority="730" stopIfTrue="1" operator="equal">
      <formula>"Y"</formula>
    </cfRule>
    <cfRule type="cellIs" dxfId="2059" priority="731" stopIfTrue="1" operator="equal">
      <formula>""</formula>
    </cfRule>
    <cfRule type="cellIs" dxfId="2058" priority="732" stopIfTrue="1" operator="equal">
      <formula>"W"</formula>
    </cfRule>
  </conditionalFormatting>
  <conditionalFormatting sqref="C294">
    <cfRule type="cellIs" dxfId="2057" priority="727" stopIfTrue="1" operator="equal">
      <formula>"Y"</formula>
    </cfRule>
    <cfRule type="cellIs" dxfId="2056" priority="728" stopIfTrue="1" operator="equal">
      <formula>""</formula>
    </cfRule>
    <cfRule type="cellIs" dxfId="2055" priority="729" stopIfTrue="1" operator="equal">
      <formula>"W"</formula>
    </cfRule>
  </conditionalFormatting>
  <conditionalFormatting sqref="C295">
    <cfRule type="cellIs" dxfId="2054" priority="724" stopIfTrue="1" operator="equal">
      <formula>"Y"</formula>
    </cfRule>
    <cfRule type="cellIs" dxfId="2053" priority="725" stopIfTrue="1" operator="equal">
      <formula>""</formula>
    </cfRule>
    <cfRule type="cellIs" dxfId="2052" priority="726" stopIfTrue="1" operator="equal">
      <formula>"W"</formula>
    </cfRule>
  </conditionalFormatting>
  <conditionalFormatting sqref="C308">
    <cfRule type="cellIs" dxfId="2051" priority="721" stopIfTrue="1" operator="equal">
      <formula>"Y"</formula>
    </cfRule>
    <cfRule type="cellIs" dxfId="2050" priority="722" stopIfTrue="1" operator="equal">
      <formula>""</formula>
    </cfRule>
    <cfRule type="cellIs" dxfId="2049" priority="723" stopIfTrue="1" operator="equal">
      <formula>"W"</formula>
    </cfRule>
  </conditionalFormatting>
  <conditionalFormatting sqref="C309">
    <cfRule type="cellIs" dxfId="2048" priority="718" stopIfTrue="1" operator="equal">
      <formula>"Y"</formula>
    </cfRule>
    <cfRule type="cellIs" dxfId="2047" priority="719" stopIfTrue="1" operator="equal">
      <formula>""</formula>
    </cfRule>
    <cfRule type="cellIs" dxfId="2046" priority="720" stopIfTrue="1" operator="equal">
      <formula>"W"</formula>
    </cfRule>
  </conditionalFormatting>
  <conditionalFormatting sqref="C313">
    <cfRule type="cellIs" dxfId="2045" priority="715" stopIfTrue="1" operator="equal">
      <formula>"Y"</formula>
    </cfRule>
    <cfRule type="cellIs" dxfId="2044" priority="716" stopIfTrue="1" operator="equal">
      <formula>""</formula>
    </cfRule>
    <cfRule type="cellIs" dxfId="2043" priority="717" stopIfTrue="1" operator="equal">
      <formula>"W"</formula>
    </cfRule>
  </conditionalFormatting>
  <conditionalFormatting sqref="C316">
    <cfRule type="cellIs" dxfId="2042" priority="712" stopIfTrue="1" operator="equal">
      <formula>"Y"</formula>
    </cfRule>
    <cfRule type="cellIs" dxfId="2041" priority="713" stopIfTrue="1" operator="equal">
      <formula>""</formula>
    </cfRule>
    <cfRule type="cellIs" dxfId="2040" priority="714" stopIfTrue="1" operator="equal">
      <formula>"W"</formula>
    </cfRule>
  </conditionalFormatting>
  <conditionalFormatting sqref="C317">
    <cfRule type="cellIs" dxfId="2039" priority="709" stopIfTrue="1" operator="equal">
      <formula>"Y"</formula>
    </cfRule>
    <cfRule type="cellIs" dxfId="2038" priority="710" stopIfTrue="1" operator="equal">
      <formula>""</formula>
    </cfRule>
    <cfRule type="cellIs" dxfId="2037" priority="711" stopIfTrue="1" operator="equal">
      <formula>"W"</formula>
    </cfRule>
  </conditionalFormatting>
  <conditionalFormatting sqref="C318">
    <cfRule type="cellIs" dxfId="2036" priority="706" stopIfTrue="1" operator="equal">
      <formula>"Y"</formula>
    </cfRule>
    <cfRule type="cellIs" dxfId="2035" priority="707" stopIfTrue="1" operator="equal">
      <formula>""</formula>
    </cfRule>
    <cfRule type="cellIs" dxfId="2034" priority="708" stopIfTrue="1" operator="equal">
      <formula>"W"</formula>
    </cfRule>
  </conditionalFormatting>
  <conditionalFormatting sqref="C319">
    <cfRule type="cellIs" dxfId="2033" priority="703" stopIfTrue="1" operator="equal">
      <formula>"Y"</formula>
    </cfRule>
    <cfRule type="cellIs" dxfId="2032" priority="704" stopIfTrue="1" operator="equal">
      <formula>""</formula>
    </cfRule>
    <cfRule type="cellIs" dxfId="2031" priority="705" stopIfTrue="1" operator="equal">
      <formula>"W"</formula>
    </cfRule>
  </conditionalFormatting>
  <conditionalFormatting sqref="C320">
    <cfRule type="cellIs" dxfId="2030" priority="700" stopIfTrue="1" operator="equal">
      <formula>"Y"</formula>
    </cfRule>
    <cfRule type="cellIs" dxfId="2029" priority="701" stopIfTrue="1" operator="equal">
      <formula>""</formula>
    </cfRule>
    <cfRule type="cellIs" dxfId="2028" priority="702" stopIfTrue="1" operator="equal">
      <formula>"W"</formula>
    </cfRule>
  </conditionalFormatting>
  <conditionalFormatting sqref="C321">
    <cfRule type="cellIs" dxfId="2027" priority="697" stopIfTrue="1" operator="equal">
      <formula>"Y"</formula>
    </cfRule>
    <cfRule type="cellIs" dxfId="2026" priority="698" stopIfTrue="1" operator="equal">
      <formula>""</formula>
    </cfRule>
    <cfRule type="cellIs" dxfId="2025" priority="699" stopIfTrue="1" operator="equal">
      <formula>"W"</formula>
    </cfRule>
  </conditionalFormatting>
  <conditionalFormatting sqref="C322">
    <cfRule type="cellIs" dxfId="2024" priority="694" stopIfTrue="1" operator="equal">
      <formula>"Y"</formula>
    </cfRule>
    <cfRule type="cellIs" dxfId="2023" priority="695" stopIfTrue="1" operator="equal">
      <formula>""</formula>
    </cfRule>
    <cfRule type="cellIs" dxfId="2022" priority="696" stopIfTrue="1" operator="equal">
      <formula>"W"</formula>
    </cfRule>
  </conditionalFormatting>
  <conditionalFormatting sqref="C323">
    <cfRule type="cellIs" dxfId="2021" priority="691" stopIfTrue="1" operator="equal">
      <formula>"Y"</formula>
    </cfRule>
    <cfRule type="cellIs" dxfId="2020" priority="692" stopIfTrue="1" operator="equal">
      <formula>""</formula>
    </cfRule>
    <cfRule type="cellIs" dxfId="2019" priority="693" stopIfTrue="1" operator="equal">
      <formula>"W"</formula>
    </cfRule>
  </conditionalFormatting>
  <conditionalFormatting sqref="C324">
    <cfRule type="cellIs" dxfId="2018" priority="688" stopIfTrue="1" operator="equal">
      <formula>"Y"</formula>
    </cfRule>
    <cfRule type="cellIs" dxfId="2017" priority="689" stopIfTrue="1" operator="equal">
      <formula>""</formula>
    </cfRule>
    <cfRule type="cellIs" dxfId="2016" priority="690" stopIfTrue="1" operator="equal">
      <formula>"W"</formula>
    </cfRule>
  </conditionalFormatting>
  <conditionalFormatting sqref="C325">
    <cfRule type="cellIs" dxfId="2015" priority="685" stopIfTrue="1" operator="equal">
      <formula>"Y"</formula>
    </cfRule>
    <cfRule type="cellIs" dxfId="2014" priority="686" stopIfTrue="1" operator="equal">
      <formula>""</formula>
    </cfRule>
    <cfRule type="cellIs" dxfId="2013" priority="687" stopIfTrue="1" operator="equal">
      <formula>"W"</formula>
    </cfRule>
  </conditionalFormatting>
  <conditionalFormatting sqref="C326">
    <cfRule type="cellIs" dxfId="2012" priority="682" stopIfTrue="1" operator="equal">
      <formula>"Y"</formula>
    </cfRule>
    <cfRule type="cellIs" dxfId="2011" priority="683" stopIfTrue="1" operator="equal">
      <formula>""</formula>
    </cfRule>
    <cfRule type="cellIs" dxfId="2010" priority="684" stopIfTrue="1" operator="equal">
      <formula>"W"</formula>
    </cfRule>
  </conditionalFormatting>
  <conditionalFormatting sqref="C329">
    <cfRule type="cellIs" dxfId="2009" priority="679" stopIfTrue="1" operator="equal">
      <formula>"Y"</formula>
    </cfRule>
    <cfRule type="cellIs" dxfId="2008" priority="680" stopIfTrue="1" operator="equal">
      <formula>""</formula>
    </cfRule>
    <cfRule type="cellIs" dxfId="2007" priority="681" stopIfTrue="1" operator="equal">
      <formula>"W"</formula>
    </cfRule>
  </conditionalFormatting>
  <conditionalFormatting sqref="C331">
    <cfRule type="cellIs" dxfId="2006" priority="676" stopIfTrue="1" operator="equal">
      <formula>"Y"</formula>
    </cfRule>
    <cfRule type="cellIs" dxfId="2005" priority="677" stopIfTrue="1" operator="equal">
      <formula>""</formula>
    </cfRule>
    <cfRule type="cellIs" dxfId="2004" priority="678" stopIfTrue="1" operator="equal">
      <formula>"W"</formula>
    </cfRule>
  </conditionalFormatting>
  <conditionalFormatting sqref="C332">
    <cfRule type="cellIs" dxfId="2003" priority="673" stopIfTrue="1" operator="equal">
      <formula>"Y"</formula>
    </cfRule>
    <cfRule type="cellIs" dxfId="2002" priority="674" stopIfTrue="1" operator="equal">
      <formula>""</formula>
    </cfRule>
    <cfRule type="cellIs" dxfId="2001" priority="675" stopIfTrue="1" operator="equal">
      <formula>"W"</formula>
    </cfRule>
  </conditionalFormatting>
  <conditionalFormatting sqref="C333">
    <cfRule type="cellIs" dxfId="2000" priority="670" stopIfTrue="1" operator="equal">
      <formula>"Y"</formula>
    </cfRule>
    <cfRule type="cellIs" dxfId="1999" priority="671" stopIfTrue="1" operator="equal">
      <formula>""</formula>
    </cfRule>
    <cfRule type="cellIs" dxfId="1998" priority="672" stopIfTrue="1" operator="equal">
      <formula>"W"</formula>
    </cfRule>
  </conditionalFormatting>
  <conditionalFormatting sqref="C334">
    <cfRule type="cellIs" dxfId="1997" priority="667" stopIfTrue="1" operator="equal">
      <formula>"Y"</formula>
    </cfRule>
    <cfRule type="cellIs" dxfId="1996" priority="668" stopIfTrue="1" operator="equal">
      <formula>""</formula>
    </cfRule>
    <cfRule type="cellIs" dxfId="1995" priority="669" stopIfTrue="1" operator="equal">
      <formula>"W"</formula>
    </cfRule>
  </conditionalFormatting>
  <conditionalFormatting sqref="C339">
    <cfRule type="cellIs" dxfId="1994" priority="664" stopIfTrue="1" operator="equal">
      <formula>"Y"</formula>
    </cfRule>
    <cfRule type="cellIs" dxfId="1993" priority="665" stopIfTrue="1" operator="equal">
      <formula>""</formula>
    </cfRule>
    <cfRule type="cellIs" dxfId="1992" priority="666" stopIfTrue="1" operator="equal">
      <formula>"W"</formula>
    </cfRule>
  </conditionalFormatting>
  <conditionalFormatting sqref="C340">
    <cfRule type="cellIs" dxfId="1991" priority="661" stopIfTrue="1" operator="equal">
      <formula>"Y"</formula>
    </cfRule>
    <cfRule type="cellIs" dxfId="1990" priority="662" stopIfTrue="1" operator="equal">
      <formula>""</formula>
    </cfRule>
    <cfRule type="cellIs" dxfId="1989" priority="663" stopIfTrue="1" operator="equal">
      <formula>"W"</formula>
    </cfRule>
  </conditionalFormatting>
  <conditionalFormatting sqref="C301">
    <cfRule type="cellIs" dxfId="1988" priority="658" stopIfTrue="1" operator="equal">
      <formula>"Y"</formula>
    </cfRule>
    <cfRule type="cellIs" dxfId="1987" priority="659" stopIfTrue="1" operator="equal">
      <formula>""</formula>
    </cfRule>
    <cfRule type="cellIs" dxfId="1986" priority="660" stopIfTrue="1" operator="equal">
      <formula>"W"</formula>
    </cfRule>
  </conditionalFormatting>
  <conditionalFormatting sqref="B301">
    <cfRule type="cellIs" dxfId="1985" priority="657" stopIfTrue="1" operator="equal">
      <formula>""</formula>
    </cfRule>
  </conditionalFormatting>
  <conditionalFormatting sqref="C327">
    <cfRule type="cellIs" dxfId="1984" priority="654" stopIfTrue="1" operator="equal">
      <formula>"Y"</formula>
    </cfRule>
    <cfRule type="cellIs" dxfId="1983" priority="655" stopIfTrue="1" operator="equal">
      <formula>""</formula>
    </cfRule>
    <cfRule type="cellIs" dxfId="1982" priority="656" stopIfTrue="1" operator="equal">
      <formula>"W"</formula>
    </cfRule>
  </conditionalFormatting>
  <conditionalFormatting sqref="B327">
    <cfRule type="cellIs" dxfId="1981" priority="653" stopIfTrue="1" operator="equal">
      <formula>""</formula>
    </cfRule>
  </conditionalFormatting>
  <conditionalFormatting sqref="C328">
    <cfRule type="cellIs" dxfId="1980" priority="650" stopIfTrue="1" operator="equal">
      <formula>"Y"</formula>
    </cfRule>
    <cfRule type="cellIs" dxfId="1979" priority="651" stopIfTrue="1" operator="equal">
      <formula>""</formula>
    </cfRule>
    <cfRule type="cellIs" dxfId="1978" priority="652" stopIfTrue="1" operator="equal">
      <formula>"W"</formula>
    </cfRule>
  </conditionalFormatting>
  <conditionalFormatting sqref="B328">
    <cfRule type="cellIs" dxfId="1977" priority="649" stopIfTrue="1" operator="equal">
      <formula>""</formula>
    </cfRule>
  </conditionalFormatting>
  <conditionalFormatting sqref="C336">
    <cfRule type="cellIs" dxfId="1976" priority="646" stopIfTrue="1" operator="equal">
      <formula>"Y"</formula>
    </cfRule>
    <cfRule type="cellIs" dxfId="1975" priority="647" stopIfTrue="1" operator="equal">
      <formula>""</formula>
    </cfRule>
    <cfRule type="cellIs" dxfId="1974" priority="648" stopIfTrue="1" operator="equal">
      <formula>"W"</formula>
    </cfRule>
  </conditionalFormatting>
  <conditionalFormatting sqref="B336">
    <cfRule type="cellIs" dxfId="1973" priority="645" stopIfTrue="1" operator="equal">
      <formula>""</formula>
    </cfRule>
  </conditionalFormatting>
  <conditionalFormatting sqref="C337">
    <cfRule type="cellIs" dxfId="1972" priority="642" stopIfTrue="1" operator="equal">
      <formula>"Y"</formula>
    </cfRule>
    <cfRule type="cellIs" dxfId="1971" priority="643" stopIfTrue="1" operator="equal">
      <formula>""</formula>
    </cfRule>
    <cfRule type="cellIs" dxfId="1970" priority="644" stopIfTrue="1" operator="equal">
      <formula>"W"</formula>
    </cfRule>
  </conditionalFormatting>
  <conditionalFormatting sqref="B337">
    <cfRule type="cellIs" dxfId="1969" priority="641" stopIfTrue="1" operator="equal">
      <formula>""</formula>
    </cfRule>
  </conditionalFormatting>
  <conditionalFormatting sqref="B338">
    <cfRule type="cellIs" dxfId="1968" priority="640" stopIfTrue="1" operator="equal">
      <formula>""</formula>
    </cfRule>
  </conditionalFormatting>
  <conditionalFormatting sqref="C338">
    <cfRule type="cellIs" dxfId="1967" priority="637" stopIfTrue="1" operator="equal">
      <formula>"Y"</formula>
    </cfRule>
    <cfRule type="cellIs" dxfId="1966" priority="638" stopIfTrue="1" operator="equal">
      <formula>""</formula>
    </cfRule>
    <cfRule type="cellIs" dxfId="1965" priority="639" stopIfTrue="1" operator="equal">
      <formula>"W"</formula>
    </cfRule>
  </conditionalFormatting>
  <conditionalFormatting sqref="C341">
    <cfRule type="cellIs" dxfId="1964" priority="634" stopIfTrue="1" operator="equal">
      <formula>"Y"</formula>
    </cfRule>
    <cfRule type="cellIs" dxfId="1963" priority="635" stopIfTrue="1" operator="equal">
      <formula>""</formula>
    </cfRule>
    <cfRule type="cellIs" dxfId="1962" priority="636" stopIfTrue="1" operator="equal">
      <formula>"W"</formula>
    </cfRule>
  </conditionalFormatting>
  <conditionalFormatting sqref="B341">
    <cfRule type="cellIs" dxfId="1961" priority="633" stopIfTrue="1" operator="equal">
      <formula>""</formula>
    </cfRule>
  </conditionalFormatting>
  <conditionalFormatting sqref="B342">
    <cfRule type="cellIs" dxfId="1960" priority="632" stopIfTrue="1" operator="equal">
      <formula>""</formula>
    </cfRule>
  </conditionalFormatting>
  <conditionalFormatting sqref="C342">
    <cfRule type="cellIs" dxfId="1959" priority="629" stopIfTrue="1" operator="equal">
      <formula>"Y"</formula>
    </cfRule>
    <cfRule type="cellIs" dxfId="1958" priority="630" stopIfTrue="1" operator="equal">
      <formula>""</formula>
    </cfRule>
    <cfRule type="cellIs" dxfId="1957" priority="631" stopIfTrue="1" operator="equal">
      <formula>"W"</formula>
    </cfRule>
  </conditionalFormatting>
  <conditionalFormatting sqref="C343">
    <cfRule type="cellIs" dxfId="1956" priority="626" stopIfTrue="1" operator="equal">
      <formula>"Y"</formula>
    </cfRule>
    <cfRule type="cellIs" dxfId="1955" priority="627" stopIfTrue="1" operator="equal">
      <formula>""</formula>
    </cfRule>
    <cfRule type="cellIs" dxfId="1954" priority="628" stopIfTrue="1" operator="equal">
      <formula>"W"</formula>
    </cfRule>
  </conditionalFormatting>
  <conditionalFormatting sqref="B343">
    <cfRule type="cellIs" dxfId="1953" priority="625" stopIfTrue="1" operator="equal">
      <formula>""</formula>
    </cfRule>
  </conditionalFormatting>
  <conditionalFormatting sqref="C348">
    <cfRule type="cellIs" dxfId="1952" priority="622" stopIfTrue="1" operator="equal">
      <formula>"Y"</formula>
    </cfRule>
    <cfRule type="cellIs" dxfId="1951" priority="623" stopIfTrue="1" operator="equal">
      <formula>""</formula>
    </cfRule>
    <cfRule type="cellIs" dxfId="1950" priority="624" stopIfTrue="1" operator="equal">
      <formula>"W"</formula>
    </cfRule>
  </conditionalFormatting>
  <conditionalFormatting sqref="B348">
    <cfRule type="cellIs" dxfId="1949" priority="621" stopIfTrue="1" operator="equal">
      <formula>""</formula>
    </cfRule>
  </conditionalFormatting>
  <conditionalFormatting sqref="C376">
    <cfRule type="cellIs" dxfId="1948" priority="618" stopIfTrue="1" operator="equal">
      <formula>"Y"</formula>
    </cfRule>
    <cfRule type="cellIs" dxfId="1947" priority="619" stopIfTrue="1" operator="equal">
      <formula>""</formula>
    </cfRule>
    <cfRule type="cellIs" dxfId="1946" priority="620" stopIfTrue="1" operator="equal">
      <formula>"W"</formula>
    </cfRule>
  </conditionalFormatting>
  <conditionalFormatting sqref="W354:W379">
    <cfRule type="cellIs" dxfId="1945" priority="615" stopIfTrue="1" operator="equal">
      <formula>"Frank"</formula>
    </cfRule>
    <cfRule type="cellIs" dxfId="1944" priority="616" stopIfTrue="1" operator="equal">
      <formula>"Ivano"</formula>
    </cfRule>
    <cfRule type="cellIs" dxfId="1943" priority="617" stopIfTrue="1" operator="equal">
      <formula>"Erik"</formula>
    </cfRule>
  </conditionalFormatting>
  <conditionalFormatting sqref="A354:A379">
    <cfRule type="cellIs" dxfId="1942" priority="611" stopIfTrue="1" operator="equal">
      <formula>"Withdrawn"</formula>
    </cfRule>
    <cfRule type="cellIs" dxfId="1941" priority="612" stopIfTrue="1" operator="equal">
      <formula>"Available"</formula>
    </cfRule>
  </conditionalFormatting>
  <conditionalFormatting sqref="B376:B377">
    <cfRule type="cellIs" dxfId="1940" priority="609" stopIfTrue="1" operator="equal">
      <formula>""</formula>
    </cfRule>
  </conditionalFormatting>
  <conditionalFormatting sqref="C377">
    <cfRule type="cellIs" dxfId="1939" priority="606" stopIfTrue="1" operator="equal">
      <formula>"Y"</formula>
    </cfRule>
    <cfRule type="cellIs" dxfId="1938" priority="607" stopIfTrue="1" operator="equal">
      <formula>""</formula>
    </cfRule>
    <cfRule type="cellIs" dxfId="1937" priority="608" stopIfTrue="1" operator="equal">
      <formula>"W"</formula>
    </cfRule>
  </conditionalFormatting>
  <conditionalFormatting sqref="C350">
    <cfRule type="cellIs" dxfId="1936" priority="603" stopIfTrue="1" operator="equal">
      <formula>"Y"</formula>
    </cfRule>
    <cfRule type="cellIs" dxfId="1935" priority="604" stopIfTrue="1" operator="equal">
      <formula>""</formula>
    </cfRule>
    <cfRule type="cellIs" dxfId="1934" priority="605" stopIfTrue="1" operator="equal">
      <formula>"W"</formula>
    </cfRule>
  </conditionalFormatting>
  <conditionalFormatting sqref="B350">
    <cfRule type="cellIs" dxfId="1933" priority="602" stopIfTrue="1" operator="equal">
      <formula>""</formula>
    </cfRule>
  </conditionalFormatting>
  <conditionalFormatting sqref="B351">
    <cfRule type="cellIs" dxfId="1932" priority="601" stopIfTrue="1" operator="equal">
      <formula>""</formula>
    </cfRule>
  </conditionalFormatting>
  <conditionalFormatting sqref="C351">
    <cfRule type="cellIs" dxfId="1931" priority="598" stopIfTrue="1" operator="equal">
      <formula>"Y"</formula>
    </cfRule>
    <cfRule type="cellIs" dxfId="1930" priority="599" stopIfTrue="1" operator="equal">
      <formula>""</formula>
    </cfRule>
    <cfRule type="cellIs" dxfId="1929" priority="600" stopIfTrue="1" operator="equal">
      <formula>"W"</formula>
    </cfRule>
  </conditionalFormatting>
  <conditionalFormatting sqref="C352">
    <cfRule type="cellIs" dxfId="1928" priority="595" stopIfTrue="1" operator="equal">
      <formula>"Y"</formula>
    </cfRule>
    <cfRule type="cellIs" dxfId="1927" priority="596" stopIfTrue="1" operator="equal">
      <formula>""</formula>
    </cfRule>
    <cfRule type="cellIs" dxfId="1926" priority="597" stopIfTrue="1" operator="equal">
      <formula>"W"</formula>
    </cfRule>
  </conditionalFormatting>
  <conditionalFormatting sqref="B352">
    <cfRule type="cellIs" dxfId="1925" priority="594" stopIfTrue="1" operator="equal">
      <formula>""</formula>
    </cfRule>
  </conditionalFormatting>
  <conditionalFormatting sqref="C353">
    <cfRule type="cellIs" dxfId="1924" priority="591" stopIfTrue="1" operator="equal">
      <formula>"Y"</formula>
    </cfRule>
    <cfRule type="cellIs" dxfId="1923" priority="592" stopIfTrue="1" operator="equal">
      <formula>""</formula>
    </cfRule>
    <cfRule type="cellIs" dxfId="1922" priority="593" stopIfTrue="1" operator="equal">
      <formula>"W"</formula>
    </cfRule>
  </conditionalFormatting>
  <conditionalFormatting sqref="B353">
    <cfRule type="cellIs" dxfId="1921" priority="590" stopIfTrue="1" operator="equal">
      <formula>""</formula>
    </cfRule>
  </conditionalFormatting>
  <conditionalFormatting sqref="B354">
    <cfRule type="cellIs" dxfId="1920" priority="589" stopIfTrue="1" operator="equal">
      <formula>""</formula>
    </cfRule>
  </conditionalFormatting>
  <conditionalFormatting sqref="C354">
    <cfRule type="cellIs" dxfId="1919" priority="586" stopIfTrue="1" operator="equal">
      <formula>"Y"</formula>
    </cfRule>
    <cfRule type="cellIs" dxfId="1918" priority="587" stopIfTrue="1" operator="equal">
      <formula>""</formula>
    </cfRule>
    <cfRule type="cellIs" dxfId="1917" priority="588" stopIfTrue="1" operator="equal">
      <formula>"W"</formula>
    </cfRule>
  </conditionalFormatting>
  <conditionalFormatting sqref="B355">
    <cfRule type="cellIs" dxfId="1916" priority="585" stopIfTrue="1" operator="equal">
      <formula>""</formula>
    </cfRule>
  </conditionalFormatting>
  <conditionalFormatting sqref="C355">
    <cfRule type="cellIs" dxfId="1915" priority="582" stopIfTrue="1" operator="equal">
      <formula>"Y"</formula>
    </cfRule>
    <cfRule type="cellIs" dxfId="1914" priority="583" stopIfTrue="1" operator="equal">
      <formula>""</formula>
    </cfRule>
    <cfRule type="cellIs" dxfId="1913" priority="584" stopIfTrue="1" operator="equal">
      <formula>"W"</formula>
    </cfRule>
  </conditionalFormatting>
  <conditionalFormatting sqref="C356">
    <cfRule type="cellIs" dxfId="1912" priority="579" stopIfTrue="1" operator="equal">
      <formula>"Y"</formula>
    </cfRule>
    <cfRule type="cellIs" dxfId="1911" priority="580" stopIfTrue="1" operator="equal">
      <formula>""</formula>
    </cfRule>
    <cfRule type="cellIs" dxfId="1910" priority="581" stopIfTrue="1" operator="equal">
      <formula>"W"</formula>
    </cfRule>
  </conditionalFormatting>
  <conditionalFormatting sqref="B356">
    <cfRule type="cellIs" dxfId="1909" priority="578" stopIfTrue="1" operator="equal">
      <formula>""</formula>
    </cfRule>
  </conditionalFormatting>
  <conditionalFormatting sqref="B357">
    <cfRule type="cellIs" dxfId="1908" priority="577" stopIfTrue="1" operator="equal">
      <formula>""</formula>
    </cfRule>
  </conditionalFormatting>
  <conditionalFormatting sqref="C357">
    <cfRule type="cellIs" dxfId="1907" priority="574" stopIfTrue="1" operator="equal">
      <formula>"Y"</formula>
    </cfRule>
    <cfRule type="cellIs" dxfId="1906" priority="575" stopIfTrue="1" operator="equal">
      <formula>""</formula>
    </cfRule>
    <cfRule type="cellIs" dxfId="1905" priority="576" stopIfTrue="1" operator="equal">
      <formula>"W"</formula>
    </cfRule>
  </conditionalFormatting>
  <conditionalFormatting sqref="C358">
    <cfRule type="cellIs" dxfId="1904" priority="571" stopIfTrue="1" operator="equal">
      <formula>"Y"</formula>
    </cfRule>
    <cfRule type="cellIs" dxfId="1903" priority="572" stopIfTrue="1" operator="equal">
      <formula>""</formula>
    </cfRule>
    <cfRule type="cellIs" dxfId="1902" priority="573" stopIfTrue="1" operator="equal">
      <formula>"W"</formula>
    </cfRule>
  </conditionalFormatting>
  <conditionalFormatting sqref="B358">
    <cfRule type="cellIs" dxfId="1901" priority="570" stopIfTrue="1" operator="equal">
      <formula>""</formula>
    </cfRule>
  </conditionalFormatting>
  <conditionalFormatting sqref="B359">
    <cfRule type="cellIs" dxfId="1900" priority="569" stopIfTrue="1" operator="equal">
      <formula>""</formula>
    </cfRule>
  </conditionalFormatting>
  <conditionalFormatting sqref="C359">
    <cfRule type="cellIs" dxfId="1899" priority="566" stopIfTrue="1" operator="equal">
      <formula>"Y"</formula>
    </cfRule>
    <cfRule type="cellIs" dxfId="1898" priority="567" stopIfTrue="1" operator="equal">
      <formula>""</formula>
    </cfRule>
    <cfRule type="cellIs" dxfId="1897" priority="568" stopIfTrue="1" operator="equal">
      <formula>"W"</formula>
    </cfRule>
  </conditionalFormatting>
  <conditionalFormatting sqref="C360">
    <cfRule type="cellIs" dxfId="1896" priority="563" stopIfTrue="1" operator="equal">
      <formula>"Y"</formula>
    </cfRule>
    <cfRule type="cellIs" dxfId="1895" priority="564" stopIfTrue="1" operator="equal">
      <formula>""</formula>
    </cfRule>
    <cfRule type="cellIs" dxfId="1894" priority="565" stopIfTrue="1" operator="equal">
      <formula>"W"</formula>
    </cfRule>
  </conditionalFormatting>
  <conditionalFormatting sqref="B360">
    <cfRule type="cellIs" dxfId="1893" priority="562" stopIfTrue="1" operator="equal">
      <formula>""</formula>
    </cfRule>
  </conditionalFormatting>
  <conditionalFormatting sqref="B361">
    <cfRule type="cellIs" dxfId="1892" priority="561" stopIfTrue="1" operator="equal">
      <formula>""</formula>
    </cfRule>
  </conditionalFormatting>
  <conditionalFormatting sqref="C361">
    <cfRule type="cellIs" dxfId="1891" priority="558" stopIfTrue="1" operator="equal">
      <formula>"Y"</formula>
    </cfRule>
    <cfRule type="cellIs" dxfId="1890" priority="559" stopIfTrue="1" operator="equal">
      <formula>""</formula>
    </cfRule>
    <cfRule type="cellIs" dxfId="1889" priority="560" stopIfTrue="1" operator="equal">
      <formula>"W"</formula>
    </cfRule>
  </conditionalFormatting>
  <conditionalFormatting sqref="C362">
    <cfRule type="cellIs" dxfId="1888" priority="555" stopIfTrue="1" operator="equal">
      <formula>"Y"</formula>
    </cfRule>
    <cfRule type="cellIs" dxfId="1887" priority="556" stopIfTrue="1" operator="equal">
      <formula>""</formula>
    </cfRule>
    <cfRule type="cellIs" dxfId="1886" priority="557" stopIfTrue="1" operator="equal">
      <formula>"W"</formula>
    </cfRule>
  </conditionalFormatting>
  <conditionalFormatting sqref="B362">
    <cfRule type="cellIs" dxfId="1885" priority="554" stopIfTrue="1" operator="equal">
      <formula>""</formula>
    </cfRule>
  </conditionalFormatting>
  <conditionalFormatting sqref="C363">
    <cfRule type="cellIs" dxfId="1884" priority="551" stopIfTrue="1" operator="equal">
      <formula>"Y"</formula>
    </cfRule>
    <cfRule type="cellIs" dxfId="1883" priority="552" stopIfTrue="1" operator="equal">
      <formula>""</formula>
    </cfRule>
    <cfRule type="cellIs" dxfId="1882" priority="553" stopIfTrue="1" operator="equal">
      <formula>"W"</formula>
    </cfRule>
  </conditionalFormatting>
  <conditionalFormatting sqref="B363">
    <cfRule type="cellIs" dxfId="1881" priority="550" stopIfTrue="1" operator="equal">
      <formula>""</formula>
    </cfRule>
  </conditionalFormatting>
  <conditionalFormatting sqref="C364">
    <cfRule type="cellIs" dxfId="1880" priority="547" stopIfTrue="1" operator="equal">
      <formula>"Y"</formula>
    </cfRule>
    <cfRule type="cellIs" dxfId="1879" priority="548" stopIfTrue="1" operator="equal">
      <formula>""</formula>
    </cfRule>
    <cfRule type="cellIs" dxfId="1878" priority="549" stopIfTrue="1" operator="equal">
      <formula>"W"</formula>
    </cfRule>
  </conditionalFormatting>
  <conditionalFormatting sqref="B364">
    <cfRule type="cellIs" dxfId="1877" priority="546" stopIfTrue="1" operator="equal">
      <formula>""</formula>
    </cfRule>
  </conditionalFormatting>
  <conditionalFormatting sqref="C365">
    <cfRule type="cellIs" dxfId="1876" priority="543" stopIfTrue="1" operator="equal">
      <formula>"Y"</formula>
    </cfRule>
    <cfRule type="cellIs" dxfId="1875" priority="544" stopIfTrue="1" operator="equal">
      <formula>""</formula>
    </cfRule>
    <cfRule type="cellIs" dxfId="1874" priority="545" stopIfTrue="1" operator="equal">
      <formula>"W"</formula>
    </cfRule>
  </conditionalFormatting>
  <conditionalFormatting sqref="B365">
    <cfRule type="cellIs" dxfId="1873" priority="542" stopIfTrue="1" operator="equal">
      <formula>""</formula>
    </cfRule>
  </conditionalFormatting>
  <conditionalFormatting sqref="C366">
    <cfRule type="cellIs" dxfId="1872" priority="539" stopIfTrue="1" operator="equal">
      <formula>"Y"</formula>
    </cfRule>
    <cfRule type="cellIs" dxfId="1871" priority="540" stopIfTrue="1" operator="equal">
      <formula>""</formula>
    </cfRule>
    <cfRule type="cellIs" dxfId="1870" priority="541" stopIfTrue="1" operator="equal">
      <formula>"W"</formula>
    </cfRule>
  </conditionalFormatting>
  <conditionalFormatting sqref="B366">
    <cfRule type="cellIs" dxfId="1869" priority="538" stopIfTrue="1" operator="equal">
      <formula>""</formula>
    </cfRule>
  </conditionalFormatting>
  <conditionalFormatting sqref="C367">
    <cfRule type="cellIs" dxfId="1868" priority="535" stopIfTrue="1" operator="equal">
      <formula>"Y"</formula>
    </cfRule>
    <cfRule type="cellIs" dxfId="1867" priority="536" stopIfTrue="1" operator="equal">
      <formula>""</formula>
    </cfRule>
    <cfRule type="cellIs" dxfId="1866" priority="537" stopIfTrue="1" operator="equal">
      <formula>"W"</formula>
    </cfRule>
  </conditionalFormatting>
  <conditionalFormatting sqref="B367">
    <cfRule type="cellIs" dxfId="1865" priority="534" stopIfTrue="1" operator="equal">
      <formula>""</formula>
    </cfRule>
  </conditionalFormatting>
  <conditionalFormatting sqref="C368">
    <cfRule type="cellIs" dxfId="1864" priority="531" stopIfTrue="1" operator="equal">
      <formula>"Y"</formula>
    </cfRule>
    <cfRule type="cellIs" dxfId="1863" priority="532" stopIfTrue="1" operator="equal">
      <formula>""</formula>
    </cfRule>
    <cfRule type="cellIs" dxfId="1862" priority="533" stopIfTrue="1" operator="equal">
      <formula>"W"</formula>
    </cfRule>
  </conditionalFormatting>
  <conditionalFormatting sqref="B368">
    <cfRule type="cellIs" dxfId="1861" priority="530" stopIfTrue="1" operator="equal">
      <formula>""</formula>
    </cfRule>
  </conditionalFormatting>
  <conditionalFormatting sqref="C369">
    <cfRule type="cellIs" dxfId="1860" priority="527" stopIfTrue="1" operator="equal">
      <formula>"Y"</formula>
    </cfRule>
    <cfRule type="cellIs" dxfId="1859" priority="528" stopIfTrue="1" operator="equal">
      <formula>""</formula>
    </cfRule>
    <cfRule type="cellIs" dxfId="1858" priority="529" stopIfTrue="1" operator="equal">
      <formula>"W"</formula>
    </cfRule>
  </conditionalFormatting>
  <conditionalFormatting sqref="B369">
    <cfRule type="cellIs" dxfId="1857" priority="526" stopIfTrue="1" operator="equal">
      <formula>""</formula>
    </cfRule>
  </conditionalFormatting>
  <conditionalFormatting sqref="C370">
    <cfRule type="cellIs" dxfId="1856" priority="523" stopIfTrue="1" operator="equal">
      <formula>"Y"</formula>
    </cfRule>
    <cfRule type="cellIs" dxfId="1855" priority="524" stopIfTrue="1" operator="equal">
      <formula>""</formula>
    </cfRule>
    <cfRule type="cellIs" dxfId="1854" priority="525" stopIfTrue="1" operator="equal">
      <formula>"W"</formula>
    </cfRule>
  </conditionalFormatting>
  <conditionalFormatting sqref="B370">
    <cfRule type="cellIs" dxfId="1853" priority="522" stopIfTrue="1" operator="equal">
      <formula>""</formula>
    </cfRule>
  </conditionalFormatting>
  <conditionalFormatting sqref="C371">
    <cfRule type="cellIs" dxfId="1852" priority="519" stopIfTrue="1" operator="equal">
      <formula>"Y"</formula>
    </cfRule>
    <cfRule type="cellIs" dxfId="1851" priority="520" stopIfTrue="1" operator="equal">
      <formula>""</formula>
    </cfRule>
    <cfRule type="cellIs" dxfId="1850" priority="521" stopIfTrue="1" operator="equal">
      <formula>"W"</formula>
    </cfRule>
  </conditionalFormatting>
  <conditionalFormatting sqref="B371">
    <cfRule type="cellIs" dxfId="1849" priority="518" stopIfTrue="1" operator="equal">
      <formula>""</formula>
    </cfRule>
  </conditionalFormatting>
  <conditionalFormatting sqref="C372">
    <cfRule type="cellIs" dxfId="1848" priority="515" stopIfTrue="1" operator="equal">
      <formula>"Y"</formula>
    </cfRule>
    <cfRule type="cellIs" dxfId="1847" priority="516" stopIfTrue="1" operator="equal">
      <formula>""</formula>
    </cfRule>
    <cfRule type="cellIs" dxfId="1846" priority="517" stopIfTrue="1" operator="equal">
      <formula>"W"</formula>
    </cfRule>
  </conditionalFormatting>
  <conditionalFormatting sqref="B372">
    <cfRule type="cellIs" dxfId="1845" priority="514" stopIfTrue="1" operator="equal">
      <formula>""</formula>
    </cfRule>
  </conditionalFormatting>
  <conditionalFormatting sqref="C373">
    <cfRule type="cellIs" dxfId="1844" priority="511" stopIfTrue="1" operator="equal">
      <formula>"Y"</formula>
    </cfRule>
    <cfRule type="cellIs" dxfId="1843" priority="512" stopIfTrue="1" operator="equal">
      <formula>""</formula>
    </cfRule>
    <cfRule type="cellIs" dxfId="1842" priority="513" stopIfTrue="1" operator="equal">
      <formula>"W"</formula>
    </cfRule>
  </conditionalFormatting>
  <conditionalFormatting sqref="B373">
    <cfRule type="cellIs" dxfId="1841" priority="510" stopIfTrue="1" operator="equal">
      <formula>""</formula>
    </cfRule>
  </conditionalFormatting>
  <conditionalFormatting sqref="C375">
    <cfRule type="cellIs" dxfId="1840" priority="507" stopIfTrue="1" operator="equal">
      <formula>"Y"</formula>
    </cfRule>
    <cfRule type="cellIs" dxfId="1839" priority="508" stopIfTrue="1" operator="equal">
      <formula>""</formula>
    </cfRule>
    <cfRule type="cellIs" dxfId="1838" priority="509" stopIfTrue="1" operator="equal">
      <formula>"W"</formula>
    </cfRule>
  </conditionalFormatting>
  <conditionalFormatting sqref="B375">
    <cfRule type="cellIs" dxfId="1837" priority="506" stopIfTrue="1" operator="equal">
      <formula>""</formula>
    </cfRule>
  </conditionalFormatting>
  <conditionalFormatting sqref="C374">
    <cfRule type="cellIs" dxfId="1836" priority="450" stopIfTrue="1" operator="equal">
      <formula>"Y"</formula>
    </cfRule>
    <cfRule type="cellIs" dxfId="1835" priority="451" stopIfTrue="1" operator="equal">
      <formula>""</formula>
    </cfRule>
    <cfRule type="cellIs" dxfId="1834" priority="452" stopIfTrue="1" operator="equal">
      <formula>"W"</formula>
    </cfRule>
  </conditionalFormatting>
  <conditionalFormatting sqref="B374">
    <cfRule type="cellIs" dxfId="1833" priority="449" stopIfTrue="1" operator="equal">
      <formula>""</formula>
    </cfRule>
  </conditionalFormatting>
  <conditionalFormatting sqref="C378">
    <cfRule type="cellIs" dxfId="1832" priority="446" stopIfTrue="1" operator="equal">
      <formula>"Y"</formula>
    </cfRule>
    <cfRule type="cellIs" dxfId="1831" priority="447" stopIfTrue="1" operator="equal">
      <formula>""</formula>
    </cfRule>
    <cfRule type="cellIs" dxfId="1830" priority="448" stopIfTrue="1" operator="equal">
      <formula>"W"</formula>
    </cfRule>
  </conditionalFormatting>
  <conditionalFormatting sqref="B378">
    <cfRule type="cellIs" dxfId="1829" priority="445" stopIfTrue="1" operator="equal">
      <formula>""</formula>
    </cfRule>
  </conditionalFormatting>
  <conditionalFormatting sqref="C379">
    <cfRule type="cellIs" dxfId="1828" priority="442" stopIfTrue="1" operator="equal">
      <formula>"Y"</formula>
    </cfRule>
    <cfRule type="cellIs" dxfId="1827" priority="443" stopIfTrue="1" operator="equal">
      <formula>""</formula>
    </cfRule>
    <cfRule type="cellIs" dxfId="1826" priority="444" stopIfTrue="1" operator="equal">
      <formula>"W"</formula>
    </cfRule>
  </conditionalFormatting>
  <conditionalFormatting sqref="B379">
    <cfRule type="cellIs" dxfId="1825" priority="441" stopIfTrue="1" operator="equal">
      <formula>""</formula>
    </cfRule>
  </conditionalFormatting>
  <conditionalFormatting sqref="J82:N82 P82">
    <cfRule type="cellIs" dxfId="1824" priority="224" stopIfTrue="1" operator="equal">
      <formula>""</formula>
    </cfRule>
  </conditionalFormatting>
  <conditionalFormatting sqref="Q82">
    <cfRule type="cellIs" dxfId="1823" priority="222" stopIfTrue="1" operator="equal">
      <formula>""</formula>
    </cfRule>
    <cfRule type="cellIs" dxfId="1822" priority="223" stopIfTrue="1" operator="equal">
      <formula>"-"</formula>
    </cfRule>
  </conditionalFormatting>
  <conditionalFormatting sqref="F82">
    <cfRule type="cellIs" dxfId="1821" priority="207" stopIfTrue="1" operator="equal">
      <formula>"DRAFTCR"</formula>
    </cfRule>
    <cfRule type="cellIs" dxfId="1820" priority="208" stopIfTrue="1" operator="equal">
      <formula>"TS OR TR COVER"</formula>
    </cfRule>
    <cfRule type="cellIs" dxfId="1819" priority="209" stopIfTrue="1" operator="equal">
      <formula>"DRAFT TR"</formula>
    </cfRule>
    <cfRule type="cellIs" dxfId="1818" priority="210" stopIfTrue="1" operator="equal">
      <formula>"DRAFT TS"</formula>
    </cfRule>
    <cfRule type="cellIs" dxfId="1817" priority="211" stopIfTrue="1" operator="equal">
      <formula>"SID revised"</formula>
    </cfRule>
    <cfRule type="cellIs" dxfId="1816" priority="212" stopIfTrue="1" operator="equal">
      <formula>"WID revised"</formula>
    </cfRule>
    <cfRule type="cellIs" dxfId="1815" priority="213" stopIfTrue="1" operator="equal">
      <formula>"CR pack"</formula>
    </cfRule>
    <cfRule type="cellIs" dxfId="1814" priority="214" stopIfTrue="1" operator="equal">
      <formula>"WI SUMMARY"</formula>
    </cfRule>
    <cfRule type="cellIs" dxfId="1813" priority="215" stopIfTrue="1" operator="equal">
      <formula>"pCR"</formula>
    </cfRule>
    <cfRule type="cellIs" dxfId="1812" priority="216" stopIfTrue="1" operator="equal">
      <formula>"P-CR"</formula>
    </cfRule>
    <cfRule type="cellIs" dxfId="1811" priority="217" stopIfTrue="1" operator="equal">
      <formula>"LS out"</formula>
    </cfRule>
    <cfRule type="cellIs" dxfId="1810" priority="218" stopIfTrue="1" operator="equal">
      <formula>"WID new"</formula>
    </cfRule>
    <cfRule type="cellIs" dxfId="1809" priority="219" stopIfTrue="1" operator="equal">
      <formula>"SID new"</formula>
    </cfRule>
    <cfRule type="cellIs" dxfId="1808" priority="220" stopIfTrue="1" operator="equal">
      <formula>"LS In"</formula>
    </cfRule>
    <cfRule type="cellIs" dxfId="1807" priority="221" stopIfTrue="1" operator="equal">
      <formula>"CR"</formula>
    </cfRule>
  </conditionalFormatting>
  <conditionalFormatting sqref="J83:N83 P83">
    <cfRule type="cellIs" dxfId="1806" priority="206" stopIfTrue="1" operator="equal">
      <formula>""</formula>
    </cfRule>
  </conditionalFormatting>
  <conditionalFormatting sqref="Q83">
    <cfRule type="cellIs" dxfId="1805" priority="204" stopIfTrue="1" operator="equal">
      <formula>""</formula>
    </cfRule>
    <cfRule type="cellIs" dxfId="1804" priority="205" stopIfTrue="1" operator="equal">
      <formula>"-"</formula>
    </cfRule>
  </conditionalFormatting>
  <conditionalFormatting sqref="F83">
    <cfRule type="cellIs" dxfId="1803" priority="189" stopIfTrue="1" operator="equal">
      <formula>"DRAFTCR"</formula>
    </cfRule>
    <cfRule type="cellIs" dxfId="1802" priority="190" stopIfTrue="1" operator="equal">
      <formula>"TS OR TR COVER"</formula>
    </cfRule>
    <cfRule type="cellIs" dxfId="1801" priority="191" stopIfTrue="1" operator="equal">
      <formula>"DRAFT TR"</formula>
    </cfRule>
    <cfRule type="cellIs" dxfId="1800" priority="192" stopIfTrue="1" operator="equal">
      <formula>"DRAFT TS"</formula>
    </cfRule>
    <cfRule type="cellIs" dxfId="1799" priority="193" stopIfTrue="1" operator="equal">
      <formula>"SID revised"</formula>
    </cfRule>
    <cfRule type="cellIs" dxfId="1798" priority="194" stopIfTrue="1" operator="equal">
      <formula>"WID revised"</formula>
    </cfRule>
    <cfRule type="cellIs" dxfId="1797" priority="195" stopIfTrue="1" operator="equal">
      <formula>"CR pack"</formula>
    </cfRule>
    <cfRule type="cellIs" dxfId="1796" priority="196" stopIfTrue="1" operator="equal">
      <formula>"WI SUMMARY"</formula>
    </cfRule>
    <cfRule type="cellIs" dxfId="1795" priority="197" stopIfTrue="1" operator="equal">
      <formula>"pCR"</formula>
    </cfRule>
    <cfRule type="cellIs" dxfId="1794" priority="198" stopIfTrue="1" operator="equal">
      <formula>"P-CR"</formula>
    </cfRule>
    <cfRule type="cellIs" dxfId="1793" priority="199" stopIfTrue="1" operator="equal">
      <formula>"LS out"</formula>
    </cfRule>
    <cfRule type="cellIs" dxfId="1792" priority="200" stopIfTrue="1" operator="equal">
      <formula>"WID new"</formula>
    </cfRule>
    <cfRule type="cellIs" dxfId="1791" priority="201" stopIfTrue="1" operator="equal">
      <formula>"SID new"</formula>
    </cfRule>
    <cfRule type="cellIs" dxfId="1790" priority="202" stopIfTrue="1" operator="equal">
      <formula>"LS In"</formula>
    </cfRule>
    <cfRule type="cellIs" dxfId="1789" priority="203" stopIfTrue="1" operator="equal">
      <formula>"CR"</formula>
    </cfRule>
  </conditionalFormatting>
  <conditionalFormatting sqref="O82:O83">
    <cfRule type="cellIs" dxfId="1788" priority="185" stopIfTrue="1" operator="equal">
      <formula>"Rel-14"</formula>
    </cfRule>
    <cfRule type="cellIs" dxfId="1787" priority="186" stopIfTrue="1" operator="equal">
      <formula>"Rel-15"</formula>
    </cfRule>
    <cfRule type="cellIs" dxfId="1786" priority="187" stopIfTrue="1" operator="equal">
      <formula>"Rel-16"</formula>
    </cfRule>
    <cfRule type="cellIs" dxfId="1785" priority="188" stopIfTrue="1" operator="equal">
      <formula>"Rel-17"</formula>
    </cfRule>
  </conditionalFormatting>
  <conditionalFormatting sqref="S84:S379">
    <cfRule type="cellIs" dxfId="1784" priority="183" stopIfTrue="1" operator="notEqual">
      <formula>""</formula>
    </cfRule>
  </conditionalFormatting>
  <conditionalFormatting sqref="U84:U379">
    <cfRule type="cellIs" dxfId="1783" priority="181" stopIfTrue="1" operator="equal">
      <formula>"REPLY OPEN"</formula>
    </cfRule>
    <cfRule type="cellIs" dxfId="1782" priority="182" stopIfTrue="1" operator="equal">
      <formula>"OPEN"</formula>
    </cfRule>
  </conditionalFormatting>
  <conditionalFormatting sqref="P84:P349 J84:N349 J351:N358 P351:P358 P360:P379 J360:N379">
    <cfRule type="cellIs" dxfId="1781" priority="180" stopIfTrue="1" operator="equal">
      <formula>""</formula>
    </cfRule>
  </conditionalFormatting>
  <conditionalFormatting sqref="D84:D379">
    <cfRule type="cellIs" dxfId="1780" priority="178" stopIfTrue="1" operator="equal">
      <formula>""</formula>
    </cfRule>
    <cfRule type="cellIs" dxfId="1779" priority="179" stopIfTrue="1" operator="between">
      <formula>"10.7.1"</formula>
      <formula>"10.7.5"</formula>
    </cfRule>
  </conditionalFormatting>
  <conditionalFormatting sqref="D84:D379">
    <cfRule type="cellIs" dxfId="1778" priority="176" stopIfTrue="1" operator="equal">
      <formula>""</formula>
    </cfRule>
    <cfRule type="cellIs" dxfId="1777" priority="177" stopIfTrue="1" operator="between">
      <formula>"10.7.1"</formula>
      <formula>"10.7.5"</formula>
    </cfRule>
  </conditionalFormatting>
  <conditionalFormatting sqref="F335:F347 F349 F360:F379 F84:F331 F351:F358">
    <cfRule type="cellIs" dxfId="1776" priority="161" stopIfTrue="1" operator="equal">
      <formula>"DRAFTCR"</formula>
    </cfRule>
    <cfRule type="cellIs" dxfId="1775" priority="162" stopIfTrue="1" operator="equal">
      <formula>"TS OR TR COVER"</formula>
    </cfRule>
    <cfRule type="cellIs" dxfId="1774" priority="163" stopIfTrue="1" operator="equal">
      <formula>"DRAFT TR"</formula>
    </cfRule>
    <cfRule type="cellIs" dxfId="1773" priority="164" stopIfTrue="1" operator="equal">
      <formula>"DRAFT TS"</formula>
    </cfRule>
    <cfRule type="cellIs" dxfId="1772" priority="165" stopIfTrue="1" operator="equal">
      <formula>"SID revised"</formula>
    </cfRule>
    <cfRule type="cellIs" dxfId="1771" priority="166" stopIfTrue="1" operator="equal">
      <formula>"WID revised"</formula>
    </cfRule>
    <cfRule type="cellIs" dxfId="1770" priority="167" stopIfTrue="1" operator="equal">
      <formula>"CR pack"</formula>
    </cfRule>
    <cfRule type="cellIs" dxfId="1769" priority="168" stopIfTrue="1" operator="equal">
      <formula>"WI SUMMARY"</formula>
    </cfRule>
    <cfRule type="cellIs" dxfId="1768" priority="169" stopIfTrue="1" operator="equal">
      <formula>"pCR"</formula>
    </cfRule>
    <cfRule type="cellIs" dxfId="1767" priority="170" stopIfTrue="1" operator="equal">
      <formula>"P-CR"</formula>
    </cfRule>
    <cfRule type="cellIs" dxfId="1766" priority="171" stopIfTrue="1" operator="equal">
      <formula>"LS out"</formula>
    </cfRule>
    <cfRule type="cellIs" dxfId="1765" priority="172" stopIfTrue="1" operator="equal">
      <formula>"WID new"</formula>
    </cfRule>
    <cfRule type="cellIs" dxfId="1764" priority="173" stopIfTrue="1" operator="equal">
      <formula>"SID new"</formula>
    </cfRule>
    <cfRule type="cellIs" dxfId="1763" priority="174" stopIfTrue="1" operator="equal">
      <formula>"LS In"</formula>
    </cfRule>
    <cfRule type="cellIs" dxfId="1762" priority="175" stopIfTrue="1" operator="equal">
      <formula>"CR"</formula>
    </cfRule>
  </conditionalFormatting>
  <conditionalFormatting sqref="P84:P349 J84:N349 J351:N358 P351:P358 P360:P379 J360:N379">
    <cfRule type="cellIs" dxfId="1761" priority="160" stopIfTrue="1" operator="equal">
      <formula>""</formula>
    </cfRule>
  </conditionalFormatting>
  <conditionalFormatting sqref="F335:F347 F349 F360:F379 F84:F331 F351:F358">
    <cfRule type="cellIs" dxfId="1760" priority="151" stopIfTrue="1" operator="equal">
      <formula>"LS In"</formula>
    </cfRule>
    <cfRule type="cellIs" dxfId="1759" priority="152" stopIfTrue="1" operator="equal">
      <formula>"LS OUT"</formula>
    </cfRule>
    <cfRule type="cellIs" dxfId="1758" priority="153" stopIfTrue="1" operator="equal">
      <formula>"CR"</formula>
    </cfRule>
    <cfRule type="cellIs" dxfId="1757" priority="154" stopIfTrue="1" operator="equal">
      <formula>"P-CR"</formula>
    </cfRule>
    <cfRule type="cellIs" dxfId="1756" priority="155" stopIfTrue="1" operator="equal">
      <formula>"CR Pack"</formula>
    </cfRule>
    <cfRule type="cellIs" dxfId="1755" priority="156" stopIfTrue="1" operator="equal">
      <formula>"WID new"</formula>
    </cfRule>
    <cfRule type="cellIs" dxfId="1754" priority="157" stopIfTrue="1" operator="equal">
      <formula>"WID revised"</formula>
    </cfRule>
    <cfRule type="cellIs" dxfId="1753" priority="158" stopIfTrue="1" operator="equal">
      <formula>"SID new"</formula>
    </cfRule>
    <cfRule type="cellIs" dxfId="1752" priority="159" stopIfTrue="1" operator="equal">
      <formula>"SID revised"</formula>
    </cfRule>
  </conditionalFormatting>
  <conditionalFormatting sqref="P84:P349 J84:N349 J351:N358 P351:P358 P360:P379 J360:N379">
    <cfRule type="cellIs" dxfId="1751" priority="150" stopIfTrue="1" operator="equal">
      <formula>""</formula>
    </cfRule>
  </conditionalFormatting>
  <conditionalFormatting sqref="F335:F347 F349 F360:F379 F84:F331 F351:F358">
    <cfRule type="cellIs" dxfId="1750" priority="146" stopIfTrue="1" operator="equal">
      <formula>"LS In"</formula>
    </cfRule>
    <cfRule type="cellIs" dxfId="1749" priority="147" stopIfTrue="1" operator="equal">
      <formula>"LS OUT"</formula>
    </cfRule>
    <cfRule type="cellIs" dxfId="1748" priority="148" stopIfTrue="1" operator="equal">
      <formula>"CR"</formula>
    </cfRule>
    <cfRule type="cellIs" dxfId="1747" priority="149" stopIfTrue="1" operator="equal">
      <formula>"P-CR"</formula>
    </cfRule>
  </conditionalFormatting>
  <conditionalFormatting sqref="P84:P349 J84:N349 J351:N358 P351:P358 P360:P379 J360:N379">
    <cfRule type="cellIs" dxfId="1746" priority="145" stopIfTrue="1" operator="equal">
      <formula>""</formula>
    </cfRule>
  </conditionalFormatting>
  <conditionalFormatting sqref="P84:P349 J84:N349 J351:N358 P351:P358 P360:P379 J360:N379">
    <cfRule type="cellIs" dxfId="1745" priority="144" stopIfTrue="1" operator="equal">
      <formula>""</formula>
    </cfRule>
  </conditionalFormatting>
  <conditionalFormatting sqref="P84:P349 J84:N349 J351:N358 P351:P358 P360:P379 J360:N379">
    <cfRule type="cellIs" dxfId="1744" priority="143" stopIfTrue="1" operator="equal">
      <formula>""</formula>
    </cfRule>
  </conditionalFormatting>
  <conditionalFormatting sqref="P84:P349 J84:N349 J351:N358 P351:P358 P360:P379 J360:N379">
    <cfRule type="cellIs" dxfId="1743" priority="142" stopIfTrue="1" operator="equal">
      <formula>""</formula>
    </cfRule>
  </conditionalFormatting>
  <conditionalFormatting sqref="P84:P349 J84:N349 J351:N358 P351:P358 P360:P379 J360:N379">
    <cfRule type="cellIs" dxfId="1742" priority="141" stopIfTrue="1" operator="equal">
      <formula>""</formula>
    </cfRule>
  </conditionalFormatting>
  <conditionalFormatting sqref="P84:P349 J84:N349 J351:N358 P351:P358 P360:P379 J360:N379">
    <cfRule type="cellIs" dxfId="1741" priority="140" stopIfTrue="1" operator="equal">
      <formula>""</formula>
    </cfRule>
  </conditionalFormatting>
  <conditionalFormatting sqref="O84:O349 O351:O358 O360:O379">
    <cfRule type="cellIs" dxfId="1740" priority="136" stopIfTrue="1" operator="equal">
      <formula>"Rel-14"</formula>
    </cfRule>
    <cfRule type="cellIs" dxfId="1739" priority="137" stopIfTrue="1" operator="equal">
      <formula>"Rel-15"</formula>
    </cfRule>
    <cfRule type="cellIs" dxfId="1738" priority="138" stopIfTrue="1" operator="equal">
      <formula>"Rel-16"</formula>
    </cfRule>
    <cfRule type="cellIs" dxfId="1737" priority="139" stopIfTrue="1" operator="equal">
      <formula>"Rel-17"</formula>
    </cfRule>
  </conditionalFormatting>
  <conditionalFormatting sqref="Q351:Q358 Q84:Q349 Q360:Q379">
    <cfRule type="cellIs" dxfId="1736" priority="134" stopIfTrue="1" operator="equal">
      <formula>""</formula>
    </cfRule>
    <cfRule type="cellIs" dxfId="1735" priority="135" stopIfTrue="1" operator="equal">
      <formula>"-"</formula>
    </cfRule>
  </conditionalFormatting>
  <conditionalFormatting sqref="Q351:Q358 Q84:Q349 Q360:Q379">
    <cfRule type="cellIs" dxfId="1734" priority="132" stopIfTrue="1" operator="equal">
      <formula>""</formula>
    </cfRule>
    <cfRule type="cellIs" dxfId="1733" priority="133" stopIfTrue="1" operator="equal">
      <formula>"-"</formula>
    </cfRule>
  </conditionalFormatting>
  <conditionalFormatting sqref="F332:F334">
    <cfRule type="cellIs" dxfId="1732" priority="117" stopIfTrue="1" operator="equal">
      <formula>"DRAFTCR"</formula>
    </cfRule>
    <cfRule type="cellIs" dxfId="1731" priority="118" stopIfTrue="1" operator="equal">
      <formula>"TS OR TR COVER"</formula>
    </cfRule>
    <cfRule type="cellIs" dxfId="1730" priority="119" stopIfTrue="1" operator="equal">
      <formula>"DRAFT TR"</formula>
    </cfRule>
    <cfRule type="cellIs" dxfId="1729" priority="120" stopIfTrue="1" operator="equal">
      <formula>"DRAFT TS"</formula>
    </cfRule>
    <cfRule type="cellIs" dxfId="1728" priority="121" stopIfTrue="1" operator="equal">
      <formula>"SID revised"</formula>
    </cfRule>
    <cfRule type="cellIs" dxfId="1727" priority="122" stopIfTrue="1" operator="equal">
      <formula>"WID revised"</formula>
    </cfRule>
    <cfRule type="cellIs" dxfId="1726" priority="123" stopIfTrue="1" operator="equal">
      <formula>"CR pack"</formula>
    </cfRule>
    <cfRule type="cellIs" dxfId="1725" priority="124" stopIfTrue="1" operator="equal">
      <formula>"WI SUMMARY"</formula>
    </cfRule>
    <cfRule type="cellIs" dxfId="1724" priority="125" stopIfTrue="1" operator="equal">
      <formula>"pCR"</formula>
    </cfRule>
    <cfRule type="cellIs" dxfId="1723" priority="126" stopIfTrue="1" operator="equal">
      <formula>"P-CR"</formula>
    </cfRule>
    <cfRule type="cellIs" dxfId="1722" priority="127" stopIfTrue="1" operator="equal">
      <formula>"LS out"</formula>
    </cfRule>
    <cfRule type="cellIs" dxfId="1721" priority="128" stopIfTrue="1" operator="equal">
      <formula>"WID new"</formula>
    </cfRule>
    <cfRule type="cellIs" dxfId="1720" priority="129" stopIfTrue="1" operator="equal">
      <formula>"SID new"</formula>
    </cfRule>
    <cfRule type="cellIs" dxfId="1719" priority="130" stopIfTrue="1" operator="equal">
      <formula>"LS In"</formula>
    </cfRule>
    <cfRule type="cellIs" dxfId="1718" priority="131" stopIfTrue="1" operator="equal">
      <formula>"CR"</formula>
    </cfRule>
  </conditionalFormatting>
  <conditionalFormatting sqref="F332:F334">
    <cfRule type="cellIs" dxfId="1717" priority="108" stopIfTrue="1" operator="equal">
      <formula>"LS In"</formula>
    </cfRule>
    <cfRule type="cellIs" dxfId="1716" priority="109" stopIfTrue="1" operator="equal">
      <formula>"LS OUT"</formula>
    </cfRule>
    <cfRule type="cellIs" dxfId="1715" priority="110" stopIfTrue="1" operator="equal">
      <formula>"CR"</formula>
    </cfRule>
    <cfRule type="cellIs" dxfId="1714" priority="111" stopIfTrue="1" operator="equal">
      <formula>"P-CR"</formula>
    </cfRule>
    <cfRule type="cellIs" dxfId="1713" priority="112" stopIfTrue="1" operator="equal">
      <formula>"CR Pack"</formula>
    </cfRule>
    <cfRule type="cellIs" dxfId="1712" priority="113" stopIfTrue="1" operator="equal">
      <formula>"WID new"</formula>
    </cfRule>
    <cfRule type="cellIs" dxfId="1711" priority="114" stopIfTrue="1" operator="equal">
      <formula>"WID revised"</formula>
    </cfRule>
    <cfRule type="cellIs" dxfId="1710" priority="115" stopIfTrue="1" operator="equal">
      <formula>"SID new"</formula>
    </cfRule>
    <cfRule type="cellIs" dxfId="1709" priority="116" stopIfTrue="1" operator="equal">
      <formula>"SID revised"</formula>
    </cfRule>
  </conditionalFormatting>
  <conditionalFormatting sqref="F332:F334">
    <cfRule type="cellIs" dxfId="1708" priority="104" stopIfTrue="1" operator="equal">
      <formula>"LS In"</formula>
    </cfRule>
    <cfRule type="cellIs" dxfId="1707" priority="105" stopIfTrue="1" operator="equal">
      <formula>"LS OUT"</formula>
    </cfRule>
    <cfRule type="cellIs" dxfId="1706" priority="106" stopIfTrue="1" operator="equal">
      <formula>"CR"</formula>
    </cfRule>
    <cfRule type="cellIs" dxfId="1705" priority="107" stopIfTrue="1" operator="equal">
      <formula>"P-CR"</formula>
    </cfRule>
  </conditionalFormatting>
  <conditionalFormatting sqref="F348">
    <cfRule type="cellIs" dxfId="1704" priority="89" stopIfTrue="1" operator="equal">
      <formula>"DRAFTCR"</formula>
    </cfRule>
    <cfRule type="cellIs" dxfId="1703" priority="90" stopIfTrue="1" operator="equal">
      <formula>"TS OR TR COVER"</formula>
    </cfRule>
    <cfRule type="cellIs" dxfId="1702" priority="91" stopIfTrue="1" operator="equal">
      <formula>"DRAFT TR"</formula>
    </cfRule>
    <cfRule type="cellIs" dxfId="1701" priority="92" stopIfTrue="1" operator="equal">
      <formula>"DRAFT TS"</formula>
    </cfRule>
    <cfRule type="cellIs" dxfId="1700" priority="93" stopIfTrue="1" operator="equal">
      <formula>"SID revised"</formula>
    </cfRule>
    <cfRule type="cellIs" dxfId="1699" priority="94" stopIfTrue="1" operator="equal">
      <formula>"WID revised"</formula>
    </cfRule>
    <cfRule type="cellIs" dxfId="1698" priority="95" stopIfTrue="1" operator="equal">
      <formula>"CR pack"</formula>
    </cfRule>
    <cfRule type="cellIs" dxfId="1697" priority="96" stopIfTrue="1" operator="equal">
      <formula>"WI SUMMARY"</formula>
    </cfRule>
    <cfRule type="cellIs" dxfId="1696" priority="97" stopIfTrue="1" operator="equal">
      <formula>"pCR"</formula>
    </cfRule>
    <cfRule type="cellIs" dxfId="1695" priority="98" stopIfTrue="1" operator="equal">
      <formula>"P-CR"</formula>
    </cfRule>
    <cfRule type="cellIs" dxfId="1694" priority="99" stopIfTrue="1" operator="equal">
      <formula>"LS out"</formula>
    </cfRule>
    <cfRule type="cellIs" dxfId="1693" priority="100" stopIfTrue="1" operator="equal">
      <formula>"WID new"</formula>
    </cfRule>
    <cfRule type="cellIs" dxfId="1692" priority="101" stopIfTrue="1" operator="equal">
      <formula>"SID new"</formula>
    </cfRule>
    <cfRule type="cellIs" dxfId="1691" priority="102" stopIfTrue="1" operator="equal">
      <formula>"LS In"</formula>
    </cfRule>
    <cfRule type="cellIs" dxfId="1690" priority="103" stopIfTrue="1" operator="equal">
      <formula>"CR"</formula>
    </cfRule>
  </conditionalFormatting>
  <conditionalFormatting sqref="F348">
    <cfRule type="cellIs" dxfId="1689" priority="80" stopIfTrue="1" operator="equal">
      <formula>"LS In"</formula>
    </cfRule>
    <cfRule type="cellIs" dxfId="1688" priority="81" stopIfTrue="1" operator="equal">
      <formula>"LS OUT"</formula>
    </cfRule>
    <cfRule type="cellIs" dxfId="1687" priority="82" stopIfTrue="1" operator="equal">
      <formula>"CR"</formula>
    </cfRule>
    <cfRule type="cellIs" dxfId="1686" priority="83" stopIfTrue="1" operator="equal">
      <formula>"P-CR"</formula>
    </cfRule>
    <cfRule type="cellIs" dxfId="1685" priority="84" stopIfTrue="1" operator="equal">
      <formula>"CR Pack"</formula>
    </cfRule>
    <cfRule type="cellIs" dxfId="1684" priority="85" stopIfTrue="1" operator="equal">
      <formula>"WID new"</formula>
    </cfRule>
    <cfRule type="cellIs" dxfId="1683" priority="86" stopIfTrue="1" operator="equal">
      <formula>"WID revised"</formula>
    </cfRule>
    <cfRule type="cellIs" dxfId="1682" priority="87" stopIfTrue="1" operator="equal">
      <formula>"SID new"</formula>
    </cfRule>
    <cfRule type="cellIs" dxfId="1681" priority="88" stopIfTrue="1" operator="equal">
      <formula>"SID revised"</formula>
    </cfRule>
  </conditionalFormatting>
  <conditionalFormatting sqref="F348">
    <cfRule type="cellIs" dxfId="1680" priority="76" stopIfTrue="1" operator="equal">
      <formula>"LS In"</formula>
    </cfRule>
    <cfRule type="cellIs" dxfId="1679" priority="77" stopIfTrue="1" operator="equal">
      <formula>"LS OUT"</formula>
    </cfRule>
    <cfRule type="cellIs" dxfId="1678" priority="78" stopIfTrue="1" operator="equal">
      <formula>"CR"</formula>
    </cfRule>
    <cfRule type="cellIs" dxfId="1677" priority="79" stopIfTrue="1" operator="equal">
      <formula>"P-CR"</formula>
    </cfRule>
  </conditionalFormatting>
  <conditionalFormatting sqref="P350 J350:N350">
    <cfRule type="cellIs" dxfId="1676" priority="75" stopIfTrue="1" operator="equal">
      <formula>""</formula>
    </cfRule>
  </conditionalFormatting>
  <conditionalFormatting sqref="P350 J350:N350">
    <cfRule type="cellIs" dxfId="1675" priority="74" stopIfTrue="1" operator="equal">
      <formula>""</formula>
    </cfRule>
  </conditionalFormatting>
  <conditionalFormatting sqref="P350 J350:N350">
    <cfRule type="cellIs" dxfId="1674" priority="73" stopIfTrue="1" operator="equal">
      <formula>""</formula>
    </cfRule>
  </conditionalFormatting>
  <conditionalFormatting sqref="P350 J350:N350">
    <cfRule type="cellIs" dxfId="1673" priority="72" stopIfTrue="1" operator="equal">
      <formula>""</formula>
    </cfRule>
  </conditionalFormatting>
  <conditionalFormatting sqref="P350 J350:N350">
    <cfRule type="cellIs" dxfId="1672" priority="71" stopIfTrue="1" operator="equal">
      <formula>""</formula>
    </cfRule>
  </conditionalFormatting>
  <conditionalFormatting sqref="P350 J350:N350">
    <cfRule type="cellIs" dxfId="1671" priority="70" stopIfTrue="1" operator="equal">
      <formula>""</formula>
    </cfRule>
  </conditionalFormatting>
  <conditionalFormatting sqref="P350 J350:N350">
    <cfRule type="cellIs" dxfId="1670" priority="69" stopIfTrue="1" operator="equal">
      <formula>""</formula>
    </cfRule>
  </conditionalFormatting>
  <conditionalFormatting sqref="P350 J350:N350">
    <cfRule type="cellIs" dxfId="1669" priority="68" stopIfTrue="1" operator="equal">
      <formula>""</formula>
    </cfRule>
  </conditionalFormatting>
  <conditionalFormatting sqref="P350 J350:N350">
    <cfRule type="cellIs" dxfId="1668" priority="67" stopIfTrue="1" operator="equal">
      <formula>""</formula>
    </cfRule>
  </conditionalFormatting>
  <conditionalFormatting sqref="O350">
    <cfRule type="cellIs" dxfId="1667" priority="63" stopIfTrue="1" operator="equal">
      <formula>"Rel-14"</formula>
    </cfRule>
    <cfRule type="cellIs" dxfId="1666" priority="64" stopIfTrue="1" operator="equal">
      <formula>"Rel-15"</formula>
    </cfRule>
    <cfRule type="cellIs" dxfId="1665" priority="65" stopIfTrue="1" operator="equal">
      <formula>"Rel-16"</formula>
    </cfRule>
    <cfRule type="cellIs" dxfId="1664" priority="66" stopIfTrue="1" operator="equal">
      <formula>"Rel-17"</formula>
    </cfRule>
  </conditionalFormatting>
  <conditionalFormatting sqref="Q350">
    <cfRule type="cellIs" dxfId="1663" priority="61" stopIfTrue="1" operator="equal">
      <formula>""</formula>
    </cfRule>
    <cfRule type="cellIs" dxfId="1662" priority="62" stopIfTrue="1" operator="equal">
      <formula>"-"</formula>
    </cfRule>
  </conditionalFormatting>
  <conditionalFormatting sqref="Q350">
    <cfRule type="cellIs" dxfId="1661" priority="59" stopIfTrue="1" operator="equal">
      <formula>""</formula>
    </cfRule>
    <cfRule type="cellIs" dxfId="1660" priority="60" stopIfTrue="1" operator="equal">
      <formula>"-"</formula>
    </cfRule>
  </conditionalFormatting>
  <conditionalFormatting sqref="F350">
    <cfRule type="cellIs" dxfId="1659" priority="44" stopIfTrue="1" operator="equal">
      <formula>"DRAFTCR"</formula>
    </cfRule>
    <cfRule type="cellIs" dxfId="1658" priority="45" stopIfTrue="1" operator="equal">
      <formula>"TS OR TR COVER"</formula>
    </cfRule>
    <cfRule type="cellIs" dxfId="1657" priority="46" stopIfTrue="1" operator="equal">
      <formula>"DRAFT TR"</formula>
    </cfRule>
    <cfRule type="cellIs" dxfId="1656" priority="47" stopIfTrue="1" operator="equal">
      <formula>"DRAFT TS"</formula>
    </cfRule>
    <cfRule type="cellIs" dxfId="1655" priority="48" stopIfTrue="1" operator="equal">
      <formula>"SID revised"</formula>
    </cfRule>
    <cfRule type="cellIs" dxfId="1654" priority="49" stopIfTrue="1" operator="equal">
      <formula>"WID revised"</formula>
    </cfRule>
    <cfRule type="cellIs" dxfId="1653" priority="50" stopIfTrue="1" operator="equal">
      <formula>"CR pack"</formula>
    </cfRule>
    <cfRule type="cellIs" dxfId="1652" priority="51" stopIfTrue="1" operator="equal">
      <formula>"WI SUMMARY"</formula>
    </cfRule>
    <cfRule type="cellIs" dxfId="1651" priority="52" stopIfTrue="1" operator="equal">
      <formula>"pCR"</formula>
    </cfRule>
    <cfRule type="cellIs" dxfId="1650" priority="53" stopIfTrue="1" operator="equal">
      <formula>"P-CR"</formula>
    </cfRule>
    <cfRule type="cellIs" dxfId="1649" priority="54" stopIfTrue="1" operator="equal">
      <formula>"LS out"</formula>
    </cfRule>
    <cfRule type="cellIs" dxfId="1648" priority="55" stopIfTrue="1" operator="equal">
      <formula>"WID new"</formula>
    </cfRule>
    <cfRule type="cellIs" dxfId="1647" priority="56" stopIfTrue="1" operator="equal">
      <formula>"SID new"</formula>
    </cfRule>
    <cfRule type="cellIs" dxfId="1646" priority="57" stopIfTrue="1" operator="equal">
      <formula>"LS In"</formula>
    </cfRule>
    <cfRule type="cellIs" dxfId="1645" priority="58" stopIfTrue="1" operator="equal">
      <formula>"CR"</formula>
    </cfRule>
  </conditionalFormatting>
  <conditionalFormatting sqref="F350">
    <cfRule type="cellIs" dxfId="1644" priority="35" stopIfTrue="1" operator="equal">
      <formula>"LS In"</formula>
    </cfRule>
    <cfRule type="cellIs" dxfId="1643" priority="36" stopIfTrue="1" operator="equal">
      <formula>"LS OUT"</formula>
    </cfRule>
    <cfRule type="cellIs" dxfId="1642" priority="37" stopIfTrue="1" operator="equal">
      <formula>"CR"</formula>
    </cfRule>
    <cfRule type="cellIs" dxfId="1641" priority="38" stopIfTrue="1" operator="equal">
      <formula>"P-CR"</formula>
    </cfRule>
    <cfRule type="cellIs" dxfId="1640" priority="39" stopIfTrue="1" operator="equal">
      <formula>"CR Pack"</formula>
    </cfRule>
    <cfRule type="cellIs" dxfId="1639" priority="40" stopIfTrue="1" operator="equal">
      <formula>"WID new"</formula>
    </cfRule>
    <cfRule type="cellIs" dxfId="1638" priority="41" stopIfTrue="1" operator="equal">
      <formula>"WID revised"</formula>
    </cfRule>
    <cfRule type="cellIs" dxfId="1637" priority="42" stopIfTrue="1" operator="equal">
      <formula>"SID new"</formula>
    </cfRule>
    <cfRule type="cellIs" dxfId="1636" priority="43" stopIfTrue="1" operator="equal">
      <formula>"SID revised"</formula>
    </cfRule>
  </conditionalFormatting>
  <conditionalFormatting sqref="F350">
    <cfRule type="cellIs" dxfId="1635" priority="31" stopIfTrue="1" operator="equal">
      <formula>"LS In"</formula>
    </cfRule>
    <cfRule type="cellIs" dxfId="1634" priority="32" stopIfTrue="1" operator="equal">
      <formula>"LS OUT"</formula>
    </cfRule>
    <cfRule type="cellIs" dxfId="1633" priority="33" stopIfTrue="1" operator="equal">
      <formula>"CR"</formula>
    </cfRule>
    <cfRule type="cellIs" dxfId="1632" priority="34" stopIfTrue="1" operator="equal">
      <formula>"P-CR"</formula>
    </cfRule>
  </conditionalFormatting>
  <conditionalFormatting sqref="V1:V1048576">
    <cfRule type="cellIs" dxfId="1631" priority="26" operator="equal">
      <formula>"Block6"</formula>
    </cfRule>
    <cfRule type="cellIs" dxfId="1630" priority="27" operator="equal">
      <formula>"Block4"</formula>
    </cfRule>
    <cfRule type="cellIs" dxfId="1629" priority="28" operator="equal">
      <formula>"Block3"</formula>
    </cfRule>
    <cfRule type="cellIs" dxfId="1628" priority="29" operator="equal">
      <formula>"Block2"</formula>
    </cfRule>
    <cfRule type="cellIs" dxfId="1627" priority="30" operator="equal">
      <formula>"Block1"</formula>
    </cfRule>
    <cfRule type="cellIs" dxfId="1626" priority="184" stopIfTrue="1" operator="equal">
      <formula>"B-A"</formula>
    </cfRule>
  </conditionalFormatting>
  <conditionalFormatting sqref="J359:N359 P359">
    <cfRule type="cellIs" dxfId="1625" priority="25" stopIfTrue="1" operator="equal">
      <formula>""</formula>
    </cfRule>
  </conditionalFormatting>
  <conditionalFormatting sqref="J359:N359 P359">
    <cfRule type="cellIs" dxfId="1624" priority="24" stopIfTrue="1" operator="equal">
      <formula>""</formula>
    </cfRule>
  </conditionalFormatting>
  <conditionalFormatting sqref="F359">
    <cfRule type="cellIs" dxfId="1623" priority="9" stopIfTrue="1" operator="equal">
      <formula>"DRAFTCR"</formula>
    </cfRule>
    <cfRule type="cellIs" dxfId="1622" priority="10" stopIfTrue="1" operator="equal">
      <formula>"TS OR TR COVER"</formula>
    </cfRule>
    <cfRule type="cellIs" dxfId="1621" priority="11" stopIfTrue="1" operator="equal">
      <formula>"DRAFT TR"</formula>
    </cfRule>
    <cfRule type="cellIs" dxfId="1620" priority="12" stopIfTrue="1" operator="equal">
      <formula>"DRAFT TS"</formula>
    </cfRule>
    <cfRule type="cellIs" dxfId="1619" priority="13" stopIfTrue="1" operator="equal">
      <formula>"SID revised"</formula>
    </cfRule>
    <cfRule type="cellIs" dxfId="1618" priority="14" stopIfTrue="1" operator="equal">
      <formula>"WID revised"</formula>
    </cfRule>
    <cfRule type="cellIs" dxfId="1617" priority="15" stopIfTrue="1" operator="equal">
      <formula>"CR pack"</formula>
    </cfRule>
    <cfRule type="cellIs" dxfId="1616" priority="16" stopIfTrue="1" operator="equal">
      <formula>"WI SUMMARY"</formula>
    </cfRule>
    <cfRule type="cellIs" dxfId="1615" priority="17" stopIfTrue="1" operator="equal">
      <formula>"pCR"</formula>
    </cfRule>
    <cfRule type="cellIs" dxfId="1614" priority="18" stopIfTrue="1" operator="equal">
      <formula>"P-CR"</formula>
    </cfRule>
    <cfRule type="cellIs" dxfId="1613" priority="19" stopIfTrue="1" operator="equal">
      <formula>"LS out"</formula>
    </cfRule>
    <cfRule type="cellIs" dxfId="1612" priority="20" stopIfTrue="1" operator="equal">
      <formula>"WID new"</formula>
    </cfRule>
    <cfRule type="cellIs" dxfId="1611" priority="21" stopIfTrue="1" operator="equal">
      <formula>"SID new"</formula>
    </cfRule>
    <cfRule type="cellIs" dxfId="1610" priority="22" stopIfTrue="1" operator="equal">
      <formula>"LS In"</formula>
    </cfRule>
    <cfRule type="cellIs" dxfId="1609" priority="23" stopIfTrue="1" operator="equal">
      <formula>"CR"</formula>
    </cfRule>
  </conditionalFormatting>
  <conditionalFormatting sqref="O359">
    <cfRule type="cellIs" dxfId="1608" priority="5" stopIfTrue="1" operator="equal">
      <formula>"Rel-14"</formula>
    </cfRule>
    <cfRule type="cellIs" dxfId="1607" priority="6" stopIfTrue="1" operator="equal">
      <formula>"Rel-15"</formula>
    </cfRule>
    <cfRule type="cellIs" dxfId="1606" priority="7" stopIfTrue="1" operator="equal">
      <formula>"Rel-16"</formula>
    </cfRule>
    <cfRule type="cellIs" dxfId="1605" priority="8" stopIfTrue="1" operator="equal">
      <formula>"Rel-17"</formula>
    </cfRule>
  </conditionalFormatting>
  <conditionalFormatting sqref="Q359">
    <cfRule type="cellIs" dxfId="1604" priority="3" stopIfTrue="1" operator="equal">
      <formula>""</formula>
    </cfRule>
    <cfRule type="cellIs" dxfId="1603" priority="4" stopIfTrue="1" operator="equal">
      <formula>"-"</formula>
    </cfRule>
  </conditionalFormatting>
  <conditionalFormatting sqref="Q359">
    <cfRule type="cellIs" dxfId="1602" priority="1" stopIfTrue="1" operator="equal">
      <formula>""</formula>
    </cfRule>
    <cfRule type="cellIs" dxfId="1601" priority="2" stopIfTrue="1" operator="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HR530"/>
  <sheetViews>
    <sheetView tabSelected="1" zoomScale="80" zoomScaleNormal="80" workbookViewId="0">
      <pane ySplit="7" topLeftCell="A422" activePane="bottomLeft" state="frozenSplit"/>
      <selection pane="bottomLeft" activeCell="D435" sqref="D435"/>
    </sheetView>
  </sheetViews>
  <sheetFormatPr defaultRowHeight="12.75" x14ac:dyDescent="0.2"/>
  <cols>
    <col min="1" max="1" width="12.140625" style="7" customWidth="1"/>
    <col min="2" max="2" width="13.140625" style="8" customWidth="1"/>
    <col min="3" max="3" width="4.42578125" style="25" customWidth="1"/>
    <col min="4" max="4" width="8.85546875" style="24" customWidth="1"/>
    <col min="5" max="5" width="13.85546875" style="26" customWidth="1"/>
    <col min="6" max="6" width="12.140625" style="8" customWidth="1"/>
    <col min="7" max="7" width="12" style="8" customWidth="1"/>
    <col min="8" max="8" width="32.5703125" style="24" customWidth="1"/>
    <col min="9" max="9" width="16.85546875" style="24" customWidth="1"/>
    <col min="10" max="10" width="7.7109375" style="26" customWidth="1"/>
    <col min="11" max="11" width="6" style="8" customWidth="1"/>
    <col min="12" max="12" width="6.28515625" style="8" customWidth="1"/>
    <col min="13" max="13" width="3.85546875" style="8" customWidth="1"/>
    <col min="14" max="14" width="6.28515625" style="9" customWidth="1"/>
    <col min="15" max="15" width="7.7109375" style="188" customWidth="1"/>
    <col min="16" max="16" width="16.42578125" style="8" customWidth="1"/>
    <col min="17" max="17" width="27.140625" style="8" customWidth="1"/>
    <col min="18" max="18" width="50.28515625" style="7" customWidth="1"/>
    <col min="19" max="19" width="19.28515625" style="7" customWidth="1"/>
    <col min="20" max="20" width="11.28515625" style="104" customWidth="1"/>
    <col min="21" max="22" width="8.140625" style="7" customWidth="1"/>
    <col min="23" max="23" width="11.140625" style="7" customWidth="1"/>
    <col min="24" max="24" width="9.5703125" style="94" bestFit="1" customWidth="1"/>
    <col min="25" max="25" width="11.5703125" style="7" customWidth="1"/>
    <col min="26" max="26" width="9.5703125" style="7" bestFit="1" customWidth="1"/>
    <col min="27" max="28" width="9.140625" style="7"/>
    <col min="29" max="29" width="10.42578125" style="7" customWidth="1"/>
    <col min="30" max="16384" width="9.140625" style="7"/>
  </cols>
  <sheetData>
    <row r="1" spans="1:226" ht="16.5" x14ac:dyDescent="0.2">
      <c r="D1" s="68" t="s">
        <v>12</v>
      </c>
      <c r="P1" s="57" t="s">
        <v>174</v>
      </c>
      <c r="Q1" s="57" t="s">
        <v>4368</v>
      </c>
      <c r="R1" s="57" t="s">
        <v>4369</v>
      </c>
      <c r="S1" s="57" t="s">
        <v>4370</v>
      </c>
      <c r="HR1" s="39"/>
    </row>
    <row r="2" spans="1:226" ht="16.5" thickBot="1" x14ac:dyDescent="0.25">
      <c r="A2" s="211" t="s">
        <v>250</v>
      </c>
      <c r="B2" s="212"/>
      <c r="C2" s="212"/>
      <c r="D2" s="212"/>
      <c r="E2" s="213"/>
      <c r="F2" s="152"/>
      <c r="G2" s="152"/>
      <c r="H2" s="153" t="str">
        <f>"List of Temporary Documents - TSG SA meeting " &amp; A9</f>
        <v>List of Temporary Documents - TSG SA meeting SP-88E</v>
      </c>
      <c r="I2" s="154"/>
      <c r="J2" s="155"/>
      <c r="K2" s="156"/>
      <c r="L2" s="151"/>
      <c r="Q2" s="86" t="s">
        <v>66</v>
      </c>
      <c r="R2" s="57" t="s">
        <v>4371</v>
      </c>
    </row>
    <row r="3" spans="1:226" s="14" customFormat="1" ht="39.75" customHeight="1" thickTop="1" x14ac:dyDescent="0.2">
      <c r="A3" s="10" t="str">
        <f ca="1">"First Doc: Meeting " &amp; INDIRECT("A"&amp;$A$4)</f>
        <v>First Doc: Meeting Available</v>
      </c>
      <c r="B3" s="11" t="s">
        <v>10</v>
      </c>
      <c r="C3" s="12" t="s">
        <v>15</v>
      </c>
      <c r="D3" s="90" t="s">
        <v>196</v>
      </c>
      <c r="E3" s="1" t="s">
        <v>197</v>
      </c>
      <c r="F3" s="1" t="s">
        <v>198</v>
      </c>
      <c r="G3" s="1" t="s">
        <v>246</v>
      </c>
      <c r="H3" s="1" t="s">
        <v>247</v>
      </c>
      <c r="I3" s="160" t="s">
        <v>23</v>
      </c>
      <c r="J3" s="161" t="s">
        <v>22</v>
      </c>
      <c r="K3" s="162" t="s">
        <v>36</v>
      </c>
      <c r="L3" s="29" t="s">
        <v>55</v>
      </c>
      <c r="M3" s="30"/>
      <c r="N3" s="163" t="s">
        <v>57</v>
      </c>
      <c r="O3" s="202" t="s">
        <v>34</v>
      </c>
      <c r="P3" s="31" t="s">
        <v>58</v>
      </c>
      <c r="Q3" s="84" t="s">
        <v>66</v>
      </c>
      <c r="R3" s="77" t="str">
        <f ca="1">"SUBMISSION DEADLINES " &amp; INDIRECT("A"&amp;$A$4)</f>
        <v>SUBMISSION DEADLINES Available</v>
      </c>
      <c r="S3" s="13" t="s">
        <v>9</v>
      </c>
      <c r="T3" s="105"/>
      <c r="X3" s="95"/>
    </row>
    <row r="4" spans="1:226" ht="21" customHeight="1" x14ac:dyDescent="0.2">
      <c r="A4" s="28">
        <v>102</v>
      </c>
      <c r="B4" s="15" t="s">
        <v>62</v>
      </c>
      <c r="C4" s="158" t="s">
        <v>16</v>
      </c>
      <c r="D4" s="159">
        <f ca="1">COUNTA(INDIRECT("H"&amp;$A$4):H1805)</f>
        <v>333</v>
      </c>
      <c r="E4" s="74">
        <f ca="1">COUNTIF(INDIRECT("A"&amp;$A$4):INDIRECT("A"&amp;$A$6),"Available")</f>
        <v>326</v>
      </c>
      <c r="F4" s="75">
        <f ca="1">COUNTIF(INDIRECT("C"&amp;$A$4):INDIRECT("C"&amp;SUM(A4,D4)-1),"")</f>
        <v>0</v>
      </c>
      <c r="G4" s="33">
        <f ca="1">COUNTA(INDIRECT("S"&amp;$A$4):INDIRECT("S"&amp;$A$6))</f>
        <v>322</v>
      </c>
      <c r="H4" s="180" t="str">
        <f ca="1">"WID NEW: "&amp; COUNTIF(INDIRECT("F"&amp;$A$4):INDIRECT("F"&amp;$A$6),"WID NEW") &amp;" / SID NEW: " &amp; COUNTIF(INDIRECT("F"&amp;$A$4):INDIRECT("F"&amp;$A$6),"SID NEW")</f>
        <v>WID NEW: 23 / SID NEW: 23</v>
      </c>
      <c r="I4" s="34">
        <f ca="1">COUNTIF(INDIRECT("F"&amp;$A$4):INDIRECT("F"&amp;$A$6),"LS IN")</f>
        <v>40</v>
      </c>
      <c r="J4" s="56">
        <f ca="1">COUNTIF(INDIRECT("F"&amp;$A$4):INDIRECT("F"&amp;$A$6),"LS OUT")</f>
        <v>3</v>
      </c>
      <c r="K4" s="37">
        <f ca="1">COUNTIF(INDIRECT("F"&amp;$A$4):INDIRECT("F"&amp;$A$6),"P-CR")</f>
        <v>1</v>
      </c>
      <c r="L4" s="35">
        <f ca="1">COUNTIF(INDIRECT("C"&amp;$A$4):INDIRECT("C"&amp;$A$6),"W")</f>
        <v>11</v>
      </c>
      <c r="M4" s="32"/>
      <c r="N4" s="33">
        <f ca="1">COUNTIF(INDIRECT("F"&amp;$A$4):INDIRECT("F"&amp;$A$6),"CR")</f>
        <v>37</v>
      </c>
      <c r="O4" s="203">
        <f ca="1">COUNTIF(INDIRECT("F"&amp;$A$4):INDIRECT("F"&amp;$A$6),"[CR]")</f>
        <v>10</v>
      </c>
      <c r="P4" s="38">
        <f ca="1">D4-G4-L4</f>
        <v>0</v>
      </c>
      <c r="Q4" s="69" t="str">
        <f ca="1">"Next Doc: SP-" &amp; SUM(A5+D4)</f>
        <v>Next Doc: SP-200632</v>
      </c>
      <c r="R4" s="183" t="s">
        <v>3833</v>
      </c>
      <c r="S4" s="6">
        <f ca="1">COUNTIF(INDIRECT("S"&amp;$A$4):INDIRECT("S"&amp;$A$6),"FOR E-MAIL APPROVAL")</f>
        <v>0</v>
      </c>
      <c r="T4" s="7"/>
    </row>
    <row r="5" spans="1:226" ht="17.25" customHeight="1" thickBot="1" x14ac:dyDescent="0.25">
      <c r="A5" s="28" t="str">
        <f ca="1">RIGHT(INDIRECT("E"&amp;$A$4),6)</f>
        <v>200299</v>
      </c>
      <c r="B5" s="16" t="s">
        <v>61</v>
      </c>
      <c r="C5" s="17" t="s">
        <v>33</v>
      </c>
      <c r="D5" s="91">
        <f ca="1">SUM(E9:E60)+D6-L4</f>
        <v>163</v>
      </c>
      <c r="E5" s="49">
        <f ca="1">COUNTIF(INDIRECT("C"&amp;$A$4):C3506,"Y")</f>
        <v>322</v>
      </c>
      <c r="F5" s="18"/>
      <c r="G5" s="18"/>
      <c r="H5" s="181" t="str">
        <f ca="1">"WID REV: "&amp; COUNTIF(INDIRECT("F"&amp;$A$4):INDIRECT("F"&amp;$A$6),"WID revised") &amp;" / SID REV: " &amp; COUNTIF(INDIRECT("F"&amp;$A$4):INDIRECT("F"&amp;$A$6),"SID Revised")</f>
        <v>WID REV: 3 / SID REV: 4</v>
      </c>
      <c r="I5" s="19"/>
      <c r="J5" s="19"/>
      <c r="K5" s="20"/>
      <c r="L5" s="20"/>
      <c r="M5" s="21"/>
      <c r="N5" s="21"/>
      <c r="P5" s="23"/>
      <c r="Q5" s="36" t="s">
        <v>66</v>
      </c>
      <c r="R5" s="183" t="s">
        <v>3834</v>
      </c>
      <c r="S5" s="47" t="str">
        <f ca="1">"Not handled: "&amp;COUNTIF(INDIRECT("S"&amp;$A$4):INDIRECT("S"&amp;$A$6),"Not handled")</f>
        <v>Not handled: 0</v>
      </c>
      <c r="T5" s="106"/>
    </row>
    <row r="6" spans="1:226" ht="27" customHeight="1" thickTop="1" thickBot="1" x14ac:dyDescent="0.25">
      <c r="A6" s="179">
        <f ca="1">SUM(A4,D4)</f>
        <v>435</v>
      </c>
      <c r="B6" s="16" t="s">
        <v>63</v>
      </c>
      <c r="C6" s="24" t="s">
        <v>48</v>
      </c>
      <c r="D6" s="92">
        <f ca="1">COUNTIF(INDIRECT("D"&amp;$A$4):D3200,"*,*")</f>
        <v>0</v>
      </c>
      <c r="F6" s="26"/>
      <c r="G6" s="61"/>
      <c r="H6" s="182"/>
      <c r="I6" s="59"/>
      <c r="J6" s="25"/>
      <c r="K6" s="59"/>
      <c r="L6" s="60"/>
      <c r="M6" s="60"/>
      <c r="N6" s="60"/>
      <c r="P6" s="25"/>
      <c r="Q6" s="86" t="s">
        <v>66</v>
      </c>
      <c r="R6" s="78" t="s">
        <v>66</v>
      </c>
      <c r="T6" s="187" t="str">
        <f ca="1">"Reply LS: " &amp; COUNTIF(INDIRECT("U"&amp;$A$4):INDIRECT("U"&amp;$A$6),"REPLY OPEN")</f>
        <v>Reply LS: 0</v>
      </c>
      <c r="U6" s="89" t="s">
        <v>117</v>
      </c>
      <c r="V6" s="88" t="s">
        <v>168</v>
      </c>
      <c r="W6" s="93" t="s">
        <v>68</v>
      </c>
    </row>
    <row r="7" spans="1:226" s="27" customFormat="1" ht="23.25" thickBot="1" x14ac:dyDescent="0.25">
      <c r="A7" s="207" t="s">
        <v>4424</v>
      </c>
      <c r="B7" s="208" t="s">
        <v>4423</v>
      </c>
      <c r="C7" s="207" t="s">
        <v>40</v>
      </c>
      <c r="D7" s="207" t="s">
        <v>41</v>
      </c>
      <c r="E7" s="207" t="s">
        <v>42</v>
      </c>
      <c r="F7" s="207" t="s">
        <v>43</v>
      </c>
      <c r="G7" s="207" t="s">
        <v>19</v>
      </c>
      <c r="H7" s="207" t="s">
        <v>71</v>
      </c>
      <c r="I7" s="207" t="s">
        <v>45</v>
      </c>
      <c r="J7" s="207" t="s">
        <v>46</v>
      </c>
      <c r="K7" s="207" t="s">
        <v>47</v>
      </c>
      <c r="L7" s="207" t="s">
        <v>48</v>
      </c>
      <c r="M7" s="207" t="s">
        <v>49</v>
      </c>
      <c r="N7" s="207" t="s">
        <v>50</v>
      </c>
      <c r="O7" s="209" t="s">
        <v>51</v>
      </c>
      <c r="P7" s="207" t="s">
        <v>52</v>
      </c>
      <c r="Q7" s="207" t="s">
        <v>21</v>
      </c>
      <c r="R7" s="208" t="s">
        <v>38</v>
      </c>
      <c r="S7" s="208" t="s">
        <v>59</v>
      </c>
      <c r="T7" s="208" t="s">
        <v>118</v>
      </c>
      <c r="U7" s="27">
        <f ca="1">COUNTA(INDIRECT("U"&amp;$A$4):INDIRECT("U"&amp;$A$6))</f>
        <v>1</v>
      </c>
      <c r="V7" s="27">
        <f ca="1">COUNTA(INDIRECT("V"&amp;$A$4):INDIRECT("V"&amp;$A$6))</f>
        <v>201</v>
      </c>
      <c r="X7" s="96"/>
    </row>
    <row r="8" spans="1:226" s="27" customFormat="1" ht="34.5" customHeight="1" x14ac:dyDescent="0.2">
      <c r="A8" s="55" t="s">
        <v>66</v>
      </c>
      <c r="B8" s="50" t="s">
        <v>60</v>
      </c>
      <c r="C8" s="5" t="s">
        <v>14</v>
      </c>
      <c r="D8" s="112" t="s">
        <v>12</v>
      </c>
      <c r="E8" s="51" t="s">
        <v>32</v>
      </c>
      <c r="F8" s="114" t="s">
        <v>68</v>
      </c>
      <c r="G8" s="40" t="s">
        <v>39</v>
      </c>
      <c r="H8" s="115" t="s">
        <v>69</v>
      </c>
      <c r="I8" s="52" t="s">
        <v>39</v>
      </c>
      <c r="J8" s="58" t="s">
        <v>60</v>
      </c>
      <c r="K8" s="53" t="s">
        <v>60</v>
      </c>
      <c r="L8" s="53" t="s">
        <v>60</v>
      </c>
      <c r="M8" s="53" t="s">
        <v>60</v>
      </c>
      <c r="N8" s="53" t="s">
        <v>60</v>
      </c>
      <c r="O8" s="188" t="s">
        <v>60</v>
      </c>
      <c r="P8" s="53" t="s">
        <v>60</v>
      </c>
      <c r="Q8" s="80" t="s">
        <v>191</v>
      </c>
      <c r="R8" s="81" t="s">
        <v>425</v>
      </c>
      <c r="S8" s="4" t="s">
        <v>60</v>
      </c>
      <c r="T8" s="103"/>
      <c r="X8" s="96"/>
    </row>
    <row r="9" spans="1:226" s="27" customFormat="1" ht="15.75" x14ac:dyDescent="0.2">
      <c r="A9" s="109" t="s">
        <v>3776</v>
      </c>
      <c r="B9" s="110" t="s">
        <v>131</v>
      </c>
      <c r="C9" s="111" t="s">
        <v>14</v>
      </c>
      <c r="D9" s="130" t="s">
        <v>60</v>
      </c>
      <c r="E9" s="113">
        <f ca="1">COUNTIF(INDIRECT("D"&amp;$A$4):D2200,INDIRECT("D"&amp;ROW()))</f>
        <v>0</v>
      </c>
      <c r="F9" s="123"/>
      <c r="G9" s="124" t="s">
        <v>39</v>
      </c>
      <c r="H9" s="125" t="s">
        <v>3025</v>
      </c>
      <c r="I9" s="195"/>
      <c r="J9" s="116" t="s">
        <v>60</v>
      </c>
      <c r="K9" s="117" t="s">
        <v>60</v>
      </c>
      <c r="L9" s="117" t="s">
        <v>60</v>
      </c>
      <c r="M9" s="117" t="s">
        <v>60</v>
      </c>
      <c r="N9" s="117" t="s">
        <v>60</v>
      </c>
      <c r="O9" s="188" t="s">
        <v>60</v>
      </c>
      <c r="P9" s="118" t="s">
        <v>60</v>
      </c>
      <c r="Q9" s="119"/>
      <c r="R9" s="108" t="s">
        <v>60</v>
      </c>
      <c r="S9" s="120" t="s">
        <v>60</v>
      </c>
      <c r="T9" s="103"/>
      <c r="X9" s="94" t="str">
        <f>IF(ISNONTEXT(D9),"" &amp; D9 &amp;"",T(D9))</f>
        <v>-</v>
      </c>
      <c r="Y9" s="97">
        <f>F9</f>
        <v>0</v>
      </c>
    </row>
    <row r="10" spans="1:226" s="27" customFormat="1" ht="31.5" x14ac:dyDescent="0.2">
      <c r="A10" s="121" t="str">
        <f>A9</f>
        <v>SP-88E</v>
      </c>
      <c r="B10" s="110" t="s">
        <v>131</v>
      </c>
      <c r="C10" s="111" t="s">
        <v>14</v>
      </c>
      <c r="D10" s="130" t="s">
        <v>6</v>
      </c>
      <c r="E10" s="113">
        <f ca="1">COUNTIF(INDIRECT("D"&amp;$A$4):D2200,INDIRECT("D"&amp;ROW()))</f>
        <v>0</v>
      </c>
      <c r="F10" s="123" t="s">
        <v>339</v>
      </c>
      <c r="G10" s="124" t="s">
        <v>39</v>
      </c>
      <c r="H10" s="125" t="s">
        <v>2634</v>
      </c>
      <c r="I10" s="195" t="s">
        <v>3830</v>
      </c>
      <c r="J10" s="116" t="s">
        <v>60</v>
      </c>
      <c r="K10" s="117" t="s">
        <v>60</v>
      </c>
      <c r="L10" s="117" t="s">
        <v>60</v>
      </c>
      <c r="M10" s="117" t="s">
        <v>60</v>
      </c>
      <c r="N10" s="117" t="s">
        <v>60</v>
      </c>
      <c r="O10" s="188" t="s">
        <v>60</v>
      </c>
      <c r="P10" s="127" t="s">
        <v>60</v>
      </c>
      <c r="Q10" s="119"/>
      <c r="R10" s="108" t="s">
        <v>60</v>
      </c>
      <c r="S10" s="128" t="s">
        <v>60</v>
      </c>
      <c r="T10" s="103"/>
      <c r="X10" s="94"/>
      <c r="Y10" s="97"/>
    </row>
    <row r="11" spans="1:226" s="27" customFormat="1" ht="15.75" x14ac:dyDescent="0.2">
      <c r="A11" s="121" t="str">
        <f t="shared" ref="A11:A74" si="0">A10</f>
        <v>SP-88E</v>
      </c>
      <c r="B11" s="110" t="s">
        <v>131</v>
      </c>
      <c r="C11" s="111" t="s">
        <v>14</v>
      </c>
      <c r="D11" s="130" t="s">
        <v>344</v>
      </c>
      <c r="E11" s="113">
        <f ca="1">COUNTIF(INDIRECT("D"&amp;$A$4):D2200,INDIRECT("D"&amp;ROW()))</f>
        <v>0</v>
      </c>
      <c r="F11" s="123" t="s">
        <v>339</v>
      </c>
      <c r="G11" s="124" t="s">
        <v>39</v>
      </c>
      <c r="H11" s="125" t="s">
        <v>390</v>
      </c>
      <c r="I11" s="195"/>
      <c r="J11" s="116" t="s">
        <v>60</v>
      </c>
      <c r="K11" s="117" t="s">
        <v>60</v>
      </c>
      <c r="L11" s="117" t="s">
        <v>60</v>
      </c>
      <c r="M11" s="117" t="s">
        <v>60</v>
      </c>
      <c r="N11" s="117" t="s">
        <v>60</v>
      </c>
      <c r="O11" s="188" t="s">
        <v>60</v>
      </c>
      <c r="P11" s="127" t="s">
        <v>60</v>
      </c>
      <c r="Q11" s="119"/>
      <c r="R11" s="108" t="s">
        <v>60</v>
      </c>
      <c r="S11" s="128" t="s">
        <v>60</v>
      </c>
      <c r="T11" s="103"/>
      <c r="X11" s="94" t="str">
        <f t="shared" ref="X11:X74" si="1">IF(ISNONTEXT(D11),"" &amp; D11 &amp;"",T(D11))</f>
        <v>1.1</v>
      </c>
      <c r="Y11" s="97" t="str">
        <f t="shared" ref="Y11:Y42" si="2">F11</f>
        <v>Georg</v>
      </c>
    </row>
    <row r="12" spans="1:226" s="27" customFormat="1" ht="39" customHeight="1" x14ac:dyDescent="0.2">
      <c r="A12" s="121" t="str">
        <f t="shared" si="0"/>
        <v>SP-88E</v>
      </c>
      <c r="B12" s="110" t="s">
        <v>131</v>
      </c>
      <c r="C12" s="111" t="s">
        <v>14</v>
      </c>
      <c r="D12" s="130" t="s">
        <v>345</v>
      </c>
      <c r="E12" s="113">
        <f ca="1">COUNTIF(INDIRECT("D"&amp;$A$4):D2200,INDIRECT("D"&amp;ROW()))</f>
        <v>2</v>
      </c>
      <c r="F12" s="123" t="s">
        <v>339</v>
      </c>
      <c r="G12" s="124" t="s">
        <v>39</v>
      </c>
      <c r="H12" s="125" t="s">
        <v>391</v>
      </c>
      <c r="I12" s="195"/>
      <c r="J12" s="116" t="s">
        <v>60</v>
      </c>
      <c r="K12" s="117" t="s">
        <v>60</v>
      </c>
      <c r="L12" s="117" t="s">
        <v>60</v>
      </c>
      <c r="M12" s="117" t="s">
        <v>60</v>
      </c>
      <c r="N12" s="117" t="s">
        <v>60</v>
      </c>
      <c r="O12" s="188" t="s">
        <v>60</v>
      </c>
      <c r="P12" s="127" t="s">
        <v>60</v>
      </c>
      <c r="Q12" s="119"/>
      <c r="R12" s="108" t="s">
        <v>60</v>
      </c>
      <c r="S12" s="128" t="s">
        <v>60</v>
      </c>
      <c r="T12" s="103"/>
      <c r="X12" s="94" t="str">
        <f t="shared" si="1"/>
        <v>1.2</v>
      </c>
      <c r="Y12" s="97" t="str">
        <f t="shared" si="2"/>
        <v>Georg</v>
      </c>
    </row>
    <row r="13" spans="1:226" s="27" customFormat="1" ht="239.25" customHeight="1" x14ac:dyDescent="0.2">
      <c r="A13" s="121" t="str">
        <f t="shared" si="0"/>
        <v>SP-88E</v>
      </c>
      <c r="B13" s="110" t="s">
        <v>131</v>
      </c>
      <c r="C13" s="111" t="s">
        <v>14</v>
      </c>
      <c r="D13" s="130" t="s">
        <v>346</v>
      </c>
      <c r="E13" s="113">
        <f ca="1">COUNTIF(INDIRECT("D"&amp;$A$4):D2200,INDIRECT("D"&amp;ROW()))</f>
        <v>0</v>
      </c>
      <c r="F13" s="123" t="s">
        <v>339</v>
      </c>
      <c r="G13" s="124" t="s">
        <v>39</v>
      </c>
      <c r="H13" s="125" t="s">
        <v>392</v>
      </c>
      <c r="I13" s="195"/>
      <c r="J13" s="116" t="s">
        <v>60</v>
      </c>
      <c r="K13" s="117" t="s">
        <v>60</v>
      </c>
      <c r="L13" s="117" t="s">
        <v>60</v>
      </c>
      <c r="M13" s="117" t="s">
        <v>60</v>
      </c>
      <c r="N13" s="117" t="s">
        <v>60</v>
      </c>
      <c r="O13" s="188" t="s">
        <v>60</v>
      </c>
      <c r="P13" s="127" t="s">
        <v>60</v>
      </c>
      <c r="Q13" s="214" t="s">
        <v>121</v>
      </c>
      <c r="R13" s="215"/>
      <c r="S13" s="128" t="s">
        <v>60</v>
      </c>
      <c r="T13" s="103"/>
      <c r="X13" s="94" t="str">
        <f t="shared" si="1"/>
        <v>1.3</v>
      </c>
      <c r="Y13" s="97" t="str">
        <f t="shared" si="2"/>
        <v>Georg</v>
      </c>
    </row>
    <row r="14" spans="1:226" s="27" customFormat="1" ht="69.75" customHeight="1" x14ac:dyDescent="0.2">
      <c r="A14" s="121" t="str">
        <f t="shared" si="0"/>
        <v>SP-88E</v>
      </c>
      <c r="B14" s="110" t="s">
        <v>131</v>
      </c>
      <c r="C14" s="111" t="s">
        <v>14</v>
      </c>
      <c r="D14" s="130" t="s">
        <v>347</v>
      </c>
      <c r="E14" s="113">
        <f ca="1">COUNTIF(INDIRECT("D"&amp;$A$4):D2200,INDIRECT("D"&amp;ROW()))</f>
        <v>2</v>
      </c>
      <c r="F14" s="123" t="s">
        <v>339</v>
      </c>
      <c r="G14" s="124" t="s">
        <v>39</v>
      </c>
      <c r="H14" s="125" t="s">
        <v>148</v>
      </c>
      <c r="I14" s="195" t="s">
        <v>3831</v>
      </c>
      <c r="J14" s="116" t="s">
        <v>60</v>
      </c>
      <c r="K14" s="117" t="s">
        <v>60</v>
      </c>
      <c r="L14" s="117" t="s">
        <v>60</v>
      </c>
      <c r="M14" s="117" t="s">
        <v>60</v>
      </c>
      <c r="N14" s="117" t="s">
        <v>60</v>
      </c>
      <c r="O14" s="188" t="s">
        <v>60</v>
      </c>
      <c r="P14" s="127" t="s">
        <v>60</v>
      </c>
      <c r="Q14" s="108"/>
      <c r="R14" s="108" t="s">
        <v>60</v>
      </c>
      <c r="S14" s="128"/>
      <c r="T14" s="103"/>
      <c r="X14" s="94" t="str">
        <f t="shared" si="1"/>
        <v>1.4</v>
      </c>
      <c r="Y14" s="97" t="str">
        <f t="shared" si="2"/>
        <v>Georg</v>
      </c>
    </row>
    <row r="15" spans="1:226" s="27" customFormat="1" ht="31.5" x14ac:dyDescent="0.2">
      <c r="A15" s="121" t="str">
        <f t="shared" si="0"/>
        <v>SP-88E</v>
      </c>
      <c r="B15" s="110" t="s">
        <v>131</v>
      </c>
      <c r="C15" s="111" t="s">
        <v>14</v>
      </c>
      <c r="D15" s="130" t="s">
        <v>348</v>
      </c>
      <c r="E15" s="113">
        <f ca="1">COUNTIF(INDIRECT("D"&amp;$A$4):D2200,INDIRECT("D"&amp;ROW()))</f>
        <v>2</v>
      </c>
      <c r="F15" s="123" t="s">
        <v>339</v>
      </c>
      <c r="G15" s="124" t="s">
        <v>39</v>
      </c>
      <c r="H15" s="125" t="s">
        <v>3816</v>
      </c>
      <c r="I15" s="195"/>
      <c r="J15" s="116" t="s">
        <v>60</v>
      </c>
      <c r="K15" s="117" t="s">
        <v>60</v>
      </c>
      <c r="L15" s="117" t="s">
        <v>60</v>
      </c>
      <c r="M15" s="117" t="s">
        <v>60</v>
      </c>
      <c r="N15" s="117" t="s">
        <v>60</v>
      </c>
      <c r="O15" s="188" t="s">
        <v>60</v>
      </c>
      <c r="P15" s="127" t="s">
        <v>60</v>
      </c>
      <c r="Q15" s="108"/>
      <c r="R15" s="108" t="s">
        <v>60</v>
      </c>
      <c r="S15" s="128"/>
      <c r="T15" s="103"/>
      <c r="X15" s="94" t="str">
        <f t="shared" si="1"/>
        <v>1.5</v>
      </c>
      <c r="Y15" s="97" t="str">
        <f t="shared" si="2"/>
        <v>Georg</v>
      </c>
    </row>
    <row r="16" spans="1:226" s="27" customFormat="1" ht="70.5" customHeight="1" x14ac:dyDescent="0.2">
      <c r="A16" s="121" t="str">
        <f t="shared" si="0"/>
        <v>SP-88E</v>
      </c>
      <c r="B16" s="110" t="s">
        <v>131</v>
      </c>
      <c r="C16" s="111" t="s">
        <v>14</v>
      </c>
      <c r="D16" s="130" t="s">
        <v>349</v>
      </c>
      <c r="E16" s="113">
        <f ca="1">COUNTIF(INDIRECT("D"&amp;$A$4):D2200,INDIRECT("D"&amp;ROW()))</f>
        <v>0</v>
      </c>
      <c r="F16" s="123" t="s">
        <v>339</v>
      </c>
      <c r="G16" s="124" t="s">
        <v>39</v>
      </c>
      <c r="H16" s="125" t="s">
        <v>394</v>
      </c>
      <c r="I16" s="195"/>
      <c r="J16" s="116" t="s">
        <v>60</v>
      </c>
      <c r="K16" s="117" t="s">
        <v>60</v>
      </c>
      <c r="L16" s="117" t="s">
        <v>60</v>
      </c>
      <c r="M16" s="117" t="s">
        <v>60</v>
      </c>
      <c r="N16" s="117" t="s">
        <v>60</v>
      </c>
      <c r="O16" s="188" t="s">
        <v>60</v>
      </c>
      <c r="P16" s="127" t="s">
        <v>60</v>
      </c>
      <c r="Q16" s="108"/>
      <c r="R16" s="108" t="s">
        <v>60</v>
      </c>
      <c r="S16" s="128"/>
      <c r="T16" s="103"/>
      <c r="X16" s="94" t="str">
        <f t="shared" si="1"/>
        <v>1.6</v>
      </c>
      <c r="Y16" s="97" t="str">
        <f t="shared" si="2"/>
        <v>Georg</v>
      </c>
    </row>
    <row r="17" spans="1:25" s="27" customFormat="1" ht="56.25" x14ac:dyDescent="0.2">
      <c r="A17" s="121" t="str">
        <f t="shared" si="0"/>
        <v>SP-88E</v>
      </c>
      <c r="B17" s="110" t="s">
        <v>131</v>
      </c>
      <c r="C17" s="111" t="s">
        <v>14</v>
      </c>
      <c r="D17" s="130" t="s">
        <v>4</v>
      </c>
      <c r="E17" s="113">
        <f ca="1">COUNTIF(INDIRECT("D"&amp;$A$4):D2200,INDIRECT("D"&amp;ROW()))</f>
        <v>0</v>
      </c>
      <c r="F17" s="123" t="s">
        <v>339</v>
      </c>
      <c r="G17" s="124" t="s">
        <v>39</v>
      </c>
      <c r="H17" s="125" t="s">
        <v>395</v>
      </c>
      <c r="I17" s="195" t="s">
        <v>2638</v>
      </c>
      <c r="J17" s="116" t="s">
        <v>60</v>
      </c>
      <c r="K17" s="117" t="s">
        <v>60</v>
      </c>
      <c r="L17" s="117" t="s">
        <v>60</v>
      </c>
      <c r="M17" s="117" t="s">
        <v>60</v>
      </c>
      <c r="N17" s="117" t="s">
        <v>60</v>
      </c>
      <c r="O17" s="188" t="s">
        <v>60</v>
      </c>
      <c r="P17" s="127" t="s">
        <v>60</v>
      </c>
      <c r="Q17" s="108"/>
      <c r="R17" s="108" t="s">
        <v>60</v>
      </c>
      <c r="S17" s="128"/>
      <c r="T17" s="103"/>
      <c r="X17" s="94" t="str">
        <f t="shared" si="1"/>
        <v>2</v>
      </c>
      <c r="Y17" s="97" t="str">
        <f t="shared" si="2"/>
        <v>Georg</v>
      </c>
    </row>
    <row r="18" spans="1:25" s="27" customFormat="1" ht="31.5" x14ac:dyDescent="0.2">
      <c r="A18" s="121" t="str">
        <f t="shared" si="0"/>
        <v>SP-88E</v>
      </c>
      <c r="B18" s="110" t="s">
        <v>131</v>
      </c>
      <c r="C18" s="111" t="s">
        <v>14</v>
      </c>
      <c r="D18" s="130" t="s">
        <v>350</v>
      </c>
      <c r="E18" s="113">
        <f ca="1">COUNTIF(INDIRECT("D"&amp;$A$4):D2200,INDIRECT("D"&amp;ROW()))</f>
        <v>20</v>
      </c>
      <c r="F18" s="123" t="s">
        <v>339</v>
      </c>
      <c r="G18" s="124" t="s">
        <v>39</v>
      </c>
      <c r="H18" s="125" t="s">
        <v>2651</v>
      </c>
      <c r="I18" s="195"/>
      <c r="J18" s="116" t="s">
        <v>60</v>
      </c>
      <c r="K18" s="117" t="s">
        <v>60</v>
      </c>
      <c r="L18" s="117" t="s">
        <v>60</v>
      </c>
      <c r="M18" s="117" t="s">
        <v>60</v>
      </c>
      <c r="N18" s="117" t="s">
        <v>60</v>
      </c>
      <c r="O18" s="188" t="s">
        <v>60</v>
      </c>
      <c r="P18" s="127" t="s">
        <v>60</v>
      </c>
      <c r="Q18" s="108"/>
      <c r="R18" s="108" t="s">
        <v>60</v>
      </c>
      <c r="S18" s="128"/>
      <c r="T18" s="103"/>
      <c r="X18" s="94" t="str">
        <f t="shared" si="1"/>
        <v>2.1</v>
      </c>
      <c r="Y18" s="97" t="str">
        <f t="shared" si="2"/>
        <v>Georg</v>
      </c>
    </row>
    <row r="19" spans="1:25" s="27" customFormat="1" ht="31.5" x14ac:dyDescent="0.2">
      <c r="A19" s="121" t="str">
        <f t="shared" si="0"/>
        <v>SP-88E</v>
      </c>
      <c r="B19" s="110" t="s">
        <v>131</v>
      </c>
      <c r="C19" s="111" t="s">
        <v>14</v>
      </c>
      <c r="D19" s="130" t="s">
        <v>351</v>
      </c>
      <c r="E19" s="113">
        <f ca="1">COUNTIF(INDIRECT("D"&amp;$A$4):D2200,INDIRECT("D"&amp;ROW()))</f>
        <v>21</v>
      </c>
      <c r="F19" s="123" t="s">
        <v>339</v>
      </c>
      <c r="G19" s="124" t="s">
        <v>39</v>
      </c>
      <c r="H19" s="125" t="s">
        <v>3832</v>
      </c>
      <c r="I19" s="195"/>
      <c r="J19" s="116" t="s">
        <v>60</v>
      </c>
      <c r="K19" s="117" t="s">
        <v>60</v>
      </c>
      <c r="L19" s="117" t="s">
        <v>60</v>
      </c>
      <c r="M19" s="117" t="s">
        <v>60</v>
      </c>
      <c r="N19" s="117" t="s">
        <v>60</v>
      </c>
      <c r="O19" s="188" t="s">
        <v>60</v>
      </c>
      <c r="P19" s="127" t="s">
        <v>60</v>
      </c>
      <c r="Q19" s="108"/>
      <c r="R19" s="108" t="s">
        <v>60</v>
      </c>
      <c r="S19" s="128"/>
      <c r="T19" s="103"/>
      <c r="X19" s="94" t="str">
        <f t="shared" si="1"/>
        <v>2.2</v>
      </c>
      <c r="Y19" s="97" t="str">
        <f t="shared" si="2"/>
        <v>Georg</v>
      </c>
    </row>
    <row r="20" spans="1:25" s="27" customFormat="1" ht="31.5" x14ac:dyDescent="0.2">
      <c r="A20" s="121" t="str">
        <f t="shared" si="0"/>
        <v>SP-88E</v>
      </c>
      <c r="B20" s="110" t="s">
        <v>131</v>
      </c>
      <c r="C20" s="111" t="s">
        <v>14</v>
      </c>
      <c r="D20" s="130" t="s">
        <v>18</v>
      </c>
      <c r="E20" s="113">
        <f ca="1">COUNTIF(INDIRECT("D"&amp;$A$4):D2200,INDIRECT("D"&amp;ROW()))</f>
        <v>0</v>
      </c>
      <c r="F20" s="123" t="s">
        <v>339</v>
      </c>
      <c r="G20" s="124" t="s">
        <v>39</v>
      </c>
      <c r="H20" s="125" t="s">
        <v>396</v>
      </c>
      <c r="I20" s="196"/>
      <c r="J20" s="116" t="s">
        <v>60</v>
      </c>
      <c r="K20" s="117" t="s">
        <v>60</v>
      </c>
      <c r="L20" s="117" t="s">
        <v>60</v>
      </c>
      <c r="M20" s="117" t="s">
        <v>60</v>
      </c>
      <c r="N20" s="117" t="s">
        <v>60</v>
      </c>
      <c r="O20" s="188" t="s">
        <v>60</v>
      </c>
      <c r="P20" s="127" t="s">
        <v>60</v>
      </c>
      <c r="Q20" s="108"/>
      <c r="R20" s="108" t="s">
        <v>60</v>
      </c>
      <c r="S20" s="128"/>
      <c r="T20" s="103"/>
      <c r="X20" s="94" t="str">
        <f t="shared" si="1"/>
        <v>3</v>
      </c>
      <c r="Y20" s="97" t="str">
        <f t="shared" si="2"/>
        <v>Georg</v>
      </c>
    </row>
    <row r="21" spans="1:25" s="27" customFormat="1" ht="47.25" x14ac:dyDescent="0.2">
      <c r="A21" s="121" t="str">
        <f t="shared" si="0"/>
        <v>SP-88E</v>
      </c>
      <c r="B21" s="110" t="s">
        <v>131</v>
      </c>
      <c r="C21" s="111" t="s">
        <v>14</v>
      </c>
      <c r="D21" s="130" t="s">
        <v>352</v>
      </c>
      <c r="E21" s="113">
        <f ca="1">COUNTIF(INDIRECT("D"&amp;$A$4):D2200,INDIRECT("D"&amp;ROW()))</f>
        <v>0</v>
      </c>
      <c r="F21" s="123" t="s">
        <v>339</v>
      </c>
      <c r="G21" s="124" t="s">
        <v>39</v>
      </c>
      <c r="H21" s="125" t="s">
        <v>3817</v>
      </c>
      <c r="I21" s="196"/>
      <c r="J21" s="116" t="s">
        <v>60</v>
      </c>
      <c r="K21" s="117" t="s">
        <v>60</v>
      </c>
      <c r="L21" s="117" t="s">
        <v>60</v>
      </c>
      <c r="M21" s="117" t="s">
        <v>60</v>
      </c>
      <c r="N21" s="117" t="s">
        <v>60</v>
      </c>
      <c r="O21" s="188" t="s">
        <v>60</v>
      </c>
      <c r="P21" s="127" t="s">
        <v>60</v>
      </c>
      <c r="Q21" s="108"/>
      <c r="R21" s="108" t="s">
        <v>60</v>
      </c>
      <c r="S21" s="128"/>
      <c r="T21" s="103"/>
      <c r="X21" s="94" t="str">
        <f t="shared" si="1"/>
        <v>3.1</v>
      </c>
      <c r="Y21" s="97" t="str">
        <f t="shared" si="2"/>
        <v>Georg</v>
      </c>
    </row>
    <row r="22" spans="1:25" s="27" customFormat="1" ht="47.25" x14ac:dyDescent="0.2">
      <c r="A22" s="121" t="str">
        <f t="shared" si="0"/>
        <v>SP-88E</v>
      </c>
      <c r="B22" s="110" t="s">
        <v>131</v>
      </c>
      <c r="C22" s="111" t="s">
        <v>14</v>
      </c>
      <c r="D22" s="130" t="s">
        <v>353</v>
      </c>
      <c r="E22" s="113">
        <f ca="1">COUNTIF(INDIRECT("D"&amp;$A$4):D2200,INDIRECT("D"&amp;ROW()))</f>
        <v>9</v>
      </c>
      <c r="F22" s="123" t="s">
        <v>339</v>
      </c>
      <c r="G22" s="124" t="s">
        <v>39</v>
      </c>
      <c r="H22" s="125" t="s">
        <v>3818</v>
      </c>
      <c r="I22" s="196"/>
      <c r="J22" s="116" t="s">
        <v>60</v>
      </c>
      <c r="K22" s="117" t="s">
        <v>60</v>
      </c>
      <c r="L22" s="117" t="s">
        <v>60</v>
      </c>
      <c r="M22" s="117" t="s">
        <v>60</v>
      </c>
      <c r="N22" s="117" t="s">
        <v>60</v>
      </c>
      <c r="O22" s="188" t="s">
        <v>60</v>
      </c>
      <c r="P22" s="127" t="s">
        <v>60</v>
      </c>
      <c r="Q22" s="108"/>
      <c r="R22" s="108" t="s">
        <v>60</v>
      </c>
      <c r="S22" s="128"/>
      <c r="T22" s="103"/>
      <c r="X22" s="94" t="str">
        <f t="shared" si="1"/>
        <v>3.2</v>
      </c>
      <c r="Y22" s="97" t="str">
        <f t="shared" si="2"/>
        <v>Georg</v>
      </c>
    </row>
    <row r="23" spans="1:25" s="27" customFormat="1" ht="31.5" x14ac:dyDescent="0.2">
      <c r="A23" s="121" t="str">
        <f t="shared" si="0"/>
        <v>SP-88E</v>
      </c>
      <c r="B23" s="110" t="s">
        <v>131</v>
      </c>
      <c r="C23" s="111" t="s">
        <v>14</v>
      </c>
      <c r="D23" s="130" t="s">
        <v>354</v>
      </c>
      <c r="E23" s="113">
        <f ca="1">COUNTIF(INDIRECT("D"&amp;$A$4):D2200,INDIRECT("D"&amp;ROW()))</f>
        <v>0</v>
      </c>
      <c r="F23" s="123" t="s">
        <v>339</v>
      </c>
      <c r="G23" s="124" t="s">
        <v>39</v>
      </c>
      <c r="H23" s="125" t="s">
        <v>397</v>
      </c>
      <c r="I23" s="196"/>
      <c r="J23" s="116" t="s">
        <v>60</v>
      </c>
      <c r="K23" s="117" t="s">
        <v>60</v>
      </c>
      <c r="L23" s="117" t="s">
        <v>60</v>
      </c>
      <c r="M23" s="117" t="s">
        <v>60</v>
      </c>
      <c r="N23" s="117" t="s">
        <v>60</v>
      </c>
      <c r="O23" s="188" t="s">
        <v>60</v>
      </c>
      <c r="P23" s="127" t="s">
        <v>60</v>
      </c>
      <c r="Q23" s="108"/>
      <c r="R23" s="108" t="s">
        <v>60</v>
      </c>
      <c r="S23" s="128"/>
      <c r="T23" s="103"/>
      <c r="X23" s="94" t="str">
        <f t="shared" si="1"/>
        <v>3.3</v>
      </c>
      <c r="Y23" s="97" t="str">
        <f t="shared" si="2"/>
        <v>Georg</v>
      </c>
    </row>
    <row r="24" spans="1:25" s="27" customFormat="1" ht="45" x14ac:dyDescent="0.2">
      <c r="A24" s="121" t="str">
        <f t="shared" si="0"/>
        <v>SP-88E</v>
      </c>
      <c r="B24" s="110" t="s">
        <v>131</v>
      </c>
      <c r="C24" s="111" t="s">
        <v>14</v>
      </c>
      <c r="D24" s="130" t="s">
        <v>355</v>
      </c>
      <c r="E24" s="113">
        <f ca="1">COUNTIF(INDIRECT("D"&amp;$A$4):D2200,INDIRECT("D"&amp;ROW()))</f>
        <v>0</v>
      </c>
      <c r="F24" s="123" t="s">
        <v>339</v>
      </c>
      <c r="G24" s="124" t="s">
        <v>39</v>
      </c>
      <c r="H24" s="125" t="s">
        <v>398</v>
      </c>
      <c r="I24" s="195" t="s">
        <v>3024</v>
      </c>
      <c r="J24" s="116" t="s">
        <v>60</v>
      </c>
      <c r="K24" s="117" t="s">
        <v>60</v>
      </c>
      <c r="L24" s="117" t="s">
        <v>60</v>
      </c>
      <c r="M24" s="117" t="s">
        <v>60</v>
      </c>
      <c r="N24" s="117" t="s">
        <v>60</v>
      </c>
      <c r="O24" s="188" t="s">
        <v>60</v>
      </c>
      <c r="P24" s="127" t="s">
        <v>60</v>
      </c>
      <c r="Q24" s="108"/>
      <c r="R24" s="108" t="s">
        <v>60</v>
      </c>
      <c r="S24" s="128"/>
      <c r="T24" s="103"/>
      <c r="X24" s="94" t="str">
        <f t="shared" si="1"/>
        <v>3.4</v>
      </c>
      <c r="Y24" s="97" t="str">
        <f t="shared" si="2"/>
        <v>Georg</v>
      </c>
    </row>
    <row r="25" spans="1:25" s="27" customFormat="1" ht="31.5" x14ac:dyDescent="0.2">
      <c r="A25" s="121" t="str">
        <f t="shared" si="0"/>
        <v>SP-88E</v>
      </c>
      <c r="B25" s="110" t="s">
        <v>131</v>
      </c>
      <c r="C25" s="111" t="s">
        <v>14</v>
      </c>
      <c r="D25" s="130" t="s">
        <v>356</v>
      </c>
      <c r="E25" s="113">
        <f ca="1">COUNTIF(INDIRECT("D"&amp;$A$4):D2200,INDIRECT("D"&amp;ROW()))</f>
        <v>0</v>
      </c>
      <c r="F25" s="123" t="s">
        <v>339</v>
      </c>
      <c r="G25" s="124" t="s">
        <v>39</v>
      </c>
      <c r="H25" s="125" t="s">
        <v>399</v>
      </c>
      <c r="I25" s="195"/>
      <c r="J25" s="116" t="s">
        <v>60</v>
      </c>
      <c r="K25" s="117" t="s">
        <v>60</v>
      </c>
      <c r="L25" s="117" t="s">
        <v>60</v>
      </c>
      <c r="M25" s="117" t="s">
        <v>60</v>
      </c>
      <c r="N25" s="117" t="s">
        <v>60</v>
      </c>
      <c r="O25" s="188" t="s">
        <v>60</v>
      </c>
      <c r="P25" s="127" t="s">
        <v>60</v>
      </c>
      <c r="Q25" s="108"/>
      <c r="R25" s="108" t="s">
        <v>60</v>
      </c>
      <c r="S25" s="128"/>
      <c r="T25" s="103"/>
      <c r="X25" s="94" t="str">
        <f t="shared" si="1"/>
        <v>3.5</v>
      </c>
      <c r="Y25" s="97" t="str">
        <f t="shared" si="2"/>
        <v>Georg</v>
      </c>
    </row>
    <row r="26" spans="1:25" s="27" customFormat="1" ht="31.5" x14ac:dyDescent="0.2">
      <c r="A26" s="121" t="str">
        <f t="shared" si="0"/>
        <v>SP-88E</v>
      </c>
      <c r="B26" s="110" t="s">
        <v>131</v>
      </c>
      <c r="C26" s="111" t="s">
        <v>14</v>
      </c>
      <c r="D26" s="130" t="s">
        <v>357</v>
      </c>
      <c r="E26" s="113">
        <f ca="1">COUNTIF(INDIRECT("D"&amp;$A$4):D2200,INDIRECT("D"&amp;ROW()))</f>
        <v>0</v>
      </c>
      <c r="F26" s="123" t="s">
        <v>339</v>
      </c>
      <c r="G26" s="124" t="s">
        <v>39</v>
      </c>
      <c r="H26" s="125" t="s">
        <v>400</v>
      </c>
      <c r="I26" s="195"/>
      <c r="J26" s="116" t="s">
        <v>60</v>
      </c>
      <c r="K26" s="117" t="s">
        <v>60</v>
      </c>
      <c r="L26" s="117" t="s">
        <v>60</v>
      </c>
      <c r="M26" s="117" t="s">
        <v>60</v>
      </c>
      <c r="N26" s="117" t="s">
        <v>60</v>
      </c>
      <c r="O26" s="188" t="s">
        <v>60</v>
      </c>
      <c r="P26" s="127" t="s">
        <v>60</v>
      </c>
      <c r="Q26" s="108"/>
      <c r="R26" s="108" t="s">
        <v>60</v>
      </c>
      <c r="S26" s="128"/>
      <c r="T26" s="103"/>
      <c r="X26" s="94" t="str">
        <f t="shared" si="1"/>
        <v>3.6</v>
      </c>
      <c r="Y26" s="97" t="str">
        <f t="shared" si="2"/>
        <v>Georg</v>
      </c>
    </row>
    <row r="27" spans="1:25" s="27" customFormat="1" ht="56.25" x14ac:dyDescent="0.2">
      <c r="A27" s="121" t="str">
        <f t="shared" si="0"/>
        <v>SP-88E</v>
      </c>
      <c r="B27" s="110" t="s">
        <v>131</v>
      </c>
      <c r="C27" s="111" t="s">
        <v>14</v>
      </c>
      <c r="D27" s="130" t="s">
        <v>27</v>
      </c>
      <c r="E27" s="113">
        <f ca="1">COUNTIF(INDIRECT("D"&amp;$A$4):D2200,INDIRECT("D"&amp;ROW()))</f>
        <v>0</v>
      </c>
      <c r="F27" s="123" t="s">
        <v>339</v>
      </c>
      <c r="G27" s="124" t="s">
        <v>39</v>
      </c>
      <c r="H27" s="125" t="s">
        <v>401</v>
      </c>
      <c r="I27" s="195" t="s">
        <v>2638</v>
      </c>
      <c r="J27" s="116" t="s">
        <v>60</v>
      </c>
      <c r="K27" s="117" t="s">
        <v>60</v>
      </c>
      <c r="L27" s="117" t="s">
        <v>60</v>
      </c>
      <c r="M27" s="117" t="s">
        <v>60</v>
      </c>
      <c r="N27" s="117" t="s">
        <v>60</v>
      </c>
      <c r="O27" s="188" t="s">
        <v>60</v>
      </c>
      <c r="P27" s="127" t="s">
        <v>60</v>
      </c>
      <c r="Q27" s="108"/>
      <c r="R27" s="108" t="s">
        <v>60</v>
      </c>
      <c r="S27" s="128"/>
      <c r="T27" s="103"/>
      <c r="X27" s="94" t="str">
        <f t="shared" si="1"/>
        <v>4</v>
      </c>
      <c r="Y27" s="97" t="str">
        <f t="shared" si="2"/>
        <v>Georg</v>
      </c>
    </row>
    <row r="28" spans="1:25" s="27" customFormat="1" ht="15.75" x14ac:dyDescent="0.2">
      <c r="A28" s="121" t="str">
        <f t="shared" si="0"/>
        <v>SP-88E</v>
      </c>
      <c r="B28" s="110" t="s">
        <v>131</v>
      </c>
      <c r="C28" s="111" t="s">
        <v>14</v>
      </c>
      <c r="D28" s="130" t="s">
        <v>126</v>
      </c>
      <c r="E28" s="113">
        <f ca="1">COUNTIF(INDIRECT("D"&amp;$A$4):D2200,INDIRECT("D"&amp;ROW()))</f>
        <v>1</v>
      </c>
      <c r="F28" s="123" t="s">
        <v>339</v>
      </c>
      <c r="G28" s="124" t="s">
        <v>39</v>
      </c>
      <c r="H28" s="125" t="s">
        <v>402</v>
      </c>
      <c r="I28" s="195"/>
      <c r="J28" s="116" t="s">
        <v>60</v>
      </c>
      <c r="K28" s="117" t="s">
        <v>60</v>
      </c>
      <c r="L28" s="117" t="s">
        <v>60</v>
      </c>
      <c r="M28" s="117" t="s">
        <v>60</v>
      </c>
      <c r="N28" s="117" t="s">
        <v>60</v>
      </c>
      <c r="O28" s="188" t="s">
        <v>60</v>
      </c>
      <c r="P28" s="127" t="s">
        <v>60</v>
      </c>
      <c r="Q28" s="108"/>
      <c r="R28" s="108" t="s">
        <v>60</v>
      </c>
      <c r="S28" s="128"/>
      <c r="T28" s="103"/>
      <c r="X28" s="94" t="str">
        <f t="shared" si="1"/>
        <v>4.1</v>
      </c>
      <c r="Y28" s="97" t="str">
        <f t="shared" si="2"/>
        <v>Georg</v>
      </c>
    </row>
    <row r="29" spans="1:25" s="27" customFormat="1" ht="15.75" x14ac:dyDescent="0.2">
      <c r="A29" s="121" t="str">
        <f t="shared" si="0"/>
        <v>SP-88E</v>
      </c>
      <c r="B29" s="110" t="s">
        <v>131</v>
      </c>
      <c r="C29" s="111" t="s">
        <v>14</v>
      </c>
      <c r="D29" s="130" t="s">
        <v>125</v>
      </c>
      <c r="E29" s="113">
        <f ca="1">COUNTIF(INDIRECT("D"&amp;$A$4):D2200,INDIRECT("D"&amp;ROW()))</f>
        <v>1</v>
      </c>
      <c r="F29" s="123" t="s">
        <v>339</v>
      </c>
      <c r="G29" s="124" t="s">
        <v>39</v>
      </c>
      <c r="H29" s="125" t="s">
        <v>403</v>
      </c>
      <c r="I29" s="195"/>
      <c r="J29" s="116" t="s">
        <v>60</v>
      </c>
      <c r="K29" s="117" t="s">
        <v>60</v>
      </c>
      <c r="L29" s="117" t="s">
        <v>60</v>
      </c>
      <c r="M29" s="117" t="s">
        <v>60</v>
      </c>
      <c r="N29" s="117" t="s">
        <v>60</v>
      </c>
      <c r="O29" s="188" t="s">
        <v>60</v>
      </c>
      <c r="P29" s="127" t="s">
        <v>60</v>
      </c>
      <c r="Q29" s="108"/>
      <c r="R29" s="108" t="s">
        <v>60</v>
      </c>
      <c r="S29" s="128"/>
      <c r="T29" s="103"/>
      <c r="X29" s="94" t="str">
        <f t="shared" si="1"/>
        <v>4.2</v>
      </c>
      <c r="Y29" s="97" t="str">
        <f t="shared" si="2"/>
        <v>Georg</v>
      </c>
    </row>
    <row r="30" spans="1:25" s="27" customFormat="1" ht="15.75" x14ac:dyDescent="0.2">
      <c r="A30" s="121" t="str">
        <f t="shared" si="0"/>
        <v>SP-88E</v>
      </c>
      <c r="B30" s="110" t="s">
        <v>131</v>
      </c>
      <c r="C30" s="111" t="s">
        <v>14</v>
      </c>
      <c r="D30" s="130" t="s">
        <v>358</v>
      </c>
      <c r="E30" s="113">
        <f ca="1">COUNTIF(INDIRECT("D"&amp;$A$4):D2200,INDIRECT("D"&amp;ROW()))</f>
        <v>1</v>
      </c>
      <c r="F30" s="123" t="s">
        <v>339</v>
      </c>
      <c r="G30" s="124" t="s">
        <v>39</v>
      </c>
      <c r="H30" s="125" t="s">
        <v>404</v>
      </c>
      <c r="I30" s="195"/>
      <c r="J30" s="116" t="s">
        <v>60</v>
      </c>
      <c r="K30" s="117" t="s">
        <v>60</v>
      </c>
      <c r="L30" s="117" t="s">
        <v>60</v>
      </c>
      <c r="M30" s="117" t="s">
        <v>60</v>
      </c>
      <c r="N30" s="117" t="s">
        <v>60</v>
      </c>
      <c r="O30" s="188" t="s">
        <v>60</v>
      </c>
      <c r="P30" s="127" t="s">
        <v>60</v>
      </c>
      <c r="Q30" s="108"/>
      <c r="R30" s="108" t="s">
        <v>60</v>
      </c>
      <c r="S30" s="128"/>
      <c r="T30" s="103"/>
      <c r="X30" s="94" t="str">
        <f t="shared" si="1"/>
        <v>4.3</v>
      </c>
      <c r="Y30" s="97" t="str">
        <f t="shared" si="2"/>
        <v>Georg</v>
      </c>
    </row>
    <row r="31" spans="1:25" s="27" customFormat="1" ht="15.75" x14ac:dyDescent="0.2">
      <c r="A31" s="121" t="str">
        <f t="shared" si="0"/>
        <v>SP-88E</v>
      </c>
      <c r="B31" s="110" t="s">
        <v>131</v>
      </c>
      <c r="C31" s="111" t="s">
        <v>14</v>
      </c>
      <c r="D31" s="130" t="s">
        <v>359</v>
      </c>
      <c r="E31" s="113">
        <f ca="1">COUNTIF(INDIRECT("D"&amp;$A$4):D2200,INDIRECT("D"&amp;ROW()))</f>
        <v>1</v>
      </c>
      <c r="F31" s="123" t="s">
        <v>339</v>
      </c>
      <c r="G31" s="124" t="s">
        <v>39</v>
      </c>
      <c r="H31" s="125" t="s">
        <v>405</v>
      </c>
      <c r="I31" s="195"/>
      <c r="J31" s="116" t="s">
        <v>60</v>
      </c>
      <c r="K31" s="117" t="s">
        <v>60</v>
      </c>
      <c r="L31" s="117" t="s">
        <v>60</v>
      </c>
      <c r="M31" s="117" t="s">
        <v>60</v>
      </c>
      <c r="N31" s="117" t="s">
        <v>60</v>
      </c>
      <c r="O31" s="188" t="s">
        <v>60</v>
      </c>
      <c r="P31" s="127" t="s">
        <v>60</v>
      </c>
      <c r="Q31" s="108"/>
      <c r="R31" s="108" t="s">
        <v>60</v>
      </c>
      <c r="S31" s="128"/>
      <c r="T31" s="103"/>
      <c r="X31" s="94" t="str">
        <f t="shared" si="1"/>
        <v>4.4</v>
      </c>
      <c r="Y31" s="97" t="str">
        <f t="shared" si="2"/>
        <v>Georg</v>
      </c>
    </row>
    <row r="32" spans="1:25" s="27" customFormat="1" ht="15.75" x14ac:dyDescent="0.2">
      <c r="A32" s="121" t="str">
        <f t="shared" si="0"/>
        <v>SP-88E</v>
      </c>
      <c r="B32" s="110" t="s">
        <v>131</v>
      </c>
      <c r="C32" s="111" t="s">
        <v>14</v>
      </c>
      <c r="D32" s="130" t="s">
        <v>360</v>
      </c>
      <c r="E32" s="113">
        <f ca="1">COUNTIF(INDIRECT("D"&amp;$A$4):D2200,INDIRECT("D"&amp;ROW()))</f>
        <v>2</v>
      </c>
      <c r="F32" s="123" t="s">
        <v>339</v>
      </c>
      <c r="G32" s="124" t="s">
        <v>39</v>
      </c>
      <c r="H32" s="125" t="s">
        <v>406</v>
      </c>
      <c r="I32" s="195"/>
      <c r="J32" s="116" t="s">
        <v>60</v>
      </c>
      <c r="K32" s="117" t="s">
        <v>60</v>
      </c>
      <c r="L32" s="117" t="s">
        <v>60</v>
      </c>
      <c r="M32" s="117" t="s">
        <v>60</v>
      </c>
      <c r="N32" s="117" t="s">
        <v>60</v>
      </c>
      <c r="O32" s="188" t="s">
        <v>60</v>
      </c>
      <c r="P32" s="127" t="s">
        <v>60</v>
      </c>
      <c r="Q32" s="108"/>
      <c r="R32" s="108" t="s">
        <v>60</v>
      </c>
      <c r="S32" s="128"/>
      <c r="T32" s="103"/>
      <c r="X32" s="94" t="str">
        <f t="shared" si="1"/>
        <v>4.5</v>
      </c>
      <c r="Y32" s="97" t="str">
        <f t="shared" si="2"/>
        <v>Georg</v>
      </c>
    </row>
    <row r="33" spans="1:25" s="27" customFormat="1" ht="15.75" x14ac:dyDescent="0.2">
      <c r="A33" s="121" t="str">
        <f t="shared" si="0"/>
        <v>SP-88E</v>
      </c>
      <c r="B33" s="110" t="s">
        <v>131</v>
      </c>
      <c r="C33" s="111" t="s">
        <v>14</v>
      </c>
      <c r="D33" s="130" t="s">
        <v>361</v>
      </c>
      <c r="E33" s="113">
        <f ca="1">COUNTIF(INDIRECT("D"&amp;$A$4):D2200,INDIRECT("D"&amp;ROW()))</f>
        <v>1</v>
      </c>
      <c r="F33" s="123" t="s">
        <v>339</v>
      </c>
      <c r="G33" s="124" t="s">
        <v>39</v>
      </c>
      <c r="H33" s="125" t="s">
        <v>407</v>
      </c>
      <c r="I33" s="195"/>
      <c r="J33" s="116" t="s">
        <v>60</v>
      </c>
      <c r="K33" s="117" t="s">
        <v>60</v>
      </c>
      <c r="L33" s="117" t="s">
        <v>60</v>
      </c>
      <c r="M33" s="117" t="s">
        <v>60</v>
      </c>
      <c r="N33" s="117" t="s">
        <v>60</v>
      </c>
      <c r="O33" s="188" t="s">
        <v>60</v>
      </c>
      <c r="P33" s="127" t="s">
        <v>60</v>
      </c>
      <c r="Q33" s="108"/>
      <c r="R33" s="108" t="s">
        <v>60</v>
      </c>
      <c r="S33" s="128"/>
      <c r="T33" s="103"/>
      <c r="X33" s="94" t="str">
        <f t="shared" si="1"/>
        <v>4.6</v>
      </c>
      <c r="Y33" s="97" t="str">
        <f t="shared" si="2"/>
        <v>Georg</v>
      </c>
    </row>
    <row r="34" spans="1:25" s="27" customFormat="1" ht="66.75" customHeight="1" x14ac:dyDescent="0.2">
      <c r="A34" s="121" t="str">
        <f t="shared" si="0"/>
        <v>SP-88E</v>
      </c>
      <c r="B34" s="110" t="s">
        <v>131</v>
      </c>
      <c r="C34" s="111" t="s">
        <v>14</v>
      </c>
      <c r="D34" s="130" t="s">
        <v>362</v>
      </c>
      <c r="E34" s="113">
        <f ca="1">COUNTIF(INDIRECT("D"&amp;$A$4):D2200,INDIRECT("D"&amp;ROW()))</f>
        <v>0</v>
      </c>
      <c r="F34" s="123" t="s">
        <v>339</v>
      </c>
      <c r="G34" s="124" t="s">
        <v>39</v>
      </c>
      <c r="H34" s="125" t="s">
        <v>3819</v>
      </c>
      <c r="I34" s="195"/>
      <c r="J34" s="116" t="s">
        <v>60</v>
      </c>
      <c r="K34" s="117" t="s">
        <v>60</v>
      </c>
      <c r="L34" s="117" t="s">
        <v>60</v>
      </c>
      <c r="M34" s="117" t="s">
        <v>60</v>
      </c>
      <c r="N34" s="117" t="s">
        <v>60</v>
      </c>
      <c r="O34" s="188" t="s">
        <v>60</v>
      </c>
      <c r="P34" s="127" t="s">
        <v>60</v>
      </c>
      <c r="Q34" s="108"/>
      <c r="R34" s="108" t="s">
        <v>60</v>
      </c>
      <c r="S34" s="128"/>
      <c r="T34" s="103"/>
      <c r="X34" s="94" t="str">
        <f t="shared" si="1"/>
        <v>4.7</v>
      </c>
      <c r="Y34" s="97" t="str">
        <f t="shared" si="2"/>
        <v>Georg</v>
      </c>
    </row>
    <row r="35" spans="1:25" s="27" customFormat="1" ht="56.25" x14ac:dyDescent="0.2">
      <c r="A35" s="121" t="str">
        <f t="shared" si="0"/>
        <v>SP-88E</v>
      </c>
      <c r="B35" s="110" t="s">
        <v>131</v>
      </c>
      <c r="C35" s="111" t="s">
        <v>14</v>
      </c>
      <c r="D35" s="130" t="s">
        <v>363</v>
      </c>
      <c r="E35" s="113">
        <f ca="1">COUNTIF(INDIRECT("D"&amp;$A$4):D2200,INDIRECT("D"&amp;ROW()))</f>
        <v>3</v>
      </c>
      <c r="F35" s="123" t="s">
        <v>339</v>
      </c>
      <c r="G35" s="124" t="s">
        <v>39</v>
      </c>
      <c r="H35" s="125" t="s">
        <v>408</v>
      </c>
      <c r="I35" s="195" t="s">
        <v>3023</v>
      </c>
      <c r="J35" s="116" t="s">
        <v>60</v>
      </c>
      <c r="K35" s="117" t="s">
        <v>60</v>
      </c>
      <c r="L35" s="117" t="s">
        <v>60</v>
      </c>
      <c r="M35" s="117" t="s">
        <v>60</v>
      </c>
      <c r="N35" s="117" t="s">
        <v>60</v>
      </c>
      <c r="O35" s="188" t="s">
        <v>60</v>
      </c>
      <c r="P35" s="127" t="s">
        <v>60</v>
      </c>
      <c r="Q35" s="108"/>
      <c r="R35" s="108" t="s">
        <v>60</v>
      </c>
      <c r="S35" s="128"/>
      <c r="T35" s="103"/>
      <c r="X35" s="94" t="str">
        <f t="shared" si="1"/>
        <v>4.8</v>
      </c>
      <c r="Y35" s="97" t="str">
        <f t="shared" si="2"/>
        <v>Georg</v>
      </c>
    </row>
    <row r="36" spans="1:25" s="27" customFormat="1" ht="47.25" x14ac:dyDescent="0.2">
      <c r="A36" s="121" t="str">
        <f t="shared" si="0"/>
        <v>SP-88E</v>
      </c>
      <c r="B36" s="110" t="s">
        <v>131</v>
      </c>
      <c r="C36" s="111" t="s">
        <v>14</v>
      </c>
      <c r="D36" s="130" t="s">
        <v>364</v>
      </c>
      <c r="E36" s="113">
        <f ca="1">COUNTIF(INDIRECT("D"&amp;$A$4):D2200,INDIRECT("D"&amp;ROW()))</f>
        <v>1</v>
      </c>
      <c r="F36" s="123" t="s">
        <v>339</v>
      </c>
      <c r="G36" s="124" t="s">
        <v>39</v>
      </c>
      <c r="H36" s="125" t="s">
        <v>3820</v>
      </c>
      <c r="I36" s="195"/>
      <c r="J36" s="116" t="s">
        <v>60</v>
      </c>
      <c r="K36" s="117" t="s">
        <v>60</v>
      </c>
      <c r="L36" s="117" t="s">
        <v>60</v>
      </c>
      <c r="M36" s="117" t="s">
        <v>60</v>
      </c>
      <c r="N36" s="117" t="s">
        <v>60</v>
      </c>
      <c r="O36" s="188" t="s">
        <v>60</v>
      </c>
      <c r="P36" s="127" t="s">
        <v>60</v>
      </c>
      <c r="Q36" s="108"/>
      <c r="R36" s="108" t="s">
        <v>60</v>
      </c>
      <c r="S36" s="128"/>
      <c r="T36" s="103"/>
      <c r="X36" s="94" t="str">
        <f t="shared" si="1"/>
        <v>4.9</v>
      </c>
      <c r="Y36" s="97" t="str">
        <f t="shared" si="2"/>
        <v>Georg</v>
      </c>
    </row>
    <row r="37" spans="1:25" s="27" customFormat="1" ht="15.75" x14ac:dyDescent="0.2">
      <c r="A37" s="121" t="str">
        <f t="shared" si="0"/>
        <v>SP-88E</v>
      </c>
      <c r="B37" s="110" t="s">
        <v>131</v>
      </c>
      <c r="C37" s="111" t="s">
        <v>14</v>
      </c>
      <c r="D37" s="130" t="s">
        <v>970</v>
      </c>
      <c r="E37" s="113">
        <f ca="1">COUNTIF(INDIRECT("D"&amp;$A$4):D2200,INDIRECT("D"&amp;ROW()))</f>
        <v>1</v>
      </c>
      <c r="F37" s="123" t="s">
        <v>339</v>
      </c>
      <c r="G37" s="124" t="s">
        <v>39</v>
      </c>
      <c r="H37" s="125" t="s">
        <v>409</v>
      </c>
      <c r="I37" s="195"/>
      <c r="J37" s="116" t="s">
        <v>60</v>
      </c>
      <c r="K37" s="117" t="s">
        <v>60</v>
      </c>
      <c r="L37" s="117" t="s">
        <v>60</v>
      </c>
      <c r="M37" s="117" t="s">
        <v>60</v>
      </c>
      <c r="N37" s="117" t="s">
        <v>60</v>
      </c>
      <c r="O37" s="188" t="s">
        <v>60</v>
      </c>
      <c r="P37" s="127" t="s">
        <v>60</v>
      </c>
      <c r="Q37" s="108"/>
      <c r="R37" s="108" t="s">
        <v>60</v>
      </c>
      <c r="S37" s="128"/>
      <c r="T37" s="103"/>
      <c r="X37" s="94" t="str">
        <f t="shared" si="1"/>
        <v>4.10</v>
      </c>
      <c r="Y37" s="97" t="str">
        <f t="shared" si="2"/>
        <v>Georg</v>
      </c>
    </row>
    <row r="38" spans="1:25" s="27" customFormat="1" ht="15.75" x14ac:dyDescent="0.2">
      <c r="A38" s="121" t="str">
        <f t="shared" si="0"/>
        <v>SP-88E</v>
      </c>
      <c r="B38" s="110" t="s">
        <v>131</v>
      </c>
      <c r="C38" s="111" t="s">
        <v>14</v>
      </c>
      <c r="D38" s="130" t="s">
        <v>2</v>
      </c>
      <c r="E38" s="113">
        <f ca="1">COUNTIF(INDIRECT("D"&amp;$A$4):D2200,INDIRECT("D"&amp;ROW()))</f>
        <v>0</v>
      </c>
      <c r="F38" s="123" t="s">
        <v>339</v>
      </c>
      <c r="G38" s="124" t="s">
        <v>39</v>
      </c>
      <c r="H38" s="125" t="s">
        <v>410</v>
      </c>
      <c r="I38" s="195"/>
      <c r="J38" s="116" t="s">
        <v>60</v>
      </c>
      <c r="K38" s="117" t="s">
        <v>60</v>
      </c>
      <c r="L38" s="117" t="s">
        <v>60</v>
      </c>
      <c r="M38" s="117" t="s">
        <v>60</v>
      </c>
      <c r="N38" s="117" t="s">
        <v>60</v>
      </c>
      <c r="O38" s="188" t="s">
        <v>60</v>
      </c>
      <c r="P38" s="127" t="s">
        <v>60</v>
      </c>
      <c r="Q38" s="108"/>
      <c r="R38" s="108" t="s">
        <v>60</v>
      </c>
      <c r="S38" s="128"/>
      <c r="T38" s="103"/>
      <c r="X38" s="94" t="str">
        <f t="shared" si="1"/>
        <v>5</v>
      </c>
      <c r="Y38" s="97" t="str">
        <f t="shared" si="2"/>
        <v>Georg</v>
      </c>
    </row>
    <row r="39" spans="1:25" s="27" customFormat="1" ht="31.5" x14ac:dyDescent="0.2">
      <c r="A39" s="121" t="str">
        <f t="shared" si="0"/>
        <v>SP-88E</v>
      </c>
      <c r="B39" s="110" t="s">
        <v>131</v>
      </c>
      <c r="C39" s="111" t="s">
        <v>14</v>
      </c>
      <c r="D39" s="130" t="s">
        <v>0</v>
      </c>
      <c r="E39" s="113">
        <f ca="1">COUNTIF(INDIRECT("D"&amp;$A$4):D2200,INDIRECT("D"&amp;ROW()))</f>
        <v>0</v>
      </c>
      <c r="F39" s="123" t="s">
        <v>339</v>
      </c>
      <c r="G39" s="124" t="s">
        <v>39</v>
      </c>
      <c r="H39" s="125" t="s">
        <v>411</v>
      </c>
      <c r="I39" s="195"/>
      <c r="J39" s="116" t="s">
        <v>60</v>
      </c>
      <c r="K39" s="117" t="s">
        <v>60</v>
      </c>
      <c r="L39" s="117" t="s">
        <v>60</v>
      </c>
      <c r="M39" s="117" t="s">
        <v>60</v>
      </c>
      <c r="N39" s="117" t="s">
        <v>60</v>
      </c>
      <c r="O39" s="188" t="s">
        <v>60</v>
      </c>
      <c r="P39" s="127" t="s">
        <v>60</v>
      </c>
      <c r="Q39" s="108"/>
      <c r="R39" s="108" t="s">
        <v>60</v>
      </c>
      <c r="S39" s="128"/>
      <c r="T39" s="103"/>
      <c r="X39" s="94" t="str">
        <f t="shared" si="1"/>
        <v>5.1</v>
      </c>
      <c r="Y39" s="97" t="str">
        <f t="shared" si="2"/>
        <v>Georg</v>
      </c>
    </row>
    <row r="40" spans="1:25" s="27" customFormat="1" ht="31.5" x14ac:dyDescent="0.2">
      <c r="A40" s="121" t="str">
        <f t="shared" si="0"/>
        <v>SP-88E</v>
      </c>
      <c r="B40" s="110" t="s">
        <v>131</v>
      </c>
      <c r="C40" s="111" t="s">
        <v>14</v>
      </c>
      <c r="D40" s="130" t="s">
        <v>237</v>
      </c>
      <c r="E40" s="113">
        <f ca="1">COUNTIF(INDIRECT("D"&amp;$A$4):D2200,INDIRECT("D"&amp;ROW()))</f>
        <v>0</v>
      </c>
      <c r="F40" s="123" t="s">
        <v>339</v>
      </c>
      <c r="G40" s="124" t="s">
        <v>39</v>
      </c>
      <c r="H40" s="125" t="s">
        <v>3821</v>
      </c>
      <c r="I40" s="195"/>
      <c r="J40" s="116" t="s">
        <v>60</v>
      </c>
      <c r="K40" s="117" t="s">
        <v>60</v>
      </c>
      <c r="L40" s="117" t="s">
        <v>60</v>
      </c>
      <c r="M40" s="117" t="s">
        <v>60</v>
      </c>
      <c r="N40" s="117" t="s">
        <v>60</v>
      </c>
      <c r="O40" s="188" t="s">
        <v>60</v>
      </c>
      <c r="P40" s="127" t="s">
        <v>60</v>
      </c>
      <c r="Q40" s="108"/>
      <c r="R40" s="108" t="s">
        <v>60</v>
      </c>
      <c r="S40" s="128"/>
      <c r="T40" s="103"/>
      <c r="X40" s="94" t="str">
        <f t="shared" si="1"/>
        <v>5.2</v>
      </c>
      <c r="Y40" s="97" t="str">
        <f t="shared" si="2"/>
        <v>Georg</v>
      </c>
    </row>
    <row r="41" spans="1:25" s="27" customFormat="1" ht="31.5" x14ac:dyDescent="0.2">
      <c r="A41" s="121" t="str">
        <f t="shared" si="0"/>
        <v>SP-88E</v>
      </c>
      <c r="B41" s="110" t="s">
        <v>131</v>
      </c>
      <c r="C41" s="111" t="s">
        <v>14</v>
      </c>
      <c r="D41" s="130" t="s">
        <v>248</v>
      </c>
      <c r="E41" s="113">
        <f ca="1">COUNTIF(INDIRECT("D"&amp;$A$4):D2200,INDIRECT("D"&amp;ROW()))</f>
        <v>0</v>
      </c>
      <c r="F41" s="123" t="s">
        <v>339</v>
      </c>
      <c r="G41" s="124" t="s">
        <v>39</v>
      </c>
      <c r="H41" s="125" t="s">
        <v>412</v>
      </c>
      <c r="I41" s="195"/>
      <c r="J41" s="116" t="s">
        <v>60</v>
      </c>
      <c r="K41" s="117" t="s">
        <v>60</v>
      </c>
      <c r="L41" s="117" t="s">
        <v>60</v>
      </c>
      <c r="M41" s="117" t="s">
        <v>60</v>
      </c>
      <c r="N41" s="117" t="s">
        <v>60</v>
      </c>
      <c r="O41" s="188" t="s">
        <v>60</v>
      </c>
      <c r="P41" s="127" t="s">
        <v>60</v>
      </c>
      <c r="Q41" s="108"/>
      <c r="R41" s="108" t="s">
        <v>60</v>
      </c>
      <c r="S41" s="128"/>
      <c r="T41" s="103"/>
      <c r="X41" s="94" t="str">
        <f t="shared" si="1"/>
        <v>5.3</v>
      </c>
      <c r="Y41" s="97" t="str">
        <f t="shared" si="2"/>
        <v>Georg</v>
      </c>
    </row>
    <row r="42" spans="1:25" s="27" customFormat="1" ht="31.5" x14ac:dyDescent="0.2">
      <c r="A42" s="121" t="str">
        <f t="shared" si="0"/>
        <v>SP-88E</v>
      </c>
      <c r="B42" s="110" t="s">
        <v>131</v>
      </c>
      <c r="C42" s="111" t="s">
        <v>14</v>
      </c>
      <c r="D42" s="130" t="s">
        <v>260</v>
      </c>
      <c r="E42" s="113">
        <f ca="1">COUNTIF(INDIRECT("D"&amp;$A$4):D2200,INDIRECT("D"&amp;ROW()))</f>
        <v>0</v>
      </c>
      <c r="F42" s="123" t="s">
        <v>339</v>
      </c>
      <c r="G42" s="124" t="s">
        <v>39</v>
      </c>
      <c r="H42" s="125" t="s">
        <v>3822</v>
      </c>
      <c r="I42" s="195"/>
      <c r="J42" s="116" t="s">
        <v>60</v>
      </c>
      <c r="K42" s="117" t="s">
        <v>60</v>
      </c>
      <c r="L42" s="117" t="s">
        <v>60</v>
      </c>
      <c r="M42" s="117" t="s">
        <v>60</v>
      </c>
      <c r="N42" s="117" t="s">
        <v>60</v>
      </c>
      <c r="O42" s="188" t="s">
        <v>60</v>
      </c>
      <c r="P42" s="127" t="s">
        <v>60</v>
      </c>
      <c r="Q42" s="108"/>
      <c r="R42" s="108" t="s">
        <v>60</v>
      </c>
      <c r="S42" s="128"/>
      <c r="T42" s="103"/>
      <c r="X42" s="94" t="str">
        <f t="shared" si="1"/>
        <v>5.4</v>
      </c>
      <c r="Y42" s="97" t="str">
        <f t="shared" si="2"/>
        <v>Georg</v>
      </c>
    </row>
    <row r="43" spans="1:25" s="27" customFormat="1" ht="47.25" x14ac:dyDescent="0.2">
      <c r="A43" s="121" t="str">
        <f t="shared" si="0"/>
        <v>SP-88E</v>
      </c>
      <c r="B43" s="110" t="s">
        <v>131</v>
      </c>
      <c r="C43" s="111" t="s">
        <v>14</v>
      </c>
      <c r="D43" s="130" t="s">
        <v>70</v>
      </c>
      <c r="E43" s="113">
        <f ca="1">COUNTIF(INDIRECT("D"&amp;$A$4):D2200,INDIRECT("D"&amp;ROW()))</f>
        <v>0</v>
      </c>
      <c r="F43" s="123" t="s">
        <v>339</v>
      </c>
      <c r="G43" s="124" t="s">
        <v>39</v>
      </c>
      <c r="H43" s="125" t="s">
        <v>413</v>
      </c>
      <c r="I43" s="195"/>
      <c r="J43" s="116" t="s">
        <v>60</v>
      </c>
      <c r="K43" s="117" t="s">
        <v>60</v>
      </c>
      <c r="L43" s="117" t="s">
        <v>60</v>
      </c>
      <c r="M43" s="117" t="s">
        <v>60</v>
      </c>
      <c r="N43" s="117" t="s">
        <v>60</v>
      </c>
      <c r="O43" s="188" t="s">
        <v>60</v>
      </c>
      <c r="P43" s="127" t="s">
        <v>60</v>
      </c>
      <c r="Q43" s="108"/>
      <c r="R43" s="108" t="s">
        <v>60</v>
      </c>
      <c r="S43" s="128"/>
      <c r="T43" s="103"/>
      <c r="X43" s="94" t="str">
        <f t="shared" si="1"/>
        <v>6</v>
      </c>
      <c r="Y43" s="97" t="str">
        <f t="shared" ref="Y43:Y74" si="3">F43</f>
        <v>Georg</v>
      </c>
    </row>
    <row r="44" spans="1:25" s="27" customFormat="1" ht="47.25" x14ac:dyDescent="0.2">
      <c r="A44" s="121" t="str">
        <f t="shared" si="0"/>
        <v>SP-88E</v>
      </c>
      <c r="B44" s="110" t="s">
        <v>131</v>
      </c>
      <c r="C44" s="111" t="s">
        <v>14</v>
      </c>
      <c r="D44" s="130" t="s">
        <v>365</v>
      </c>
      <c r="E44" s="113">
        <f ca="1">COUNTIF(INDIRECT("D"&amp;$A$4):D2200,INDIRECT("D"&amp;ROW()))</f>
        <v>18</v>
      </c>
      <c r="F44" s="123" t="s">
        <v>339</v>
      </c>
      <c r="G44" s="124" t="s">
        <v>39</v>
      </c>
      <c r="H44" s="125" t="s">
        <v>977</v>
      </c>
      <c r="I44" s="195"/>
      <c r="J44" s="116" t="s">
        <v>60</v>
      </c>
      <c r="K44" s="117" t="s">
        <v>60</v>
      </c>
      <c r="L44" s="117" t="s">
        <v>60</v>
      </c>
      <c r="M44" s="117" t="s">
        <v>60</v>
      </c>
      <c r="N44" s="117" t="s">
        <v>60</v>
      </c>
      <c r="O44" s="188" t="s">
        <v>60</v>
      </c>
      <c r="P44" s="127" t="s">
        <v>60</v>
      </c>
      <c r="Q44" s="108"/>
      <c r="R44" s="108" t="s">
        <v>60</v>
      </c>
      <c r="S44" s="128"/>
      <c r="T44" s="103"/>
      <c r="X44" s="94" t="str">
        <f t="shared" si="1"/>
        <v>6.1</v>
      </c>
      <c r="Y44" s="97" t="str">
        <f t="shared" si="3"/>
        <v>Georg</v>
      </c>
    </row>
    <row r="45" spans="1:25" s="27" customFormat="1" ht="63" x14ac:dyDescent="0.2">
      <c r="A45" s="121" t="str">
        <f t="shared" si="0"/>
        <v>SP-88E</v>
      </c>
      <c r="B45" s="110" t="s">
        <v>131</v>
      </c>
      <c r="C45" s="111" t="s">
        <v>14</v>
      </c>
      <c r="D45" s="130" t="s">
        <v>366</v>
      </c>
      <c r="E45" s="113">
        <f ca="1">COUNTIF(INDIRECT("D"&amp;$A$4):D2200,INDIRECT("D"&amp;ROW()))</f>
        <v>10</v>
      </c>
      <c r="F45" s="123" t="s">
        <v>339</v>
      </c>
      <c r="G45" s="124" t="s">
        <v>39</v>
      </c>
      <c r="H45" s="125" t="s">
        <v>978</v>
      </c>
      <c r="I45" s="195"/>
      <c r="J45" s="116" t="s">
        <v>60</v>
      </c>
      <c r="K45" s="117" t="s">
        <v>60</v>
      </c>
      <c r="L45" s="117" t="s">
        <v>60</v>
      </c>
      <c r="M45" s="117" t="s">
        <v>60</v>
      </c>
      <c r="N45" s="117" t="s">
        <v>60</v>
      </c>
      <c r="O45" s="188" t="s">
        <v>60</v>
      </c>
      <c r="P45" s="127" t="s">
        <v>60</v>
      </c>
      <c r="Q45" s="108"/>
      <c r="R45" s="108" t="s">
        <v>60</v>
      </c>
      <c r="S45" s="128"/>
      <c r="T45" s="103"/>
      <c r="X45" s="94" t="str">
        <f t="shared" si="1"/>
        <v>6.2</v>
      </c>
      <c r="Y45" s="97" t="str">
        <f t="shared" si="3"/>
        <v>Georg</v>
      </c>
    </row>
    <row r="46" spans="1:25" s="27" customFormat="1" ht="31.5" x14ac:dyDescent="0.2">
      <c r="A46" s="121" t="str">
        <f t="shared" si="0"/>
        <v>SP-88E</v>
      </c>
      <c r="B46" s="110" t="s">
        <v>131</v>
      </c>
      <c r="C46" s="111" t="s">
        <v>14</v>
      </c>
      <c r="D46" s="130" t="s">
        <v>367</v>
      </c>
      <c r="E46" s="113">
        <f ca="1">COUNTIF(INDIRECT("D"&amp;$A$4):D2200,INDIRECT("D"&amp;ROW()))</f>
        <v>12</v>
      </c>
      <c r="F46" s="123" t="s">
        <v>339</v>
      </c>
      <c r="G46" s="124" t="s">
        <v>39</v>
      </c>
      <c r="H46" s="125" t="s">
        <v>414</v>
      </c>
      <c r="I46" s="195"/>
      <c r="J46" s="116" t="s">
        <v>60</v>
      </c>
      <c r="K46" s="117" t="s">
        <v>60</v>
      </c>
      <c r="L46" s="117" t="s">
        <v>60</v>
      </c>
      <c r="M46" s="117" t="s">
        <v>60</v>
      </c>
      <c r="N46" s="117" t="s">
        <v>60</v>
      </c>
      <c r="O46" s="188" t="s">
        <v>60</v>
      </c>
      <c r="P46" s="127" t="s">
        <v>60</v>
      </c>
      <c r="Q46" s="108"/>
      <c r="R46" s="108" t="s">
        <v>60</v>
      </c>
      <c r="S46" s="128"/>
      <c r="T46" s="103"/>
      <c r="X46" s="94" t="str">
        <f t="shared" si="1"/>
        <v>6.3</v>
      </c>
      <c r="Y46" s="97" t="str">
        <f t="shared" si="3"/>
        <v>Georg</v>
      </c>
    </row>
    <row r="47" spans="1:25" s="27" customFormat="1" ht="31.5" x14ac:dyDescent="0.2">
      <c r="A47" s="121" t="str">
        <f t="shared" si="0"/>
        <v>SP-88E</v>
      </c>
      <c r="B47" s="110" t="s">
        <v>131</v>
      </c>
      <c r="C47" s="111" t="s">
        <v>14</v>
      </c>
      <c r="D47" s="130" t="s">
        <v>368</v>
      </c>
      <c r="E47" s="113">
        <f ca="1">COUNTIF(INDIRECT("D"&amp;$A$4):D2200,INDIRECT("D"&amp;ROW()))</f>
        <v>22</v>
      </c>
      <c r="F47" s="123" t="s">
        <v>339</v>
      </c>
      <c r="G47" s="124" t="s">
        <v>39</v>
      </c>
      <c r="H47" s="125" t="s">
        <v>415</v>
      </c>
      <c r="I47" s="195"/>
      <c r="J47" s="116" t="s">
        <v>60</v>
      </c>
      <c r="K47" s="117" t="s">
        <v>60</v>
      </c>
      <c r="L47" s="117" t="s">
        <v>60</v>
      </c>
      <c r="M47" s="117" t="s">
        <v>60</v>
      </c>
      <c r="N47" s="117" t="s">
        <v>60</v>
      </c>
      <c r="O47" s="188" t="s">
        <v>60</v>
      </c>
      <c r="P47" s="127" t="s">
        <v>60</v>
      </c>
      <c r="Q47" s="108"/>
      <c r="R47" s="108" t="s">
        <v>60</v>
      </c>
      <c r="S47" s="128"/>
      <c r="T47" s="103"/>
      <c r="X47" s="94" t="str">
        <f t="shared" si="1"/>
        <v>6.4</v>
      </c>
      <c r="Y47" s="97" t="str">
        <f t="shared" si="3"/>
        <v>Georg</v>
      </c>
    </row>
    <row r="48" spans="1:25" s="27" customFormat="1" ht="47.25" x14ac:dyDescent="0.2">
      <c r="A48" s="121" t="str">
        <f t="shared" si="0"/>
        <v>SP-88E</v>
      </c>
      <c r="B48" s="110" t="s">
        <v>131</v>
      </c>
      <c r="C48" s="111" t="s">
        <v>14</v>
      </c>
      <c r="D48" s="130" t="s">
        <v>369</v>
      </c>
      <c r="E48" s="113">
        <f ca="1">COUNTIF(INDIRECT("D"&amp;$A$4):D2200,INDIRECT("D"&amp;ROW()))</f>
        <v>6</v>
      </c>
      <c r="F48" s="123" t="s">
        <v>339</v>
      </c>
      <c r="G48" s="124" t="s">
        <v>39</v>
      </c>
      <c r="H48" s="125" t="s">
        <v>416</v>
      </c>
      <c r="I48" s="195"/>
      <c r="J48" s="116" t="s">
        <v>60</v>
      </c>
      <c r="K48" s="117" t="s">
        <v>60</v>
      </c>
      <c r="L48" s="117" t="s">
        <v>60</v>
      </c>
      <c r="M48" s="117" t="s">
        <v>60</v>
      </c>
      <c r="N48" s="117" t="s">
        <v>60</v>
      </c>
      <c r="O48" s="188" t="s">
        <v>60</v>
      </c>
      <c r="P48" s="127" t="s">
        <v>60</v>
      </c>
      <c r="Q48" s="108"/>
      <c r="R48" s="108" t="s">
        <v>60</v>
      </c>
      <c r="S48" s="128"/>
      <c r="T48" s="103"/>
      <c r="X48" s="94" t="str">
        <f t="shared" si="1"/>
        <v>6.5</v>
      </c>
      <c r="Y48" s="97" t="str">
        <f t="shared" si="3"/>
        <v>Georg</v>
      </c>
    </row>
    <row r="49" spans="1:25" s="27" customFormat="1" ht="31.5" x14ac:dyDescent="0.2">
      <c r="A49" s="121" t="str">
        <f t="shared" si="0"/>
        <v>SP-88E</v>
      </c>
      <c r="B49" s="110" t="s">
        <v>131</v>
      </c>
      <c r="C49" s="111" t="s">
        <v>14</v>
      </c>
      <c r="D49" s="130" t="s">
        <v>370</v>
      </c>
      <c r="E49" s="113">
        <f ca="1">COUNTIF(INDIRECT("D"&amp;$A$4):D2200,INDIRECT("D"&amp;ROW()))</f>
        <v>10</v>
      </c>
      <c r="F49" s="123" t="s">
        <v>339</v>
      </c>
      <c r="G49" s="124" t="s">
        <v>39</v>
      </c>
      <c r="H49" s="125" t="s">
        <v>979</v>
      </c>
      <c r="I49" s="195"/>
      <c r="J49" s="116" t="s">
        <v>60</v>
      </c>
      <c r="K49" s="117" t="s">
        <v>60</v>
      </c>
      <c r="L49" s="117" t="s">
        <v>60</v>
      </c>
      <c r="M49" s="117" t="s">
        <v>60</v>
      </c>
      <c r="N49" s="117" t="s">
        <v>60</v>
      </c>
      <c r="O49" s="188" t="s">
        <v>60</v>
      </c>
      <c r="P49" s="127" t="s">
        <v>60</v>
      </c>
      <c r="Q49" s="108"/>
      <c r="R49" s="108" t="s">
        <v>60</v>
      </c>
      <c r="S49" s="128"/>
      <c r="T49" s="103"/>
      <c r="X49" s="94" t="str">
        <f t="shared" si="1"/>
        <v>6.6</v>
      </c>
      <c r="Y49" s="97" t="str">
        <f t="shared" si="3"/>
        <v>Georg</v>
      </c>
    </row>
    <row r="50" spans="1:25" s="27" customFormat="1" ht="31.5" x14ac:dyDescent="0.2">
      <c r="A50" s="121" t="str">
        <f t="shared" si="0"/>
        <v>SP-88E</v>
      </c>
      <c r="B50" s="110" t="s">
        <v>131</v>
      </c>
      <c r="C50" s="111" t="s">
        <v>14</v>
      </c>
      <c r="D50" s="130" t="s">
        <v>371</v>
      </c>
      <c r="E50" s="113">
        <f ca="1">COUNTIF(INDIRECT("D"&amp;$A$4):D2200,INDIRECT("D"&amp;ROW()))</f>
        <v>0</v>
      </c>
      <c r="F50" s="123" t="s">
        <v>339</v>
      </c>
      <c r="G50" s="124" t="s">
        <v>39</v>
      </c>
      <c r="H50" s="125" t="s">
        <v>980</v>
      </c>
      <c r="I50" s="195"/>
      <c r="J50" s="116" t="s">
        <v>60</v>
      </c>
      <c r="K50" s="117" t="s">
        <v>60</v>
      </c>
      <c r="L50" s="117" t="s">
        <v>60</v>
      </c>
      <c r="M50" s="117" t="s">
        <v>60</v>
      </c>
      <c r="N50" s="117" t="s">
        <v>60</v>
      </c>
      <c r="O50" s="188" t="s">
        <v>60</v>
      </c>
      <c r="P50" s="127" t="s">
        <v>60</v>
      </c>
      <c r="Q50" s="108"/>
      <c r="R50" s="108" t="s">
        <v>60</v>
      </c>
      <c r="S50" s="128"/>
      <c r="T50" s="103"/>
      <c r="X50" s="94" t="str">
        <f t="shared" si="1"/>
        <v>6.7</v>
      </c>
      <c r="Y50" s="97" t="str">
        <f t="shared" si="3"/>
        <v>Georg</v>
      </c>
    </row>
    <row r="51" spans="1:25" s="27" customFormat="1" ht="47.25" x14ac:dyDescent="0.2">
      <c r="A51" s="121" t="str">
        <f t="shared" si="0"/>
        <v>SP-88E</v>
      </c>
      <c r="B51" s="110" t="s">
        <v>131</v>
      </c>
      <c r="C51" s="111" t="s">
        <v>14</v>
      </c>
      <c r="D51" s="130" t="s">
        <v>971</v>
      </c>
      <c r="E51" s="113">
        <f ca="1">COUNTIF(INDIRECT("D"&amp;$A$4):D2200,INDIRECT("D"&amp;ROW()))</f>
        <v>0</v>
      </c>
      <c r="F51" s="123" t="s">
        <v>339</v>
      </c>
      <c r="G51" s="124" t="s">
        <v>39</v>
      </c>
      <c r="H51" s="125" t="s">
        <v>981</v>
      </c>
      <c r="I51" s="195" t="s">
        <v>1020</v>
      </c>
      <c r="J51" s="116" t="s">
        <v>60</v>
      </c>
      <c r="K51" s="117" t="s">
        <v>60</v>
      </c>
      <c r="L51" s="117" t="s">
        <v>60</v>
      </c>
      <c r="M51" s="117" t="s">
        <v>60</v>
      </c>
      <c r="N51" s="117" t="s">
        <v>60</v>
      </c>
      <c r="O51" s="188" t="s">
        <v>60</v>
      </c>
      <c r="P51" s="127" t="s">
        <v>60</v>
      </c>
      <c r="Q51" s="108"/>
      <c r="R51" s="108" t="s">
        <v>60</v>
      </c>
      <c r="S51" s="128"/>
      <c r="T51" s="103"/>
      <c r="X51" s="94" t="str">
        <f t="shared" si="1"/>
        <v>6.8</v>
      </c>
      <c r="Y51" s="97" t="str">
        <f t="shared" si="3"/>
        <v>Georg</v>
      </c>
    </row>
    <row r="52" spans="1:25" s="27" customFormat="1" ht="31.5" x14ac:dyDescent="0.2">
      <c r="A52" s="121" t="str">
        <f t="shared" si="0"/>
        <v>SP-88E</v>
      </c>
      <c r="B52" s="110" t="s">
        <v>131</v>
      </c>
      <c r="C52" s="111" t="s">
        <v>14</v>
      </c>
      <c r="D52" s="130" t="s">
        <v>972</v>
      </c>
      <c r="E52" s="113">
        <f ca="1">COUNTIF(INDIRECT("D"&amp;$A$4):D2200,INDIRECT("D"&amp;ROW()))</f>
        <v>8</v>
      </c>
      <c r="F52" s="123" t="s">
        <v>339</v>
      </c>
      <c r="G52" s="124" t="s">
        <v>39</v>
      </c>
      <c r="H52" s="125" t="s">
        <v>417</v>
      </c>
      <c r="I52" s="195"/>
      <c r="J52" s="116" t="s">
        <v>60</v>
      </c>
      <c r="K52" s="117" t="s">
        <v>60</v>
      </c>
      <c r="L52" s="117" t="s">
        <v>60</v>
      </c>
      <c r="M52" s="117" t="s">
        <v>60</v>
      </c>
      <c r="N52" s="117" t="s">
        <v>60</v>
      </c>
      <c r="O52" s="188" t="s">
        <v>60</v>
      </c>
      <c r="P52" s="127" t="s">
        <v>60</v>
      </c>
      <c r="Q52" s="108"/>
      <c r="R52" s="108" t="s">
        <v>60</v>
      </c>
      <c r="S52" s="128"/>
      <c r="T52" s="103"/>
      <c r="X52" s="94" t="str">
        <f t="shared" si="1"/>
        <v>6.9</v>
      </c>
      <c r="Y52" s="97" t="str">
        <f t="shared" si="3"/>
        <v>Georg</v>
      </c>
    </row>
    <row r="53" spans="1:25" s="27" customFormat="1" ht="47.25" x14ac:dyDescent="0.2">
      <c r="A53" s="121" t="str">
        <f t="shared" si="0"/>
        <v>SP-88E</v>
      </c>
      <c r="B53" s="110" t="s">
        <v>131</v>
      </c>
      <c r="C53" s="111" t="s">
        <v>14</v>
      </c>
      <c r="D53" s="130" t="s">
        <v>973</v>
      </c>
      <c r="E53" s="113">
        <f ca="1">COUNTIF(INDIRECT("D"&amp;$A$4):D2200,INDIRECT("D"&amp;ROW()))</f>
        <v>18</v>
      </c>
      <c r="F53" s="123" t="s">
        <v>339</v>
      </c>
      <c r="G53" s="124" t="s">
        <v>39</v>
      </c>
      <c r="H53" s="125" t="s">
        <v>418</v>
      </c>
      <c r="I53" s="195"/>
      <c r="J53" s="116" t="s">
        <v>60</v>
      </c>
      <c r="K53" s="117" t="s">
        <v>60</v>
      </c>
      <c r="L53" s="117" t="s">
        <v>60</v>
      </c>
      <c r="M53" s="117" t="s">
        <v>60</v>
      </c>
      <c r="N53" s="117" t="s">
        <v>60</v>
      </c>
      <c r="O53" s="188" t="s">
        <v>60</v>
      </c>
      <c r="P53" s="127" t="s">
        <v>60</v>
      </c>
      <c r="Q53" s="108"/>
      <c r="R53" s="108" t="s">
        <v>60</v>
      </c>
      <c r="S53" s="128"/>
      <c r="T53" s="103"/>
      <c r="X53" s="94" t="str">
        <f t="shared" si="1"/>
        <v>6.10</v>
      </c>
      <c r="Y53" s="97" t="str">
        <f t="shared" si="3"/>
        <v>Georg</v>
      </c>
    </row>
    <row r="54" spans="1:25" s="27" customFormat="1" ht="15.75" x14ac:dyDescent="0.2">
      <c r="A54" s="121" t="str">
        <f t="shared" si="0"/>
        <v>SP-88E</v>
      </c>
      <c r="B54" s="110" t="s">
        <v>131</v>
      </c>
      <c r="C54" s="111" t="s">
        <v>14</v>
      </c>
      <c r="D54" s="130" t="s">
        <v>72</v>
      </c>
      <c r="E54" s="113">
        <f ca="1">COUNTIF(INDIRECT("D"&amp;$A$4):D2200,INDIRECT("D"&amp;ROW()))</f>
        <v>0</v>
      </c>
      <c r="F54" s="123" t="s">
        <v>339</v>
      </c>
      <c r="G54" s="124" t="s">
        <v>39</v>
      </c>
      <c r="H54" s="125" t="s">
        <v>419</v>
      </c>
      <c r="I54" s="195"/>
      <c r="J54" s="116" t="s">
        <v>60</v>
      </c>
      <c r="K54" s="117" t="s">
        <v>60</v>
      </c>
      <c r="L54" s="117" t="s">
        <v>60</v>
      </c>
      <c r="M54" s="117" t="s">
        <v>60</v>
      </c>
      <c r="N54" s="117" t="s">
        <v>60</v>
      </c>
      <c r="O54" s="188" t="s">
        <v>60</v>
      </c>
      <c r="P54" s="127" t="s">
        <v>60</v>
      </c>
      <c r="Q54" s="108"/>
      <c r="R54" s="108" t="s">
        <v>60</v>
      </c>
      <c r="S54" s="128"/>
      <c r="T54" s="103"/>
      <c r="X54" s="94" t="str">
        <f t="shared" si="1"/>
        <v>7</v>
      </c>
      <c r="Y54" s="97" t="str">
        <f t="shared" si="3"/>
        <v>Georg</v>
      </c>
    </row>
    <row r="55" spans="1:25" s="27" customFormat="1" ht="31.5" x14ac:dyDescent="0.2">
      <c r="A55" s="121" t="str">
        <f t="shared" si="0"/>
        <v>SP-88E</v>
      </c>
      <c r="B55" s="110" t="s">
        <v>131</v>
      </c>
      <c r="C55" s="111" t="s">
        <v>14</v>
      </c>
      <c r="D55" s="130" t="s">
        <v>127</v>
      </c>
      <c r="E55" s="113">
        <f ca="1">COUNTIF(INDIRECT("D"&amp;$A$4):D2200,INDIRECT("D"&amp;ROW()))</f>
        <v>1</v>
      </c>
      <c r="F55" s="123" t="s">
        <v>339</v>
      </c>
      <c r="G55" s="124" t="s">
        <v>39</v>
      </c>
      <c r="H55" s="125" t="s">
        <v>420</v>
      </c>
      <c r="I55" s="195"/>
      <c r="J55" s="116" t="s">
        <v>60</v>
      </c>
      <c r="K55" s="117" t="s">
        <v>60</v>
      </c>
      <c r="L55" s="117" t="s">
        <v>60</v>
      </c>
      <c r="M55" s="117" t="s">
        <v>60</v>
      </c>
      <c r="N55" s="117" t="s">
        <v>60</v>
      </c>
      <c r="O55" s="188" t="s">
        <v>60</v>
      </c>
      <c r="P55" s="127" t="s">
        <v>60</v>
      </c>
      <c r="Q55" s="108"/>
      <c r="R55" s="108" t="s">
        <v>60</v>
      </c>
      <c r="S55" s="128" t="s">
        <v>60</v>
      </c>
      <c r="T55" s="103"/>
      <c r="X55" s="94" t="str">
        <f t="shared" si="1"/>
        <v>7.1</v>
      </c>
      <c r="Y55" s="97" t="str">
        <f t="shared" si="3"/>
        <v>Georg</v>
      </c>
    </row>
    <row r="56" spans="1:25" s="27" customFormat="1" ht="47.25" x14ac:dyDescent="0.2">
      <c r="A56" s="121" t="str">
        <f t="shared" si="0"/>
        <v>SP-88E</v>
      </c>
      <c r="B56" s="110" t="s">
        <v>131</v>
      </c>
      <c r="C56" s="111" t="s">
        <v>14</v>
      </c>
      <c r="D56" s="130" t="s">
        <v>65</v>
      </c>
      <c r="E56" s="113">
        <f ca="1">COUNTIF(INDIRECT("D"&amp;$A$4):D2200,INDIRECT("D"&amp;ROW()))</f>
        <v>0</v>
      </c>
      <c r="F56" s="123" t="s">
        <v>339</v>
      </c>
      <c r="G56" s="124" t="s">
        <v>39</v>
      </c>
      <c r="H56" s="125" t="s">
        <v>3823</v>
      </c>
      <c r="I56" s="195"/>
      <c r="J56" s="116" t="s">
        <v>60</v>
      </c>
      <c r="K56" s="117" t="s">
        <v>60</v>
      </c>
      <c r="L56" s="117" t="s">
        <v>60</v>
      </c>
      <c r="M56" s="117" t="s">
        <v>60</v>
      </c>
      <c r="N56" s="117" t="s">
        <v>60</v>
      </c>
      <c r="O56" s="188" t="s">
        <v>60</v>
      </c>
      <c r="P56" s="127" t="s">
        <v>60</v>
      </c>
      <c r="Q56" s="108"/>
      <c r="R56" s="108" t="s">
        <v>60</v>
      </c>
      <c r="S56" s="128" t="s">
        <v>60</v>
      </c>
      <c r="T56" s="103"/>
      <c r="X56" s="94" t="str">
        <f t="shared" si="1"/>
        <v>7.2</v>
      </c>
      <c r="Y56" s="97" t="str">
        <f t="shared" si="3"/>
        <v>Georg</v>
      </c>
    </row>
    <row r="57" spans="1:25" s="27" customFormat="1" ht="47.25" customHeight="1" x14ac:dyDescent="0.2">
      <c r="A57" s="121" t="str">
        <f t="shared" si="0"/>
        <v>SP-88E</v>
      </c>
      <c r="B57" s="110" t="s">
        <v>131</v>
      </c>
      <c r="C57" s="111" t="s">
        <v>14</v>
      </c>
      <c r="D57" s="130" t="s">
        <v>1</v>
      </c>
      <c r="E57" s="113">
        <f ca="1">COUNTIF(INDIRECT("D"&amp;$A$4):D2200,INDIRECT("D"&amp;ROW()))</f>
        <v>0</v>
      </c>
      <c r="F57" s="123" t="s">
        <v>339</v>
      </c>
      <c r="G57" s="124" t="s">
        <v>39</v>
      </c>
      <c r="H57" s="125" t="s">
        <v>2689</v>
      </c>
      <c r="I57" s="195"/>
      <c r="J57" s="116" t="s">
        <v>60</v>
      </c>
      <c r="K57" s="117" t="s">
        <v>60</v>
      </c>
      <c r="L57" s="117" t="s">
        <v>60</v>
      </c>
      <c r="M57" s="117" t="s">
        <v>60</v>
      </c>
      <c r="N57" s="117" t="s">
        <v>60</v>
      </c>
      <c r="O57" s="188" t="s">
        <v>60</v>
      </c>
      <c r="P57" s="127" t="s">
        <v>60</v>
      </c>
      <c r="Q57" s="108"/>
      <c r="R57" s="108" t="s">
        <v>60</v>
      </c>
      <c r="S57" s="128" t="s">
        <v>60</v>
      </c>
      <c r="T57" s="103"/>
      <c r="X57" s="94" t="str">
        <f t="shared" si="1"/>
        <v>7.3</v>
      </c>
      <c r="Y57" s="97" t="str">
        <f t="shared" si="3"/>
        <v>Georg</v>
      </c>
    </row>
    <row r="58" spans="1:25" s="27" customFormat="1" ht="47.25" customHeight="1" x14ac:dyDescent="0.2">
      <c r="A58" s="121" t="str">
        <f t="shared" si="0"/>
        <v>SP-88E</v>
      </c>
      <c r="B58" s="110" t="s">
        <v>131</v>
      </c>
      <c r="C58" s="111" t="s">
        <v>14</v>
      </c>
      <c r="D58" s="130" t="s">
        <v>154</v>
      </c>
      <c r="E58" s="113">
        <f ca="1">COUNTIF(INDIRECT("D"&amp;$A$4):D2200,INDIRECT("D"&amp;ROW()))</f>
        <v>0</v>
      </c>
      <c r="F58" s="123" t="s">
        <v>339</v>
      </c>
      <c r="G58" s="124" t="s">
        <v>39</v>
      </c>
      <c r="H58" s="125" t="s">
        <v>3824</v>
      </c>
      <c r="I58" s="195" t="s">
        <v>1020</v>
      </c>
      <c r="J58" s="116" t="s">
        <v>60</v>
      </c>
      <c r="K58" s="117" t="s">
        <v>60</v>
      </c>
      <c r="L58" s="117" t="s">
        <v>60</v>
      </c>
      <c r="M58" s="117" t="s">
        <v>60</v>
      </c>
      <c r="N58" s="117" t="s">
        <v>60</v>
      </c>
      <c r="O58" s="188" t="s">
        <v>60</v>
      </c>
      <c r="P58" s="127" t="s">
        <v>60</v>
      </c>
      <c r="Q58" s="108"/>
      <c r="R58" s="108" t="s">
        <v>60</v>
      </c>
      <c r="S58" s="128" t="s">
        <v>60</v>
      </c>
      <c r="T58" s="103"/>
      <c r="X58" s="94" t="str">
        <f t="shared" si="1"/>
        <v>7.4</v>
      </c>
      <c r="Y58" s="97" t="str">
        <f t="shared" si="3"/>
        <v>Georg</v>
      </c>
    </row>
    <row r="59" spans="1:25" s="27" customFormat="1" ht="47.25" customHeight="1" x14ac:dyDescent="0.2">
      <c r="A59" s="121" t="str">
        <f t="shared" si="0"/>
        <v>SP-88E</v>
      </c>
      <c r="B59" s="110" t="s">
        <v>131</v>
      </c>
      <c r="C59" s="111" t="s">
        <v>14</v>
      </c>
      <c r="D59" s="130" t="s">
        <v>129</v>
      </c>
      <c r="E59" s="113">
        <f ca="1">COUNTIF(INDIRECT("D"&amp;$A$4):D2200,INDIRECT("D"&amp;ROW()))</f>
        <v>1</v>
      </c>
      <c r="F59" s="123" t="s">
        <v>339</v>
      </c>
      <c r="G59" s="124" t="s">
        <v>39</v>
      </c>
      <c r="H59" s="125" t="s">
        <v>986</v>
      </c>
      <c r="I59" s="195"/>
      <c r="J59" s="116" t="s">
        <v>60</v>
      </c>
      <c r="K59" s="117" t="s">
        <v>60</v>
      </c>
      <c r="L59" s="117" t="s">
        <v>60</v>
      </c>
      <c r="M59" s="117" t="s">
        <v>60</v>
      </c>
      <c r="N59" s="117" t="s">
        <v>60</v>
      </c>
      <c r="O59" s="188" t="s">
        <v>60</v>
      </c>
      <c r="P59" s="127" t="s">
        <v>60</v>
      </c>
      <c r="Q59" s="108"/>
      <c r="R59" s="108" t="s">
        <v>60</v>
      </c>
      <c r="S59" s="128" t="s">
        <v>60</v>
      </c>
      <c r="T59" s="103"/>
      <c r="X59" s="94" t="str">
        <f t="shared" si="1"/>
        <v>8</v>
      </c>
      <c r="Y59" s="97" t="str">
        <f t="shared" si="3"/>
        <v>Georg</v>
      </c>
    </row>
    <row r="60" spans="1:25" s="27" customFormat="1" ht="47.25" customHeight="1" x14ac:dyDescent="0.2">
      <c r="A60" s="121" t="str">
        <f t="shared" si="0"/>
        <v>SP-88E</v>
      </c>
      <c r="B60" s="110" t="s">
        <v>131</v>
      </c>
      <c r="C60" s="111" t="s">
        <v>14</v>
      </c>
      <c r="D60" s="130" t="s">
        <v>28</v>
      </c>
      <c r="E60" s="113">
        <f ca="1">COUNTIF(INDIRECT("D"&amp;$A$4):D2200,INDIRECT("D"&amp;ROW()))</f>
        <v>0</v>
      </c>
      <c r="F60" s="123" t="s">
        <v>339</v>
      </c>
      <c r="G60" s="124" t="s">
        <v>39</v>
      </c>
      <c r="H60" s="125" t="s">
        <v>987</v>
      </c>
      <c r="I60" s="195"/>
      <c r="J60" s="116" t="s">
        <v>60</v>
      </c>
      <c r="K60" s="117" t="s">
        <v>60</v>
      </c>
      <c r="L60" s="117" t="s">
        <v>60</v>
      </c>
      <c r="M60" s="117" t="s">
        <v>60</v>
      </c>
      <c r="N60" s="117" t="s">
        <v>60</v>
      </c>
      <c r="O60" s="188" t="s">
        <v>60</v>
      </c>
      <c r="P60" s="127" t="s">
        <v>60</v>
      </c>
      <c r="Q60" s="108"/>
      <c r="R60" s="108" t="s">
        <v>60</v>
      </c>
      <c r="S60" s="128" t="s">
        <v>60</v>
      </c>
      <c r="T60" s="103"/>
      <c r="X60" s="94" t="str">
        <f t="shared" si="1"/>
        <v>9</v>
      </c>
      <c r="Y60" s="97" t="str">
        <f t="shared" si="3"/>
        <v>Georg</v>
      </c>
    </row>
    <row r="61" spans="1:25" s="27" customFormat="1" ht="47.25" customHeight="1" x14ac:dyDescent="0.2">
      <c r="A61" s="121" t="str">
        <f t="shared" si="0"/>
        <v>SP-88E</v>
      </c>
      <c r="B61" s="110" t="s">
        <v>131</v>
      </c>
      <c r="C61" s="111" t="s">
        <v>14</v>
      </c>
      <c r="D61" s="130" t="s">
        <v>155</v>
      </c>
      <c r="E61" s="113">
        <f ca="1">COUNTIF(INDIRECT("D"&amp;$A$4):D2200,INDIRECT("D"&amp;ROW()))</f>
        <v>0</v>
      </c>
      <c r="F61" s="123" t="s">
        <v>339</v>
      </c>
      <c r="G61" s="124" t="s">
        <v>39</v>
      </c>
      <c r="H61" s="125" t="s">
        <v>988</v>
      </c>
      <c r="I61" s="195"/>
      <c r="J61" s="116" t="s">
        <v>60</v>
      </c>
      <c r="K61" s="117" t="s">
        <v>60</v>
      </c>
      <c r="L61" s="117" t="s">
        <v>60</v>
      </c>
      <c r="M61" s="117" t="s">
        <v>60</v>
      </c>
      <c r="N61" s="117" t="s">
        <v>60</v>
      </c>
      <c r="O61" s="188" t="s">
        <v>60</v>
      </c>
      <c r="P61" s="127" t="s">
        <v>60</v>
      </c>
      <c r="Q61" s="108"/>
      <c r="R61" s="108" t="s">
        <v>60</v>
      </c>
      <c r="S61" s="128" t="s">
        <v>60</v>
      </c>
      <c r="T61" s="103"/>
      <c r="X61" s="94" t="str">
        <f t="shared" si="1"/>
        <v>10</v>
      </c>
      <c r="Y61" s="97" t="str">
        <f t="shared" si="3"/>
        <v>Georg</v>
      </c>
    </row>
    <row r="62" spans="1:25" s="27" customFormat="1" ht="47.25" customHeight="1" x14ac:dyDescent="0.2">
      <c r="A62" s="121" t="str">
        <f t="shared" si="0"/>
        <v>SP-88E</v>
      </c>
      <c r="B62" s="110" t="s">
        <v>131</v>
      </c>
      <c r="C62" s="111" t="s">
        <v>14</v>
      </c>
      <c r="D62" s="130" t="s">
        <v>133</v>
      </c>
      <c r="E62" s="113">
        <f ca="1">COUNTIF(INDIRECT("D"&amp;$A$4):D2200,INDIRECT("D"&amp;ROW()))</f>
        <v>0</v>
      </c>
      <c r="F62" s="123" t="s">
        <v>339</v>
      </c>
      <c r="G62" s="124" t="s">
        <v>39</v>
      </c>
      <c r="H62" s="125" t="s">
        <v>989</v>
      </c>
      <c r="I62" s="195"/>
      <c r="J62" s="116" t="s">
        <v>60</v>
      </c>
      <c r="K62" s="117" t="s">
        <v>60</v>
      </c>
      <c r="L62" s="117" t="s">
        <v>60</v>
      </c>
      <c r="M62" s="117" t="s">
        <v>60</v>
      </c>
      <c r="N62" s="117" t="s">
        <v>60</v>
      </c>
      <c r="O62" s="188" t="s">
        <v>60</v>
      </c>
      <c r="P62" s="127" t="s">
        <v>60</v>
      </c>
      <c r="Q62" s="108"/>
      <c r="R62" s="108" t="s">
        <v>60</v>
      </c>
      <c r="S62" s="128" t="s">
        <v>60</v>
      </c>
      <c r="T62" s="103"/>
      <c r="X62" s="94" t="str">
        <f t="shared" si="1"/>
        <v>11</v>
      </c>
      <c r="Y62" s="97" t="str">
        <f t="shared" si="3"/>
        <v>Georg</v>
      </c>
    </row>
    <row r="63" spans="1:25" s="27" customFormat="1" ht="47.25" customHeight="1" x14ac:dyDescent="0.2">
      <c r="A63" s="121" t="str">
        <f t="shared" si="0"/>
        <v>SP-88E</v>
      </c>
      <c r="B63" s="110" t="s">
        <v>131</v>
      </c>
      <c r="C63" s="111" t="s">
        <v>14</v>
      </c>
      <c r="D63" s="130" t="s">
        <v>156</v>
      </c>
      <c r="E63" s="113">
        <f ca="1">COUNTIF(INDIRECT("D"&amp;$A$4):D2200,INDIRECT("D"&amp;ROW()))</f>
        <v>3</v>
      </c>
      <c r="F63" s="123" t="s">
        <v>339</v>
      </c>
      <c r="G63" s="124" t="s">
        <v>39</v>
      </c>
      <c r="H63" s="125" t="s">
        <v>990</v>
      </c>
      <c r="I63" s="195"/>
      <c r="J63" s="116" t="s">
        <v>60</v>
      </c>
      <c r="K63" s="117" t="s">
        <v>60</v>
      </c>
      <c r="L63" s="117" t="s">
        <v>60</v>
      </c>
      <c r="M63" s="117" t="s">
        <v>60</v>
      </c>
      <c r="N63" s="117" t="s">
        <v>60</v>
      </c>
      <c r="O63" s="188" t="s">
        <v>60</v>
      </c>
      <c r="P63" s="127" t="s">
        <v>60</v>
      </c>
      <c r="Q63" s="108"/>
      <c r="R63" s="108" t="s">
        <v>60</v>
      </c>
      <c r="S63" s="128" t="s">
        <v>60</v>
      </c>
      <c r="T63" s="103"/>
      <c r="X63" s="94" t="str">
        <f t="shared" si="1"/>
        <v>12</v>
      </c>
      <c r="Y63" s="97" t="str">
        <f t="shared" si="3"/>
        <v>Georg</v>
      </c>
    </row>
    <row r="64" spans="1:25" s="27" customFormat="1" ht="47.25" customHeight="1" x14ac:dyDescent="0.2">
      <c r="A64" s="121" t="str">
        <f t="shared" si="0"/>
        <v>SP-88E</v>
      </c>
      <c r="B64" s="110" t="s">
        <v>131</v>
      </c>
      <c r="C64" s="111" t="s">
        <v>14</v>
      </c>
      <c r="D64" s="130" t="s">
        <v>157</v>
      </c>
      <c r="E64" s="113">
        <f ca="1">COUNTIF(INDIRECT("D"&amp;$A$4):D2200,INDIRECT("D"&amp;ROW()))</f>
        <v>1</v>
      </c>
      <c r="F64" s="123" t="s">
        <v>339</v>
      </c>
      <c r="G64" s="124" t="s">
        <v>39</v>
      </c>
      <c r="H64" s="125" t="s">
        <v>991</v>
      </c>
      <c r="I64" s="195"/>
      <c r="J64" s="116" t="s">
        <v>60</v>
      </c>
      <c r="K64" s="117" t="s">
        <v>60</v>
      </c>
      <c r="L64" s="117" t="s">
        <v>60</v>
      </c>
      <c r="M64" s="117" t="s">
        <v>60</v>
      </c>
      <c r="N64" s="117" t="s">
        <v>60</v>
      </c>
      <c r="O64" s="188" t="s">
        <v>60</v>
      </c>
      <c r="P64" s="127" t="s">
        <v>60</v>
      </c>
      <c r="Q64" s="108"/>
      <c r="R64" s="108" t="s">
        <v>60</v>
      </c>
      <c r="S64" s="128" t="s">
        <v>60</v>
      </c>
      <c r="T64" s="103"/>
      <c r="X64" s="94" t="str">
        <f t="shared" si="1"/>
        <v>13</v>
      </c>
      <c r="Y64" s="97" t="str">
        <f t="shared" si="3"/>
        <v>Georg</v>
      </c>
    </row>
    <row r="65" spans="1:25" s="27" customFormat="1" ht="47.25" customHeight="1" x14ac:dyDescent="0.2">
      <c r="A65" s="121" t="str">
        <f t="shared" si="0"/>
        <v>SP-88E</v>
      </c>
      <c r="B65" s="110" t="s">
        <v>131</v>
      </c>
      <c r="C65" s="111" t="s">
        <v>14</v>
      </c>
      <c r="D65" s="130" t="s">
        <v>158</v>
      </c>
      <c r="E65" s="113">
        <f ca="1">COUNTIF(INDIRECT("D"&amp;$A$4):D2200,INDIRECT("D"&amp;ROW()))</f>
        <v>0</v>
      </c>
      <c r="F65" s="123" t="s">
        <v>339</v>
      </c>
      <c r="G65" s="124" t="s">
        <v>39</v>
      </c>
      <c r="H65" s="125" t="s">
        <v>261</v>
      </c>
      <c r="I65" s="195"/>
      <c r="J65" s="116" t="s">
        <v>60</v>
      </c>
      <c r="K65" s="117" t="s">
        <v>60</v>
      </c>
      <c r="L65" s="117" t="s">
        <v>60</v>
      </c>
      <c r="M65" s="117" t="s">
        <v>60</v>
      </c>
      <c r="N65" s="117" t="s">
        <v>60</v>
      </c>
      <c r="O65" s="188" t="s">
        <v>60</v>
      </c>
      <c r="P65" s="127" t="s">
        <v>60</v>
      </c>
      <c r="Q65" s="108"/>
      <c r="R65" s="108" t="s">
        <v>60</v>
      </c>
      <c r="S65" s="128" t="s">
        <v>60</v>
      </c>
      <c r="T65" s="103"/>
      <c r="X65" s="94" t="str">
        <f t="shared" si="1"/>
        <v>14</v>
      </c>
      <c r="Y65" s="97" t="str">
        <f t="shared" si="3"/>
        <v>Georg</v>
      </c>
    </row>
    <row r="66" spans="1:25" s="27" customFormat="1" ht="47.25" customHeight="1" x14ac:dyDescent="0.2">
      <c r="A66" s="121" t="str">
        <f t="shared" si="0"/>
        <v>SP-88E</v>
      </c>
      <c r="B66" s="110" t="s">
        <v>131</v>
      </c>
      <c r="C66" s="111" t="s">
        <v>14</v>
      </c>
      <c r="D66" s="130" t="s">
        <v>134</v>
      </c>
      <c r="E66" s="113">
        <f ca="1">COUNTIF(INDIRECT("D"&amp;$A$4):D2200,INDIRECT("D"&amp;ROW()))</f>
        <v>24</v>
      </c>
      <c r="F66" s="123" t="s">
        <v>339</v>
      </c>
      <c r="G66" s="124" t="s">
        <v>39</v>
      </c>
      <c r="H66" s="125" t="s">
        <v>992</v>
      </c>
      <c r="I66" s="195"/>
      <c r="J66" s="116" t="s">
        <v>60</v>
      </c>
      <c r="K66" s="117" t="s">
        <v>60</v>
      </c>
      <c r="L66" s="117" t="s">
        <v>60</v>
      </c>
      <c r="M66" s="117" t="s">
        <v>60</v>
      </c>
      <c r="N66" s="117" t="s">
        <v>60</v>
      </c>
      <c r="O66" s="188" t="s">
        <v>60</v>
      </c>
      <c r="P66" s="127" t="s">
        <v>60</v>
      </c>
      <c r="Q66" s="108"/>
      <c r="R66" s="108" t="s">
        <v>60</v>
      </c>
      <c r="S66" s="128" t="s">
        <v>60</v>
      </c>
      <c r="T66" s="103"/>
      <c r="X66" s="94" t="str">
        <f t="shared" si="1"/>
        <v>15</v>
      </c>
      <c r="Y66" s="97" t="str">
        <f t="shared" si="3"/>
        <v>Georg</v>
      </c>
    </row>
    <row r="67" spans="1:25" s="27" customFormat="1" ht="47.25" customHeight="1" x14ac:dyDescent="0.2">
      <c r="A67" s="121" t="str">
        <f t="shared" si="0"/>
        <v>SP-88E</v>
      </c>
      <c r="B67" s="110" t="s">
        <v>131</v>
      </c>
      <c r="C67" s="111" t="s">
        <v>14</v>
      </c>
      <c r="D67" s="130" t="s">
        <v>135</v>
      </c>
      <c r="E67" s="113">
        <f ca="1">COUNTIF(INDIRECT("D"&amp;$A$4):D2200,INDIRECT("D"&amp;ROW()))</f>
        <v>0</v>
      </c>
      <c r="F67" s="123" t="s">
        <v>339</v>
      </c>
      <c r="G67" s="124" t="s">
        <v>39</v>
      </c>
      <c r="H67" s="125" t="s">
        <v>993</v>
      </c>
      <c r="I67" s="195"/>
      <c r="J67" s="116" t="s">
        <v>60</v>
      </c>
      <c r="K67" s="117" t="s">
        <v>60</v>
      </c>
      <c r="L67" s="117" t="s">
        <v>60</v>
      </c>
      <c r="M67" s="117" t="s">
        <v>60</v>
      </c>
      <c r="N67" s="117" t="s">
        <v>60</v>
      </c>
      <c r="O67" s="188" t="s">
        <v>60</v>
      </c>
      <c r="P67" s="127" t="s">
        <v>60</v>
      </c>
      <c r="Q67" s="108"/>
      <c r="R67" s="108" t="s">
        <v>60</v>
      </c>
      <c r="S67" s="128" t="s">
        <v>60</v>
      </c>
      <c r="T67" s="103"/>
      <c r="X67" s="94" t="str">
        <f t="shared" si="1"/>
        <v>16</v>
      </c>
      <c r="Y67" s="97" t="str">
        <f t="shared" si="3"/>
        <v>Georg</v>
      </c>
    </row>
    <row r="68" spans="1:25" s="27" customFormat="1" ht="15.75" x14ac:dyDescent="0.2">
      <c r="A68" s="121" t="str">
        <f t="shared" si="0"/>
        <v>SP-88E</v>
      </c>
      <c r="B68" s="110" t="s">
        <v>131</v>
      </c>
      <c r="C68" s="111" t="s">
        <v>14</v>
      </c>
      <c r="D68" s="130" t="s">
        <v>372</v>
      </c>
      <c r="E68" s="113">
        <f ca="1">COUNTIF(INDIRECT("D"&amp;$A$4):D2200,INDIRECT("D"&amp;ROW()))</f>
        <v>4</v>
      </c>
      <c r="F68" s="123" t="s">
        <v>339</v>
      </c>
      <c r="G68" s="124" t="s">
        <v>39</v>
      </c>
      <c r="H68" s="125" t="s">
        <v>1000</v>
      </c>
      <c r="I68" s="195"/>
      <c r="J68" s="116" t="s">
        <v>60</v>
      </c>
      <c r="K68" s="117" t="s">
        <v>60</v>
      </c>
      <c r="L68" s="117" t="s">
        <v>60</v>
      </c>
      <c r="M68" s="117" t="s">
        <v>60</v>
      </c>
      <c r="N68" s="117" t="s">
        <v>60</v>
      </c>
      <c r="O68" s="188" t="s">
        <v>60</v>
      </c>
      <c r="P68" s="127" t="s">
        <v>60</v>
      </c>
      <c r="Q68" s="108"/>
      <c r="R68" s="108" t="s">
        <v>60</v>
      </c>
      <c r="S68" s="128" t="s">
        <v>60</v>
      </c>
      <c r="T68" s="103"/>
      <c r="X68" s="94" t="str">
        <f t="shared" si="1"/>
        <v>16.1</v>
      </c>
      <c r="Y68" s="97" t="str">
        <f t="shared" si="3"/>
        <v>Georg</v>
      </c>
    </row>
    <row r="69" spans="1:25" s="27" customFormat="1" ht="15.75" x14ac:dyDescent="0.2">
      <c r="A69" s="121" t="str">
        <f t="shared" si="0"/>
        <v>SP-88E</v>
      </c>
      <c r="B69" s="110" t="s">
        <v>131</v>
      </c>
      <c r="C69" s="111" t="s">
        <v>14</v>
      </c>
      <c r="D69" s="130" t="s">
        <v>373</v>
      </c>
      <c r="E69" s="113">
        <f ca="1">COUNTIF(INDIRECT("D"&amp;$A$4):D2200,INDIRECT("D"&amp;ROW()))</f>
        <v>37</v>
      </c>
      <c r="F69" s="123" t="s">
        <v>339</v>
      </c>
      <c r="G69" s="124" t="s">
        <v>39</v>
      </c>
      <c r="H69" s="125" t="s">
        <v>1001</v>
      </c>
      <c r="I69" s="195"/>
      <c r="J69" s="116" t="s">
        <v>60</v>
      </c>
      <c r="K69" s="117" t="s">
        <v>60</v>
      </c>
      <c r="L69" s="117" t="s">
        <v>60</v>
      </c>
      <c r="M69" s="117" t="s">
        <v>60</v>
      </c>
      <c r="N69" s="117" t="s">
        <v>60</v>
      </c>
      <c r="O69" s="188" t="s">
        <v>60</v>
      </c>
      <c r="P69" s="127" t="s">
        <v>60</v>
      </c>
      <c r="Q69" s="108"/>
      <c r="R69" s="108" t="s">
        <v>60</v>
      </c>
      <c r="S69" s="128" t="s">
        <v>60</v>
      </c>
      <c r="T69" s="103"/>
      <c r="X69" s="94" t="str">
        <f t="shared" si="1"/>
        <v>16.2</v>
      </c>
      <c r="Y69" s="97" t="str">
        <f t="shared" si="3"/>
        <v>Georg</v>
      </c>
    </row>
    <row r="70" spans="1:25" s="27" customFormat="1" ht="31.5" x14ac:dyDescent="0.2">
      <c r="A70" s="121" t="str">
        <f t="shared" si="0"/>
        <v>SP-88E</v>
      </c>
      <c r="B70" s="110" t="s">
        <v>131</v>
      </c>
      <c r="C70" s="111" t="s">
        <v>14</v>
      </c>
      <c r="D70" s="130" t="s">
        <v>374</v>
      </c>
      <c r="E70" s="113">
        <f ca="1">COUNTIF(INDIRECT("D"&amp;$A$4):D2200,INDIRECT("D"&amp;ROW()))</f>
        <v>16</v>
      </c>
      <c r="F70" s="123" t="s">
        <v>339</v>
      </c>
      <c r="G70" s="124" t="s">
        <v>39</v>
      </c>
      <c r="H70" s="125" t="s">
        <v>1002</v>
      </c>
      <c r="I70" s="195"/>
      <c r="J70" s="116" t="s">
        <v>60</v>
      </c>
      <c r="K70" s="117" t="s">
        <v>60</v>
      </c>
      <c r="L70" s="117" t="s">
        <v>60</v>
      </c>
      <c r="M70" s="117" t="s">
        <v>60</v>
      </c>
      <c r="N70" s="117" t="s">
        <v>60</v>
      </c>
      <c r="O70" s="188" t="s">
        <v>60</v>
      </c>
      <c r="P70" s="127" t="s">
        <v>60</v>
      </c>
      <c r="Q70" s="108"/>
      <c r="R70" s="108" t="s">
        <v>60</v>
      </c>
      <c r="S70" s="128" t="s">
        <v>60</v>
      </c>
      <c r="T70" s="103"/>
      <c r="X70" s="94" t="str">
        <f t="shared" si="1"/>
        <v>16.3</v>
      </c>
      <c r="Y70" s="97" t="str">
        <f t="shared" si="3"/>
        <v>Georg</v>
      </c>
    </row>
    <row r="71" spans="1:25" s="27" customFormat="1" ht="15.75" x14ac:dyDescent="0.2">
      <c r="A71" s="121" t="str">
        <f t="shared" si="0"/>
        <v>SP-88E</v>
      </c>
      <c r="B71" s="110" t="s">
        <v>131</v>
      </c>
      <c r="C71" s="111" t="s">
        <v>14</v>
      </c>
      <c r="D71" s="130" t="s">
        <v>375</v>
      </c>
      <c r="E71" s="113">
        <f ca="1">COUNTIF(INDIRECT("D"&amp;$A$4):D2200,INDIRECT("D"&amp;ROW()))</f>
        <v>12</v>
      </c>
      <c r="F71" s="123" t="s">
        <v>339</v>
      </c>
      <c r="G71" s="124" t="s">
        <v>39</v>
      </c>
      <c r="H71" s="125" t="s">
        <v>1003</v>
      </c>
      <c r="I71" s="195"/>
      <c r="J71" s="116" t="s">
        <v>60</v>
      </c>
      <c r="K71" s="117" t="s">
        <v>60</v>
      </c>
      <c r="L71" s="117" t="s">
        <v>60</v>
      </c>
      <c r="M71" s="117" t="s">
        <v>60</v>
      </c>
      <c r="N71" s="117" t="s">
        <v>60</v>
      </c>
      <c r="O71" s="188" t="s">
        <v>60</v>
      </c>
      <c r="P71" s="127" t="s">
        <v>60</v>
      </c>
      <c r="Q71" s="108"/>
      <c r="R71" s="108" t="s">
        <v>60</v>
      </c>
      <c r="S71" s="128" t="s">
        <v>60</v>
      </c>
      <c r="T71" s="103"/>
      <c r="X71" s="94" t="str">
        <f t="shared" si="1"/>
        <v>16.4</v>
      </c>
      <c r="Y71" s="97" t="str">
        <f t="shared" si="3"/>
        <v>Georg</v>
      </c>
    </row>
    <row r="72" spans="1:25" s="27" customFormat="1" ht="15.75" x14ac:dyDescent="0.2">
      <c r="A72" s="121" t="str">
        <f t="shared" si="0"/>
        <v>SP-88E</v>
      </c>
      <c r="B72" s="110" t="s">
        <v>131</v>
      </c>
      <c r="C72" s="111" t="s">
        <v>14</v>
      </c>
      <c r="D72" s="130" t="s">
        <v>376</v>
      </c>
      <c r="E72" s="113">
        <f ca="1">COUNTIF(INDIRECT("D"&amp;$A$4):D2200,INDIRECT("D"&amp;ROW()))</f>
        <v>30</v>
      </c>
      <c r="F72" s="123" t="s">
        <v>339</v>
      </c>
      <c r="G72" s="124" t="s">
        <v>39</v>
      </c>
      <c r="H72" s="125" t="s">
        <v>1004</v>
      </c>
      <c r="I72" s="195"/>
      <c r="J72" s="116" t="s">
        <v>60</v>
      </c>
      <c r="K72" s="117" t="s">
        <v>60</v>
      </c>
      <c r="L72" s="117" t="s">
        <v>60</v>
      </c>
      <c r="M72" s="117" t="s">
        <v>60</v>
      </c>
      <c r="N72" s="117" t="s">
        <v>60</v>
      </c>
      <c r="O72" s="188" t="s">
        <v>60</v>
      </c>
      <c r="P72" s="127" t="s">
        <v>60</v>
      </c>
      <c r="Q72" s="108"/>
      <c r="R72" s="108" t="s">
        <v>60</v>
      </c>
      <c r="S72" s="128" t="s">
        <v>60</v>
      </c>
      <c r="T72" s="103"/>
      <c r="X72" s="94" t="str">
        <f t="shared" si="1"/>
        <v>16.5</v>
      </c>
      <c r="Y72" s="97" t="str">
        <f t="shared" si="3"/>
        <v>Georg</v>
      </c>
    </row>
    <row r="73" spans="1:25" s="27" customFormat="1" ht="15.75" x14ac:dyDescent="0.2">
      <c r="A73" s="121" t="str">
        <f t="shared" si="0"/>
        <v>SP-88E</v>
      </c>
      <c r="B73" s="110" t="s">
        <v>131</v>
      </c>
      <c r="C73" s="111" t="s">
        <v>14</v>
      </c>
      <c r="D73" s="130" t="s">
        <v>377</v>
      </c>
      <c r="E73" s="113">
        <f ca="1">COUNTIF(INDIRECT("D"&amp;$A$4):D2200,INDIRECT("D"&amp;ROW()))</f>
        <v>3</v>
      </c>
      <c r="F73" s="123" t="s">
        <v>339</v>
      </c>
      <c r="G73" s="124" t="s">
        <v>39</v>
      </c>
      <c r="H73" s="125" t="s">
        <v>1005</v>
      </c>
      <c r="I73" s="195"/>
      <c r="J73" s="116" t="s">
        <v>60</v>
      </c>
      <c r="K73" s="117" t="s">
        <v>60</v>
      </c>
      <c r="L73" s="117" t="s">
        <v>60</v>
      </c>
      <c r="M73" s="117" t="s">
        <v>60</v>
      </c>
      <c r="N73" s="117" t="s">
        <v>60</v>
      </c>
      <c r="O73" s="188" t="s">
        <v>60</v>
      </c>
      <c r="P73" s="127" t="s">
        <v>60</v>
      </c>
      <c r="Q73" s="108"/>
      <c r="R73" s="108" t="s">
        <v>60</v>
      </c>
      <c r="S73" s="128" t="s">
        <v>60</v>
      </c>
      <c r="T73" s="103"/>
      <c r="X73" s="94" t="str">
        <f t="shared" si="1"/>
        <v>16.6</v>
      </c>
      <c r="Y73" s="97" t="str">
        <f t="shared" si="3"/>
        <v>Georg</v>
      </c>
    </row>
    <row r="74" spans="1:25" s="27" customFormat="1" ht="47.25" customHeight="1" x14ac:dyDescent="0.2">
      <c r="A74" s="121" t="str">
        <f t="shared" si="0"/>
        <v>SP-88E</v>
      </c>
      <c r="B74" s="110" t="s">
        <v>131</v>
      </c>
      <c r="C74" s="111" t="s">
        <v>14</v>
      </c>
      <c r="D74" s="130" t="s">
        <v>159</v>
      </c>
      <c r="E74" s="113">
        <f ca="1">COUNTIF(INDIRECT("D"&amp;$A$4):D2200,INDIRECT("D"&amp;ROW()))</f>
        <v>0</v>
      </c>
      <c r="F74" s="123" t="s">
        <v>339</v>
      </c>
      <c r="G74" s="124" t="s">
        <v>39</v>
      </c>
      <c r="H74" s="125" t="s">
        <v>3019</v>
      </c>
      <c r="I74" s="195"/>
      <c r="J74" s="116" t="s">
        <v>60</v>
      </c>
      <c r="K74" s="117" t="s">
        <v>60</v>
      </c>
      <c r="L74" s="117" t="s">
        <v>60</v>
      </c>
      <c r="M74" s="117" t="s">
        <v>60</v>
      </c>
      <c r="N74" s="117" t="s">
        <v>60</v>
      </c>
      <c r="O74" s="188" t="s">
        <v>60</v>
      </c>
      <c r="P74" s="127" t="s">
        <v>60</v>
      </c>
      <c r="Q74" s="108"/>
      <c r="R74" s="108" t="s">
        <v>60</v>
      </c>
      <c r="S74" s="128" t="s">
        <v>60</v>
      </c>
      <c r="T74" s="103"/>
      <c r="X74" s="94" t="str">
        <f t="shared" si="1"/>
        <v>17</v>
      </c>
      <c r="Y74" s="97" t="str">
        <f t="shared" si="3"/>
        <v>Georg</v>
      </c>
    </row>
    <row r="75" spans="1:25" s="27" customFormat="1" ht="15.75" x14ac:dyDescent="0.2">
      <c r="A75" s="121" t="str">
        <f t="shared" ref="A75:A100" si="4">A74</f>
        <v>SP-88E</v>
      </c>
      <c r="B75" s="110" t="s">
        <v>131</v>
      </c>
      <c r="C75" s="111" t="s">
        <v>14</v>
      </c>
      <c r="D75" s="130" t="s">
        <v>378</v>
      </c>
      <c r="E75" s="113">
        <f ca="1">COUNTIF(INDIRECT("D"&amp;$A$4):D2200,INDIRECT("D"&amp;ROW()))</f>
        <v>8</v>
      </c>
      <c r="F75" s="123" t="s">
        <v>339</v>
      </c>
      <c r="G75" s="124" t="s">
        <v>39</v>
      </c>
      <c r="H75" s="125" t="s">
        <v>1006</v>
      </c>
      <c r="I75" s="195"/>
      <c r="J75" s="116" t="s">
        <v>60</v>
      </c>
      <c r="K75" s="117" t="s">
        <v>60</v>
      </c>
      <c r="L75" s="117" t="s">
        <v>60</v>
      </c>
      <c r="M75" s="117" t="s">
        <v>60</v>
      </c>
      <c r="N75" s="117" t="s">
        <v>60</v>
      </c>
      <c r="O75" s="188" t="s">
        <v>60</v>
      </c>
      <c r="P75" s="127" t="s">
        <v>60</v>
      </c>
      <c r="Q75" s="108"/>
      <c r="R75" s="108" t="s">
        <v>60</v>
      </c>
      <c r="S75" s="128" t="s">
        <v>60</v>
      </c>
      <c r="T75" s="103"/>
      <c r="X75" s="94" t="str">
        <f t="shared" ref="X75:X138" si="5">IF(ISNONTEXT(D75),"" &amp; D75 &amp;"",T(D75))</f>
        <v>17.1</v>
      </c>
      <c r="Y75" s="97" t="str">
        <f t="shared" ref="Y75:Y101" si="6">F75</f>
        <v>Georg</v>
      </c>
    </row>
    <row r="76" spans="1:25" s="27" customFormat="1" ht="15.75" x14ac:dyDescent="0.2">
      <c r="A76" s="121" t="str">
        <f t="shared" si="4"/>
        <v>SP-88E</v>
      </c>
      <c r="B76" s="110" t="s">
        <v>131</v>
      </c>
      <c r="C76" s="111" t="s">
        <v>14</v>
      </c>
      <c r="D76" s="130" t="s">
        <v>379</v>
      </c>
      <c r="E76" s="113">
        <f ca="1">COUNTIF(INDIRECT("D"&amp;$A$4):D2200,INDIRECT("D"&amp;ROW()))</f>
        <v>1</v>
      </c>
      <c r="F76" s="123" t="s">
        <v>339</v>
      </c>
      <c r="G76" s="124" t="s">
        <v>39</v>
      </c>
      <c r="H76" s="125" t="s">
        <v>1007</v>
      </c>
      <c r="I76" s="195"/>
      <c r="J76" s="116" t="s">
        <v>60</v>
      </c>
      <c r="K76" s="117" t="s">
        <v>60</v>
      </c>
      <c r="L76" s="117" t="s">
        <v>60</v>
      </c>
      <c r="M76" s="117" t="s">
        <v>60</v>
      </c>
      <c r="N76" s="117" t="s">
        <v>60</v>
      </c>
      <c r="O76" s="188" t="s">
        <v>60</v>
      </c>
      <c r="P76" s="127" t="s">
        <v>60</v>
      </c>
      <c r="Q76" s="108"/>
      <c r="R76" s="108" t="s">
        <v>60</v>
      </c>
      <c r="S76" s="128" t="s">
        <v>60</v>
      </c>
      <c r="T76" s="103"/>
      <c r="X76" s="94" t="str">
        <f t="shared" si="5"/>
        <v>17.2</v>
      </c>
      <c r="Y76" s="97" t="str">
        <f t="shared" si="6"/>
        <v>Georg</v>
      </c>
    </row>
    <row r="77" spans="1:25" s="27" customFormat="1" ht="31.5" x14ac:dyDescent="0.2">
      <c r="A77" s="121" t="str">
        <f t="shared" si="4"/>
        <v>SP-88E</v>
      </c>
      <c r="B77" s="110" t="s">
        <v>131</v>
      </c>
      <c r="C77" s="111" t="s">
        <v>14</v>
      </c>
      <c r="D77" s="130" t="s">
        <v>380</v>
      </c>
      <c r="E77" s="113">
        <f ca="1">COUNTIF(INDIRECT("D"&amp;$A$4):D2200,INDIRECT("D"&amp;ROW()))</f>
        <v>0</v>
      </c>
      <c r="F77" s="123" t="s">
        <v>339</v>
      </c>
      <c r="G77" s="124" t="s">
        <v>39</v>
      </c>
      <c r="H77" s="125" t="s">
        <v>1008</v>
      </c>
      <c r="I77" s="195"/>
      <c r="J77" s="116" t="s">
        <v>60</v>
      </c>
      <c r="K77" s="117" t="s">
        <v>60</v>
      </c>
      <c r="L77" s="117" t="s">
        <v>60</v>
      </c>
      <c r="M77" s="117" t="s">
        <v>60</v>
      </c>
      <c r="N77" s="117" t="s">
        <v>60</v>
      </c>
      <c r="O77" s="188" t="s">
        <v>60</v>
      </c>
      <c r="P77" s="127" t="s">
        <v>60</v>
      </c>
      <c r="Q77" s="108"/>
      <c r="R77" s="108" t="s">
        <v>60</v>
      </c>
      <c r="S77" s="128" t="s">
        <v>60</v>
      </c>
      <c r="T77" s="103"/>
      <c r="X77" s="94" t="str">
        <f t="shared" si="5"/>
        <v>17.3</v>
      </c>
      <c r="Y77" s="97" t="str">
        <f t="shared" si="6"/>
        <v>Georg</v>
      </c>
    </row>
    <row r="78" spans="1:25" s="27" customFormat="1" ht="15.75" x14ac:dyDescent="0.2">
      <c r="A78" s="121" t="str">
        <f t="shared" si="4"/>
        <v>SP-88E</v>
      </c>
      <c r="B78" s="110" t="s">
        <v>131</v>
      </c>
      <c r="C78" s="111" t="s">
        <v>14</v>
      </c>
      <c r="D78" s="130" t="s">
        <v>381</v>
      </c>
      <c r="E78" s="113">
        <f ca="1">COUNTIF(INDIRECT("D"&amp;$A$4):D2200,INDIRECT("D"&amp;ROW()))</f>
        <v>0</v>
      </c>
      <c r="F78" s="123" t="s">
        <v>339</v>
      </c>
      <c r="G78" s="124" t="s">
        <v>39</v>
      </c>
      <c r="H78" s="125" t="s">
        <v>1009</v>
      </c>
      <c r="I78" s="195"/>
      <c r="J78" s="116" t="s">
        <v>60</v>
      </c>
      <c r="K78" s="117" t="s">
        <v>60</v>
      </c>
      <c r="L78" s="117" t="s">
        <v>60</v>
      </c>
      <c r="M78" s="117" t="s">
        <v>60</v>
      </c>
      <c r="N78" s="117" t="s">
        <v>60</v>
      </c>
      <c r="O78" s="188" t="s">
        <v>60</v>
      </c>
      <c r="P78" s="127" t="s">
        <v>60</v>
      </c>
      <c r="Q78" s="108"/>
      <c r="R78" s="108" t="s">
        <v>60</v>
      </c>
      <c r="S78" s="128" t="s">
        <v>60</v>
      </c>
      <c r="T78" s="103"/>
      <c r="X78" s="94" t="str">
        <f t="shared" si="5"/>
        <v>17.4</v>
      </c>
      <c r="Y78" s="97" t="str">
        <f t="shared" si="6"/>
        <v>Georg</v>
      </c>
    </row>
    <row r="79" spans="1:25" s="27" customFormat="1" ht="15.75" x14ac:dyDescent="0.2">
      <c r="A79" s="121" t="str">
        <f t="shared" si="4"/>
        <v>SP-88E</v>
      </c>
      <c r="B79" s="110" t="s">
        <v>131</v>
      </c>
      <c r="C79" s="111" t="s">
        <v>14</v>
      </c>
      <c r="D79" s="130" t="s">
        <v>382</v>
      </c>
      <c r="E79" s="113">
        <f ca="1">COUNTIF(INDIRECT("D"&amp;$A$4):D2200,INDIRECT("D"&amp;ROW()))</f>
        <v>0</v>
      </c>
      <c r="F79" s="123" t="s">
        <v>339</v>
      </c>
      <c r="G79" s="124" t="s">
        <v>39</v>
      </c>
      <c r="H79" s="125" t="s">
        <v>1010</v>
      </c>
      <c r="I79" s="195"/>
      <c r="J79" s="116" t="s">
        <v>60</v>
      </c>
      <c r="K79" s="117" t="s">
        <v>60</v>
      </c>
      <c r="L79" s="117" t="s">
        <v>60</v>
      </c>
      <c r="M79" s="117" t="s">
        <v>60</v>
      </c>
      <c r="N79" s="117" t="s">
        <v>60</v>
      </c>
      <c r="O79" s="188" t="s">
        <v>60</v>
      </c>
      <c r="P79" s="127" t="s">
        <v>60</v>
      </c>
      <c r="Q79" s="108"/>
      <c r="R79" s="108" t="s">
        <v>60</v>
      </c>
      <c r="S79" s="128" t="s">
        <v>60</v>
      </c>
      <c r="T79" s="103"/>
      <c r="X79" s="94" t="str">
        <f t="shared" si="5"/>
        <v>17.5</v>
      </c>
      <c r="Y79" s="97" t="str">
        <f t="shared" si="6"/>
        <v>Georg</v>
      </c>
    </row>
    <row r="80" spans="1:25" s="27" customFormat="1" ht="15.75" x14ac:dyDescent="0.2">
      <c r="A80" s="121" t="str">
        <f t="shared" si="4"/>
        <v>SP-88E</v>
      </c>
      <c r="B80" s="110" t="s">
        <v>131</v>
      </c>
      <c r="C80" s="111" t="s">
        <v>14</v>
      </c>
      <c r="D80" s="130" t="s">
        <v>383</v>
      </c>
      <c r="E80" s="113">
        <f ca="1">COUNTIF(INDIRECT("D"&amp;$A$4):D2200,INDIRECT("D"&amp;ROW()))</f>
        <v>3</v>
      </c>
      <c r="F80" s="123" t="s">
        <v>339</v>
      </c>
      <c r="G80" s="124" t="s">
        <v>39</v>
      </c>
      <c r="H80" s="125" t="s">
        <v>1011</v>
      </c>
      <c r="I80" s="195"/>
      <c r="J80" s="116" t="s">
        <v>60</v>
      </c>
      <c r="K80" s="117" t="s">
        <v>60</v>
      </c>
      <c r="L80" s="117" t="s">
        <v>60</v>
      </c>
      <c r="M80" s="117" t="s">
        <v>60</v>
      </c>
      <c r="N80" s="117" t="s">
        <v>60</v>
      </c>
      <c r="O80" s="188" t="s">
        <v>60</v>
      </c>
      <c r="P80" s="127" t="s">
        <v>60</v>
      </c>
      <c r="Q80" s="108"/>
      <c r="R80" s="108" t="s">
        <v>60</v>
      </c>
      <c r="S80" s="128" t="s">
        <v>60</v>
      </c>
      <c r="T80" s="103"/>
      <c r="X80" s="94" t="str">
        <f t="shared" si="5"/>
        <v>17.6</v>
      </c>
      <c r="Y80" s="97" t="str">
        <f t="shared" si="6"/>
        <v>Georg</v>
      </c>
    </row>
    <row r="81" spans="1:25" ht="47.25" x14ac:dyDescent="0.2">
      <c r="A81" s="121" t="str">
        <f t="shared" si="4"/>
        <v>SP-88E</v>
      </c>
      <c r="B81" s="110" t="s">
        <v>131</v>
      </c>
      <c r="C81" s="111" t="s">
        <v>14</v>
      </c>
      <c r="D81" s="130" t="s">
        <v>160</v>
      </c>
      <c r="E81" s="113">
        <f ca="1">COUNTIF(INDIRECT("D"&amp;$A$4):D2200,INDIRECT("D"&amp;ROW()))</f>
        <v>3</v>
      </c>
      <c r="F81" s="123" t="s">
        <v>339</v>
      </c>
      <c r="G81" s="124" t="s">
        <v>39</v>
      </c>
      <c r="H81" s="125" t="s">
        <v>3825</v>
      </c>
      <c r="I81" s="195"/>
      <c r="J81" s="116" t="s">
        <v>60</v>
      </c>
      <c r="K81" s="117" t="s">
        <v>60</v>
      </c>
      <c r="L81" s="117" t="s">
        <v>60</v>
      </c>
      <c r="M81" s="117" t="s">
        <v>60</v>
      </c>
      <c r="N81" s="117" t="s">
        <v>60</v>
      </c>
      <c r="O81" s="188" t="s">
        <v>60</v>
      </c>
      <c r="P81" s="127" t="s">
        <v>60</v>
      </c>
      <c r="Q81" s="119"/>
      <c r="R81" s="108" t="s">
        <v>60</v>
      </c>
      <c r="S81" s="128" t="s">
        <v>60</v>
      </c>
      <c r="T81" s="103"/>
      <c r="U81" s="27"/>
      <c r="V81" s="27"/>
      <c r="W81" s="27"/>
      <c r="X81" s="94" t="str">
        <f t="shared" si="5"/>
        <v>18</v>
      </c>
      <c r="Y81" s="97" t="str">
        <f t="shared" si="6"/>
        <v>Georg</v>
      </c>
    </row>
    <row r="82" spans="1:25" s="27" customFormat="1" ht="31.5" x14ac:dyDescent="0.2">
      <c r="A82" s="121" t="str">
        <f t="shared" si="4"/>
        <v>SP-88E</v>
      </c>
      <c r="B82" s="110" t="s">
        <v>131</v>
      </c>
      <c r="C82" s="111" t="s">
        <v>14</v>
      </c>
      <c r="D82" s="130" t="s">
        <v>161</v>
      </c>
      <c r="E82" s="113">
        <f ca="1">COUNTIF(INDIRECT("D"&amp;$A$4):D2200,INDIRECT("D"&amp;ROW()))</f>
        <v>0</v>
      </c>
      <c r="F82" s="123" t="s">
        <v>339</v>
      </c>
      <c r="G82" s="124" t="s">
        <v>39</v>
      </c>
      <c r="H82" s="125" t="s">
        <v>3826</v>
      </c>
      <c r="I82" s="195"/>
      <c r="J82" s="116" t="s">
        <v>60</v>
      </c>
      <c r="K82" s="117" t="s">
        <v>60</v>
      </c>
      <c r="L82" s="117" t="s">
        <v>60</v>
      </c>
      <c r="M82" s="117" t="s">
        <v>60</v>
      </c>
      <c r="N82" s="117" t="s">
        <v>60</v>
      </c>
      <c r="O82" s="188" t="s">
        <v>60</v>
      </c>
      <c r="P82" s="127" t="s">
        <v>60</v>
      </c>
      <c r="Q82" s="108"/>
      <c r="R82" s="108" t="s">
        <v>60</v>
      </c>
      <c r="S82" s="128" t="s">
        <v>60</v>
      </c>
      <c r="T82" s="103"/>
      <c r="X82" s="94" t="str">
        <f t="shared" si="5"/>
        <v>19</v>
      </c>
      <c r="Y82" s="97" t="str">
        <f t="shared" si="6"/>
        <v>Georg</v>
      </c>
    </row>
    <row r="83" spans="1:25" s="27" customFormat="1" ht="15.75" x14ac:dyDescent="0.2">
      <c r="A83" s="121" t="str">
        <f t="shared" si="4"/>
        <v>SP-88E</v>
      </c>
      <c r="B83" s="110" t="s">
        <v>131</v>
      </c>
      <c r="C83" s="111" t="s">
        <v>14</v>
      </c>
      <c r="D83" s="130" t="s">
        <v>384</v>
      </c>
      <c r="E83" s="113">
        <f ca="1">COUNTIF(INDIRECT("D"&amp;$A$4):D2200,INDIRECT("D"&amp;ROW()))</f>
        <v>12</v>
      </c>
      <c r="F83" s="123" t="s">
        <v>339</v>
      </c>
      <c r="G83" s="124" t="s">
        <v>39</v>
      </c>
      <c r="H83" s="125" t="s">
        <v>149</v>
      </c>
      <c r="I83" s="195"/>
      <c r="J83" s="116" t="s">
        <v>60</v>
      </c>
      <c r="K83" s="117" t="s">
        <v>60</v>
      </c>
      <c r="L83" s="117" t="s">
        <v>60</v>
      </c>
      <c r="M83" s="117" t="s">
        <v>60</v>
      </c>
      <c r="N83" s="117" t="s">
        <v>60</v>
      </c>
      <c r="O83" s="188" t="s">
        <v>60</v>
      </c>
      <c r="P83" s="127" t="s">
        <v>60</v>
      </c>
      <c r="Q83" s="108"/>
      <c r="R83" s="108" t="s">
        <v>60</v>
      </c>
      <c r="S83" s="128" t="s">
        <v>60</v>
      </c>
      <c r="T83" s="103"/>
      <c r="X83" s="94" t="str">
        <f t="shared" si="5"/>
        <v>19.1</v>
      </c>
      <c r="Y83" s="97" t="str">
        <f t="shared" si="6"/>
        <v>Georg</v>
      </c>
    </row>
    <row r="84" spans="1:25" s="27" customFormat="1" ht="15.75" x14ac:dyDescent="0.2">
      <c r="A84" s="121" t="str">
        <f t="shared" si="4"/>
        <v>SP-88E</v>
      </c>
      <c r="B84" s="110" t="s">
        <v>131</v>
      </c>
      <c r="C84" s="111" t="s">
        <v>14</v>
      </c>
      <c r="D84" s="130" t="s">
        <v>385</v>
      </c>
      <c r="E84" s="113">
        <f ca="1">COUNTIF(INDIRECT("D"&amp;$A$4):D2200,INDIRECT("D"&amp;ROW()))</f>
        <v>0</v>
      </c>
      <c r="F84" s="123" t="s">
        <v>339</v>
      </c>
      <c r="G84" s="124" t="s">
        <v>39</v>
      </c>
      <c r="H84" s="125" t="s">
        <v>150</v>
      </c>
      <c r="I84" s="195"/>
      <c r="J84" s="116" t="s">
        <v>60</v>
      </c>
      <c r="K84" s="117" t="s">
        <v>60</v>
      </c>
      <c r="L84" s="117" t="s">
        <v>60</v>
      </c>
      <c r="M84" s="117" t="s">
        <v>60</v>
      </c>
      <c r="N84" s="117" t="s">
        <v>60</v>
      </c>
      <c r="O84" s="188" t="s">
        <v>60</v>
      </c>
      <c r="P84" s="127" t="s">
        <v>60</v>
      </c>
      <c r="Q84" s="108"/>
      <c r="R84" s="108" t="s">
        <v>60</v>
      </c>
      <c r="S84" s="128" t="s">
        <v>60</v>
      </c>
      <c r="T84" s="103"/>
      <c r="X84" s="94" t="str">
        <f t="shared" si="5"/>
        <v>19.2</v>
      </c>
      <c r="Y84" s="97" t="str">
        <f t="shared" si="6"/>
        <v>Georg</v>
      </c>
    </row>
    <row r="85" spans="1:25" s="27" customFormat="1" ht="47.25" x14ac:dyDescent="0.2">
      <c r="A85" s="121" t="str">
        <f t="shared" si="4"/>
        <v>SP-88E</v>
      </c>
      <c r="B85" s="110" t="s">
        <v>131</v>
      </c>
      <c r="C85" s="111" t="s">
        <v>14</v>
      </c>
      <c r="D85" s="130" t="s">
        <v>386</v>
      </c>
      <c r="E85" s="113">
        <f ca="1">COUNTIF(INDIRECT("D"&amp;$A$4):D2200,INDIRECT("D"&amp;ROW()))</f>
        <v>12</v>
      </c>
      <c r="F85" s="123" t="s">
        <v>339</v>
      </c>
      <c r="G85" s="124" t="s">
        <v>39</v>
      </c>
      <c r="H85" s="125" t="s">
        <v>3827</v>
      </c>
      <c r="I85" s="195"/>
      <c r="J85" s="116" t="s">
        <v>60</v>
      </c>
      <c r="K85" s="117" t="s">
        <v>60</v>
      </c>
      <c r="L85" s="117" t="s">
        <v>60</v>
      </c>
      <c r="M85" s="117" t="s">
        <v>60</v>
      </c>
      <c r="N85" s="117" t="s">
        <v>60</v>
      </c>
      <c r="O85" s="188" t="s">
        <v>60</v>
      </c>
      <c r="P85" s="127" t="s">
        <v>60</v>
      </c>
      <c r="Q85" s="108"/>
      <c r="R85" s="108" t="s">
        <v>60</v>
      </c>
      <c r="S85" s="128" t="s">
        <v>60</v>
      </c>
      <c r="T85" s="103"/>
      <c r="X85" s="94" t="str">
        <f t="shared" si="5"/>
        <v>19.3</v>
      </c>
      <c r="Y85" s="97" t="str">
        <f t="shared" si="6"/>
        <v>Georg</v>
      </c>
    </row>
    <row r="86" spans="1:25" s="27" customFormat="1" ht="63" x14ac:dyDescent="0.2">
      <c r="A86" s="121" t="str">
        <f t="shared" si="4"/>
        <v>SP-88E</v>
      </c>
      <c r="B86" s="110" t="s">
        <v>131</v>
      </c>
      <c r="C86" s="111" t="s">
        <v>14</v>
      </c>
      <c r="D86" s="130" t="s">
        <v>387</v>
      </c>
      <c r="E86" s="113">
        <f ca="1">COUNTIF(INDIRECT("D"&amp;$A$4):D2200,INDIRECT("D"&amp;ROW()))</f>
        <v>0</v>
      </c>
      <c r="F86" s="123" t="s">
        <v>339</v>
      </c>
      <c r="G86" s="124" t="s">
        <v>39</v>
      </c>
      <c r="H86" s="125" t="s">
        <v>3828</v>
      </c>
      <c r="I86" s="195"/>
      <c r="J86" s="116" t="s">
        <v>60</v>
      </c>
      <c r="K86" s="117" t="s">
        <v>60</v>
      </c>
      <c r="L86" s="117" t="s">
        <v>60</v>
      </c>
      <c r="M86" s="117" t="s">
        <v>60</v>
      </c>
      <c r="N86" s="117" t="s">
        <v>60</v>
      </c>
      <c r="O86" s="188" t="s">
        <v>60</v>
      </c>
      <c r="P86" s="127" t="s">
        <v>60</v>
      </c>
      <c r="Q86" s="108"/>
      <c r="R86" s="108" t="s">
        <v>60</v>
      </c>
      <c r="S86" s="128" t="s">
        <v>60</v>
      </c>
      <c r="T86" s="103"/>
      <c r="X86" s="94" t="str">
        <f t="shared" si="5"/>
        <v>19.4</v>
      </c>
      <c r="Y86" s="97" t="str">
        <f t="shared" si="6"/>
        <v>Georg</v>
      </c>
    </row>
    <row r="87" spans="1:25" s="27" customFormat="1" ht="15.75" x14ac:dyDescent="0.2">
      <c r="A87" s="121" t="str">
        <f t="shared" si="4"/>
        <v>SP-88E</v>
      </c>
      <c r="B87" s="110" t="s">
        <v>131</v>
      </c>
      <c r="C87" s="111" t="s">
        <v>14</v>
      </c>
      <c r="D87" s="130" t="s">
        <v>388</v>
      </c>
      <c r="E87" s="113">
        <f ca="1">COUNTIF(INDIRECT("D"&amp;$A$4):D2200,INDIRECT("D"&amp;ROW()))</f>
        <v>1</v>
      </c>
      <c r="F87" s="123" t="s">
        <v>339</v>
      </c>
      <c r="G87" s="124" t="s">
        <v>39</v>
      </c>
      <c r="H87" s="125" t="s">
        <v>151</v>
      </c>
      <c r="I87" s="195"/>
      <c r="J87" s="116" t="s">
        <v>60</v>
      </c>
      <c r="K87" s="117" t="s">
        <v>60</v>
      </c>
      <c r="L87" s="117" t="s">
        <v>60</v>
      </c>
      <c r="M87" s="117" t="s">
        <v>60</v>
      </c>
      <c r="N87" s="117" t="s">
        <v>60</v>
      </c>
      <c r="O87" s="188" t="s">
        <v>60</v>
      </c>
      <c r="P87" s="127" t="s">
        <v>60</v>
      </c>
      <c r="Q87" s="108"/>
      <c r="R87" s="108" t="s">
        <v>60</v>
      </c>
      <c r="S87" s="128" t="s">
        <v>60</v>
      </c>
      <c r="T87" s="103"/>
      <c r="X87" s="94" t="str">
        <f t="shared" si="5"/>
        <v>19.5</v>
      </c>
      <c r="Y87" s="97" t="str">
        <f t="shared" si="6"/>
        <v>Georg</v>
      </c>
    </row>
    <row r="88" spans="1:25" s="27" customFormat="1" ht="15.75" x14ac:dyDescent="0.2">
      <c r="A88" s="121" t="str">
        <f t="shared" si="4"/>
        <v>SP-88E</v>
      </c>
      <c r="B88" s="110" t="s">
        <v>131</v>
      </c>
      <c r="C88" s="111" t="s">
        <v>14</v>
      </c>
      <c r="D88" s="130" t="s">
        <v>389</v>
      </c>
      <c r="E88" s="113">
        <f ca="1">COUNTIF(INDIRECT("D"&amp;$A$4):D2200,INDIRECT("D"&amp;ROW()))</f>
        <v>0</v>
      </c>
      <c r="F88" s="123" t="s">
        <v>339</v>
      </c>
      <c r="G88" s="124" t="s">
        <v>39</v>
      </c>
      <c r="H88" s="125" t="s">
        <v>421</v>
      </c>
      <c r="I88" s="195"/>
      <c r="J88" s="116" t="s">
        <v>60</v>
      </c>
      <c r="K88" s="117" t="s">
        <v>60</v>
      </c>
      <c r="L88" s="117" t="s">
        <v>60</v>
      </c>
      <c r="M88" s="117" t="s">
        <v>60</v>
      </c>
      <c r="N88" s="117" t="s">
        <v>60</v>
      </c>
      <c r="O88" s="188" t="s">
        <v>60</v>
      </c>
      <c r="P88" s="127" t="s">
        <v>60</v>
      </c>
      <c r="Q88" s="108"/>
      <c r="R88" s="108" t="s">
        <v>60</v>
      </c>
      <c r="S88" s="128" t="s">
        <v>60</v>
      </c>
      <c r="T88" s="103"/>
      <c r="X88" s="94" t="str">
        <f t="shared" si="5"/>
        <v>19.6</v>
      </c>
      <c r="Y88" s="97" t="str">
        <f t="shared" si="6"/>
        <v>Georg</v>
      </c>
    </row>
    <row r="89" spans="1:25" s="27" customFormat="1" ht="15.75" x14ac:dyDescent="0.2">
      <c r="A89" s="121" t="str">
        <f t="shared" si="4"/>
        <v>SP-88E</v>
      </c>
      <c r="B89" s="110" t="s">
        <v>131</v>
      </c>
      <c r="C89" s="111" t="s">
        <v>14</v>
      </c>
      <c r="D89" s="130" t="s">
        <v>162</v>
      </c>
      <c r="E89" s="113">
        <f ca="1">COUNTIF(INDIRECT("D"&amp;$A$4):D2200,INDIRECT("D"&amp;ROW()))</f>
        <v>1</v>
      </c>
      <c r="F89" s="123" t="s">
        <v>339</v>
      </c>
      <c r="G89" s="124" t="s">
        <v>39</v>
      </c>
      <c r="H89" s="125" t="s">
        <v>152</v>
      </c>
      <c r="I89" s="195"/>
      <c r="J89" s="116" t="s">
        <v>60</v>
      </c>
      <c r="K89" s="117" t="s">
        <v>60</v>
      </c>
      <c r="L89" s="117" t="s">
        <v>60</v>
      </c>
      <c r="M89" s="117" t="s">
        <v>60</v>
      </c>
      <c r="N89" s="117" t="s">
        <v>60</v>
      </c>
      <c r="O89" s="188" t="s">
        <v>60</v>
      </c>
      <c r="P89" s="127" t="s">
        <v>60</v>
      </c>
      <c r="Q89" s="108"/>
      <c r="R89" s="108" t="s">
        <v>60</v>
      </c>
      <c r="S89" s="128" t="s">
        <v>60</v>
      </c>
      <c r="T89" s="103"/>
      <c r="X89" s="94" t="str">
        <f t="shared" si="5"/>
        <v>20</v>
      </c>
      <c r="Y89" s="97" t="str">
        <f t="shared" si="6"/>
        <v>Georg</v>
      </c>
    </row>
    <row r="90" spans="1:25" s="27" customFormat="1" ht="33.75" x14ac:dyDescent="0.2">
      <c r="A90" s="121" t="str">
        <f t="shared" si="4"/>
        <v>SP-88E</v>
      </c>
      <c r="B90" s="110" t="s">
        <v>131</v>
      </c>
      <c r="C90" s="111" t="s">
        <v>14</v>
      </c>
      <c r="D90" s="130" t="s">
        <v>130</v>
      </c>
      <c r="E90" s="113">
        <f ca="1">COUNTIF(INDIRECT("D"&amp;$A$4):D2200,INDIRECT("D"&amp;ROW()))</f>
        <v>0</v>
      </c>
      <c r="F90" s="123" t="s">
        <v>339</v>
      </c>
      <c r="G90" s="124" t="s">
        <v>39</v>
      </c>
      <c r="H90" s="125" t="s">
        <v>153</v>
      </c>
      <c r="I90" s="195" t="s">
        <v>3829</v>
      </c>
      <c r="J90" s="116" t="s">
        <v>60</v>
      </c>
      <c r="K90" s="117" t="s">
        <v>60</v>
      </c>
      <c r="L90" s="117" t="s">
        <v>60</v>
      </c>
      <c r="M90" s="117" t="s">
        <v>60</v>
      </c>
      <c r="N90" s="117" t="s">
        <v>60</v>
      </c>
      <c r="O90" s="188" t="s">
        <v>60</v>
      </c>
      <c r="P90" s="127" t="s">
        <v>60</v>
      </c>
      <c r="Q90" s="108"/>
      <c r="R90" s="108" t="s">
        <v>60</v>
      </c>
      <c r="S90" s="128" t="s">
        <v>60</v>
      </c>
      <c r="T90" s="103"/>
      <c r="X90" s="94" t="str">
        <f t="shared" si="5"/>
        <v>21</v>
      </c>
      <c r="Y90" s="97" t="str">
        <f t="shared" si="6"/>
        <v>Georg</v>
      </c>
    </row>
    <row r="91" spans="1:25" s="27" customFormat="1" ht="15.75" x14ac:dyDescent="0.2">
      <c r="A91" s="121" t="str">
        <f t="shared" si="4"/>
        <v>SP-88E</v>
      </c>
      <c r="B91" s="110" t="s">
        <v>131</v>
      </c>
      <c r="C91" s="111" t="s">
        <v>14</v>
      </c>
      <c r="D91" s="130" t="s">
        <v>20</v>
      </c>
      <c r="E91" s="113">
        <f ca="1">COUNTIF(INDIRECT("D"&amp;$A$4):D2200,INDIRECT("D"&amp;ROW()))</f>
        <v>0</v>
      </c>
      <c r="F91" s="123" t="s">
        <v>20</v>
      </c>
      <c r="G91" s="124" t="s">
        <v>39</v>
      </c>
      <c r="H91" s="125" t="s">
        <v>14</v>
      </c>
      <c r="I91" s="126" t="s">
        <v>39</v>
      </c>
      <c r="J91" s="116" t="s">
        <v>60</v>
      </c>
      <c r="K91" s="117" t="s">
        <v>60</v>
      </c>
      <c r="L91" s="117" t="s">
        <v>60</v>
      </c>
      <c r="M91" s="117" t="s">
        <v>60</v>
      </c>
      <c r="N91" s="117" t="s">
        <v>60</v>
      </c>
      <c r="O91" s="188" t="s">
        <v>60</v>
      </c>
      <c r="P91" s="127" t="s">
        <v>60</v>
      </c>
      <c r="Q91" s="108"/>
      <c r="R91" s="108" t="s">
        <v>60</v>
      </c>
      <c r="S91" s="128" t="s">
        <v>60</v>
      </c>
      <c r="T91" s="103"/>
      <c r="X91" s="94" t="str">
        <f t="shared" si="5"/>
        <v>--</v>
      </c>
      <c r="Y91" s="97" t="str">
        <f t="shared" si="6"/>
        <v>--</v>
      </c>
    </row>
    <row r="92" spans="1:25" s="27" customFormat="1" ht="15.75" x14ac:dyDescent="0.2">
      <c r="A92" s="121" t="str">
        <f t="shared" si="4"/>
        <v>SP-88E</v>
      </c>
      <c r="B92" s="110" t="s">
        <v>131</v>
      </c>
      <c r="C92" s="111" t="s">
        <v>14</v>
      </c>
      <c r="D92" s="130" t="s">
        <v>20</v>
      </c>
      <c r="E92" s="113">
        <f ca="1">COUNTIF(INDIRECT("D"&amp;$A$4):D2200,INDIRECT("D"&amp;ROW()))</f>
        <v>0</v>
      </c>
      <c r="F92" s="123" t="s">
        <v>20</v>
      </c>
      <c r="G92" s="124" t="s">
        <v>39</v>
      </c>
      <c r="H92" s="125" t="s">
        <v>14</v>
      </c>
      <c r="I92" s="126" t="s">
        <v>39</v>
      </c>
      <c r="J92" s="116" t="s">
        <v>60</v>
      </c>
      <c r="K92" s="117" t="s">
        <v>60</v>
      </c>
      <c r="L92" s="117" t="s">
        <v>60</v>
      </c>
      <c r="M92" s="117" t="s">
        <v>60</v>
      </c>
      <c r="N92" s="117" t="s">
        <v>60</v>
      </c>
      <c r="O92" s="188" t="s">
        <v>60</v>
      </c>
      <c r="P92" s="127" t="s">
        <v>60</v>
      </c>
      <c r="Q92" s="108"/>
      <c r="R92" s="108" t="s">
        <v>60</v>
      </c>
      <c r="S92" s="128" t="s">
        <v>60</v>
      </c>
      <c r="T92" s="103"/>
      <c r="X92" s="94" t="str">
        <f t="shared" si="5"/>
        <v>--</v>
      </c>
      <c r="Y92" s="97" t="str">
        <f t="shared" si="6"/>
        <v>--</v>
      </c>
    </row>
    <row r="93" spans="1:25" s="27" customFormat="1" ht="15.75" x14ac:dyDescent="0.2">
      <c r="A93" s="121" t="str">
        <f t="shared" si="4"/>
        <v>SP-88E</v>
      </c>
      <c r="B93" s="110" t="s">
        <v>131</v>
      </c>
      <c r="C93" s="111" t="s">
        <v>14</v>
      </c>
      <c r="D93" s="130" t="s">
        <v>20</v>
      </c>
      <c r="E93" s="113">
        <f ca="1">COUNTIF(INDIRECT("D"&amp;$A$4):D2200,INDIRECT("D"&amp;ROW()))</f>
        <v>0</v>
      </c>
      <c r="F93" s="123" t="s">
        <v>20</v>
      </c>
      <c r="G93" s="124" t="s">
        <v>39</v>
      </c>
      <c r="H93" s="125" t="s">
        <v>14</v>
      </c>
      <c r="I93" s="126" t="s">
        <v>39</v>
      </c>
      <c r="J93" s="116" t="s">
        <v>60</v>
      </c>
      <c r="K93" s="117" t="s">
        <v>60</v>
      </c>
      <c r="L93" s="117" t="s">
        <v>60</v>
      </c>
      <c r="M93" s="117" t="s">
        <v>60</v>
      </c>
      <c r="N93" s="117" t="s">
        <v>60</v>
      </c>
      <c r="O93" s="188" t="s">
        <v>60</v>
      </c>
      <c r="P93" s="127" t="s">
        <v>60</v>
      </c>
      <c r="Q93" s="108"/>
      <c r="R93" s="108" t="s">
        <v>60</v>
      </c>
      <c r="S93" s="128" t="s">
        <v>60</v>
      </c>
      <c r="T93" s="103"/>
      <c r="X93" s="94" t="str">
        <f t="shared" si="5"/>
        <v>--</v>
      </c>
      <c r="Y93" s="97" t="str">
        <f t="shared" si="6"/>
        <v>--</v>
      </c>
    </row>
    <row r="94" spans="1:25" s="27" customFormat="1" ht="15.75" x14ac:dyDescent="0.2">
      <c r="A94" s="121" t="str">
        <f t="shared" si="4"/>
        <v>SP-88E</v>
      </c>
      <c r="B94" s="110" t="s">
        <v>131</v>
      </c>
      <c r="C94" s="111" t="s">
        <v>14</v>
      </c>
      <c r="D94" s="130" t="s">
        <v>20</v>
      </c>
      <c r="E94" s="113">
        <f ca="1">COUNTIF(INDIRECT("D"&amp;$A$4):D2200,INDIRECT("D"&amp;ROW()))</f>
        <v>0</v>
      </c>
      <c r="F94" s="123" t="s">
        <v>20</v>
      </c>
      <c r="G94" s="124" t="s">
        <v>39</v>
      </c>
      <c r="H94" s="125" t="s">
        <v>14</v>
      </c>
      <c r="I94" s="126" t="s">
        <v>39</v>
      </c>
      <c r="J94" s="116" t="s">
        <v>60</v>
      </c>
      <c r="K94" s="117" t="s">
        <v>60</v>
      </c>
      <c r="L94" s="117" t="s">
        <v>60</v>
      </c>
      <c r="M94" s="117" t="s">
        <v>60</v>
      </c>
      <c r="N94" s="117" t="s">
        <v>60</v>
      </c>
      <c r="O94" s="188" t="s">
        <v>60</v>
      </c>
      <c r="P94" s="127" t="s">
        <v>60</v>
      </c>
      <c r="Q94" s="108"/>
      <c r="R94" s="108" t="s">
        <v>60</v>
      </c>
      <c r="S94" s="128" t="s">
        <v>60</v>
      </c>
      <c r="T94" s="103"/>
      <c r="X94" s="94" t="str">
        <f t="shared" si="5"/>
        <v>--</v>
      </c>
      <c r="Y94" s="97" t="str">
        <f t="shared" si="6"/>
        <v>--</v>
      </c>
    </row>
    <row r="95" spans="1:25" s="27" customFormat="1" ht="15.75" x14ac:dyDescent="0.2">
      <c r="A95" s="121" t="str">
        <f t="shared" si="4"/>
        <v>SP-88E</v>
      </c>
      <c r="B95" s="110" t="s">
        <v>131</v>
      </c>
      <c r="C95" s="111" t="s">
        <v>14</v>
      </c>
      <c r="D95" s="130" t="s">
        <v>20</v>
      </c>
      <c r="E95" s="113">
        <f ca="1">COUNTIF(INDIRECT("D"&amp;$A$4):D2200,INDIRECT("D"&amp;ROW()))</f>
        <v>0</v>
      </c>
      <c r="F95" s="123" t="s">
        <v>20</v>
      </c>
      <c r="G95" s="124" t="s">
        <v>39</v>
      </c>
      <c r="H95" s="125" t="s">
        <v>14</v>
      </c>
      <c r="I95" s="126" t="s">
        <v>39</v>
      </c>
      <c r="J95" s="116" t="s">
        <v>60</v>
      </c>
      <c r="K95" s="117" t="s">
        <v>60</v>
      </c>
      <c r="L95" s="117" t="s">
        <v>60</v>
      </c>
      <c r="M95" s="117" t="s">
        <v>60</v>
      </c>
      <c r="N95" s="117" t="s">
        <v>60</v>
      </c>
      <c r="O95" s="188" t="s">
        <v>60</v>
      </c>
      <c r="P95" s="127" t="s">
        <v>60</v>
      </c>
      <c r="Q95" s="108"/>
      <c r="R95" s="108" t="s">
        <v>60</v>
      </c>
      <c r="S95" s="128" t="s">
        <v>60</v>
      </c>
      <c r="T95" s="103"/>
      <c r="X95" s="94" t="str">
        <f t="shared" si="5"/>
        <v>--</v>
      </c>
      <c r="Y95" s="97" t="str">
        <f t="shared" si="6"/>
        <v>--</v>
      </c>
    </row>
    <row r="96" spans="1:25" s="27" customFormat="1" ht="15.75" x14ac:dyDescent="0.2">
      <c r="A96" s="121" t="str">
        <f t="shared" si="4"/>
        <v>SP-88E</v>
      </c>
      <c r="B96" s="110" t="s">
        <v>131</v>
      </c>
      <c r="C96" s="111" t="s">
        <v>14</v>
      </c>
      <c r="D96" s="130" t="s">
        <v>20</v>
      </c>
      <c r="E96" s="113">
        <f ca="1">COUNTIF(INDIRECT("D"&amp;$A$4):D2200,INDIRECT("D"&amp;ROW()))</f>
        <v>0</v>
      </c>
      <c r="F96" s="123" t="s">
        <v>20</v>
      </c>
      <c r="G96" s="124" t="s">
        <v>39</v>
      </c>
      <c r="H96" s="125" t="s">
        <v>14</v>
      </c>
      <c r="I96" s="126" t="s">
        <v>39</v>
      </c>
      <c r="J96" s="116" t="s">
        <v>60</v>
      </c>
      <c r="K96" s="117" t="s">
        <v>60</v>
      </c>
      <c r="L96" s="117" t="s">
        <v>60</v>
      </c>
      <c r="M96" s="117" t="s">
        <v>60</v>
      </c>
      <c r="N96" s="117" t="s">
        <v>60</v>
      </c>
      <c r="O96" s="188" t="s">
        <v>60</v>
      </c>
      <c r="P96" s="127" t="s">
        <v>60</v>
      </c>
      <c r="Q96" s="108"/>
      <c r="R96" s="108" t="s">
        <v>60</v>
      </c>
      <c r="S96" s="128" t="s">
        <v>60</v>
      </c>
      <c r="T96" s="103"/>
      <c r="X96" s="94" t="str">
        <f t="shared" si="5"/>
        <v>--</v>
      </c>
      <c r="Y96" s="97" t="str">
        <f t="shared" si="6"/>
        <v>--</v>
      </c>
    </row>
    <row r="97" spans="1:25" s="27" customFormat="1" ht="15.75" x14ac:dyDescent="0.2">
      <c r="A97" s="121" t="str">
        <f t="shared" si="4"/>
        <v>SP-88E</v>
      </c>
      <c r="B97" s="110" t="s">
        <v>131</v>
      </c>
      <c r="C97" s="111" t="s">
        <v>14</v>
      </c>
      <c r="D97" s="130" t="s">
        <v>20</v>
      </c>
      <c r="E97" s="113">
        <f ca="1">COUNTIF(INDIRECT("D"&amp;$A$4):D2200,INDIRECT("D"&amp;ROW()))</f>
        <v>0</v>
      </c>
      <c r="F97" s="123" t="s">
        <v>20</v>
      </c>
      <c r="G97" s="124" t="s">
        <v>39</v>
      </c>
      <c r="H97" s="125" t="s">
        <v>14</v>
      </c>
      <c r="I97" s="126" t="s">
        <v>39</v>
      </c>
      <c r="J97" s="116" t="s">
        <v>60</v>
      </c>
      <c r="K97" s="117" t="s">
        <v>60</v>
      </c>
      <c r="L97" s="117" t="s">
        <v>60</v>
      </c>
      <c r="M97" s="117" t="s">
        <v>60</v>
      </c>
      <c r="N97" s="117" t="s">
        <v>60</v>
      </c>
      <c r="O97" s="188" t="s">
        <v>60</v>
      </c>
      <c r="P97" s="127" t="s">
        <v>60</v>
      </c>
      <c r="Q97" s="108"/>
      <c r="R97" s="108" t="s">
        <v>60</v>
      </c>
      <c r="S97" s="128" t="s">
        <v>60</v>
      </c>
      <c r="T97" s="103"/>
      <c r="X97" s="94" t="str">
        <f t="shared" si="5"/>
        <v>--</v>
      </c>
      <c r="Y97" s="97" t="str">
        <f t="shared" si="6"/>
        <v>--</v>
      </c>
    </row>
    <row r="98" spans="1:25" s="27" customFormat="1" ht="15.75" x14ac:dyDescent="0.2">
      <c r="A98" s="121" t="str">
        <f t="shared" si="4"/>
        <v>SP-88E</v>
      </c>
      <c r="B98" s="110" t="s">
        <v>131</v>
      </c>
      <c r="C98" s="111" t="s">
        <v>14</v>
      </c>
      <c r="D98" s="130" t="s">
        <v>20</v>
      </c>
      <c r="E98" s="113">
        <f ca="1">COUNTIF(INDIRECT("D"&amp;$A$4):D2200,INDIRECT("D"&amp;ROW()))</f>
        <v>0</v>
      </c>
      <c r="F98" s="123" t="s">
        <v>20</v>
      </c>
      <c r="G98" s="124" t="s">
        <v>39</v>
      </c>
      <c r="H98" s="125" t="s">
        <v>14</v>
      </c>
      <c r="I98" s="126" t="s">
        <v>39</v>
      </c>
      <c r="J98" s="116" t="s">
        <v>60</v>
      </c>
      <c r="K98" s="117" t="s">
        <v>60</v>
      </c>
      <c r="L98" s="117" t="s">
        <v>60</v>
      </c>
      <c r="M98" s="117" t="s">
        <v>60</v>
      </c>
      <c r="N98" s="117" t="s">
        <v>60</v>
      </c>
      <c r="O98" s="188" t="s">
        <v>60</v>
      </c>
      <c r="P98" s="127" t="s">
        <v>60</v>
      </c>
      <c r="Q98" s="108"/>
      <c r="R98" s="108" t="s">
        <v>60</v>
      </c>
      <c r="S98" s="128" t="s">
        <v>60</v>
      </c>
      <c r="T98" s="103"/>
      <c r="X98" s="94" t="str">
        <f t="shared" si="5"/>
        <v>--</v>
      </c>
      <c r="Y98" s="97" t="str">
        <f t="shared" si="6"/>
        <v>--</v>
      </c>
    </row>
    <row r="99" spans="1:25" s="27" customFormat="1" ht="15.75" x14ac:dyDescent="0.2">
      <c r="A99" s="121" t="str">
        <f t="shared" si="4"/>
        <v>SP-88E</v>
      </c>
      <c r="B99" s="110" t="s">
        <v>131</v>
      </c>
      <c r="C99" s="111" t="s">
        <v>14</v>
      </c>
      <c r="D99" s="130" t="s">
        <v>20</v>
      </c>
      <c r="E99" s="113">
        <f ca="1">COUNTIF(INDIRECT("D"&amp;$A$4):D2200,INDIRECT("D"&amp;ROW()))</f>
        <v>0</v>
      </c>
      <c r="F99" s="123" t="s">
        <v>20</v>
      </c>
      <c r="G99" s="124" t="s">
        <v>39</v>
      </c>
      <c r="H99" s="125" t="s">
        <v>14</v>
      </c>
      <c r="I99" s="126" t="s">
        <v>39</v>
      </c>
      <c r="J99" s="116" t="s">
        <v>60</v>
      </c>
      <c r="K99" s="117" t="s">
        <v>60</v>
      </c>
      <c r="L99" s="117" t="s">
        <v>60</v>
      </c>
      <c r="M99" s="117" t="s">
        <v>60</v>
      </c>
      <c r="N99" s="117" t="s">
        <v>60</v>
      </c>
      <c r="O99" s="188" t="s">
        <v>60</v>
      </c>
      <c r="P99" s="127" t="s">
        <v>60</v>
      </c>
      <c r="Q99" s="108"/>
      <c r="R99" s="108" t="s">
        <v>60</v>
      </c>
      <c r="S99" s="128" t="s">
        <v>60</v>
      </c>
      <c r="T99" s="103"/>
      <c r="X99" s="94" t="str">
        <f t="shared" si="5"/>
        <v>--</v>
      </c>
      <c r="Y99" s="97" t="str">
        <f t="shared" si="6"/>
        <v>--</v>
      </c>
    </row>
    <row r="100" spans="1:25" s="27" customFormat="1" ht="16.5" thickBot="1" x14ac:dyDescent="0.25">
      <c r="A100" s="121" t="str">
        <f t="shared" si="4"/>
        <v>SP-88E</v>
      </c>
      <c r="B100" s="110" t="s">
        <v>131</v>
      </c>
      <c r="C100" s="111" t="s">
        <v>14</v>
      </c>
      <c r="D100" s="122" t="s">
        <v>64</v>
      </c>
      <c r="E100" s="113">
        <f ca="1">COUNTIF(INDIRECT("D"&amp;$A$4):D2200,INDIRECT("D"&amp;ROW()))</f>
        <v>7</v>
      </c>
      <c r="F100" s="123" t="s">
        <v>61</v>
      </c>
      <c r="G100" s="124" t="s">
        <v>39</v>
      </c>
      <c r="H100" s="125" t="s">
        <v>163</v>
      </c>
      <c r="I100" s="126" t="s">
        <v>39</v>
      </c>
      <c r="J100" s="116" t="s">
        <v>60</v>
      </c>
      <c r="K100" s="117" t="s">
        <v>60</v>
      </c>
      <c r="L100" s="117" t="s">
        <v>60</v>
      </c>
      <c r="M100" s="117" t="s">
        <v>60</v>
      </c>
      <c r="N100" s="117" t="s">
        <v>60</v>
      </c>
      <c r="O100" s="188" t="s">
        <v>60</v>
      </c>
      <c r="P100" s="127" t="s">
        <v>60</v>
      </c>
      <c r="Q100" s="108"/>
      <c r="R100" s="108" t="s">
        <v>60</v>
      </c>
      <c r="S100" s="128" t="s">
        <v>60</v>
      </c>
      <c r="T100" s="103"/>
      <c r="X100" s="94" t="str">
        <f t="shared" si="5"/>
        <v>99</v>
      </c>
      <c r="Y100" s="97" t="str">
        <f t="shared" si="6"/>
        <v>Withdrawn</v>
      </c>
    </row>
    <row r="101" spans="1:25" ht="16.5" customHeight="1" thickBot="1" x14ac:dyDescent="0.25">
      <c r="A101" s="140" t="s">
        <v>123</v>
      </c>
      <c r="B101" s="141" t="s">
        <v>17</v>
      </c>
      <c r="C101" s="141" t="s">
        <v>123</v>
      </c>
      <c r="D101" s="142" t="s">
        <v>161</v>
      </c>
      <c r="E101" s="142" t="s">
        <v>164</v>
      </c>
      <c r="F101" s="142" t="s">
        <v>43</v>
      </c>
      <c r="G101" s="142" t="s">
        <v>19</v>
      </c>
      <c r="H101" s="142" t="s">
        <v>44</v>
      </c>
      <c r="I101" s="142" t="s">
        <v>45</v>
      </c>
      <c r="J101" s="142" t="s">
        <v>46</v>
      </c>
      <c r="K101" s="142" t="s">
        <v>47</v>
      </c>
      <c r="L101" s="142" t="s">
        <v>48</v>
      </c>
      <c r="M101" s="142" t="s">
        <v>49</v>
      </c>
      <c r="N101" s="142" t="s">
        <v>50</v>
      </c>
      <c r="O101" s="188" t="s">
        <v>51</v>
      </c>
      <c r="P101" s="142" t="s">
        <v>52</v>
      </c>
      <c r="Q101" s="142" t="s">
        <v>21</v>
      </c>
      <c r="R101" s="141" t="s">
        <v>38</v>
      </c>
      <c r="S101" s="141" t="s">
        <v>59</v>
      </c>
      <c r="T101" s="141" t="s">
        <v>186</v>
      </c>
      <c r="U101" s="87"/>
      <c r="V101" s="87"/>
      <c r="W101" s="27"/>
      <c r="X101" s="94" t="str">
        <f t="shared" si="5"/>
        <v>19</v>
      </c>
      <c r="Y101" s="97" t="str">
        <f t="shared" si="6"/>
        <v>Type</v>
      </c>
    </row>
    <row r="102" spans="1:25" ht="37.5" customHeight="1" x14ac:dyDescent="0.2">
      <c r="A102" s="164" t="s">
        <v>193</v>
      </c>
      <c r="B102" s="129" t="s">
        <v>60</v>
      </c>
      <c r="C102" s="41" t="s">
        <v>11</v>
      </c>
      <c r="D102" s="79" t="s">
        <v>347</v>
      </c>
      <c r="E102" s="76" t="s">
        <v>2501</v>
      </c>
      <c r="F102" s="42" t="s">
        <v>215</v>
      </c>
      <c r="G102" s="42" t="s">
        <v>56</v>
      </c>
      <c r="H102" s="42" t="s">
        <v>4811</v>
      </c>
      <c r="I102" s="43" t="s">
        <v>136</v>
      </c>
      <c r="J102" s="54"/>
      <c r="K102" s="44"/>
      <c r="L102" s="54"/>
      <c r="M102" s="44"/>
      <c r="N102" s="45"/>
      <c r="P102" s="45"/>
      <c r="Q102" s="48" t="s">
        <v>3473</v>
      </c>
      <c r="R102" s="48" t="s">
        <v>5394</v>
      </c>
      <c r="S102" s="46" t="s">
        <v>8</v>
      </c>
      <c r="T102" s="102" t="s">
        <v>169</v>
      </c>
      <c r="U102" s="178"/>
      <c r="V102" s="178"/>
      <c r="W102" s="107" t="str">
        <f>VLOOKUP(TRIM(X102),X10:Y100,2,FALSE)</f>
        <v>Georg</v>
      </c>
      <c r="X102" s="94" t="str">
        <f t="shared" si="5"/>
        <v>1.4</v>
      </c>
      <c r="Y102" s="78"/>
    </row>
    <row r="103" spans="1:25" ht="37.5" customHeight="1" x14ac:dyDescent="0.2">
      <c r="A103" s="165" t="s">
        <v>193</v>
      </c>
      <c r="B103" s="129" t="s">
        <v>60</v>
      </c>
      <c r="C103" s="41" t="s">
        <v>11</v>
      </c>
      <c r="D103" s="79" t="s">
        <v>348</v>
      </c>
      <c r="E103" s="76" t="s">
        <v>2502</v>
      </c>
      <c r="F103" s="42" t="s">
        <v>37</v>
      </c>
      <c r="G103" s="42" t="s">
        <v>56</v>
      </c>
      <c r="H103" s="42" t="s">
        <v>3474</v>
      </c>
      <c r="I103" s="177" t="s">
        <v>137</v>
      </c>
      <c r="J103" s="54"/>
      <c r="K103" s="44"/>
      <c r="L103" s="54"/>
      <c r="M103" s="44"/>
      <c r="N103" s="45"/>
      <c r="P103" s="45"/>
      <c r="Q103" s="48" t="s">
        <v>3475</v>
      </c>
      <c r="R103" s="48" t="s">
        <v>5395</v>
      </c>
      <c r="S103" s="46" t="s">
        <v>8</v>
      </c>
      <c r="T103" s="102" t="s">
        <v>120</v>
      </c>
      <c r="U103" s="178"/>
      <c r="V103" s="178"/>
      <c r="W103" s="107" t="str">
        <f>VLOOKUP(TRIM(X103),X10:Y100,2,FALSE)</f>
        <v>Georg</v>
      </c>
      <c r="X103" s="94" t="str">
        <f t="shared" si="5"/>
        <v>1.5</v>
      </c>
      <c r="Y103" s="78"/>
    </row>
    <row r="104" spans="1:25" ht="37.5" customHeight="1" x14ac:dyDescent="0.2">
      <c r="A104" s="165" t="s">
        <v>193</v>
      </c>
      <c r="B104" s="129" t="s">
        <v>60</v>
      </c>
      <c r="C104" s="41" t="s">
        <v>11</v>
      </c>
      <c r="D104" s="79" t="s">
        <v>348</v>
      </c>
      <c r="E104" s="76" t="s">
        <v>2503</v>
      </c>
      <c r="F104" s="42" t="s">
        <v>37</v>
      </c>
      <c r="G104" s="42" t="s">
        <v>56</v>
      </c>
      <c r="H104" s="42" t="s">
        <v>3774</v>
      </c>
      <c r="I104" s="177" t="s">
        <v>137</v>
      </c>
      <c r="J104" s="54"/>
      <c r="K104" s="44"/>
      <c r="L104" s="54"/>
      <c r="M104" s="44"/>
      <c r="N104" s="45"/>
      <c r="P104" s="45"/>
      <c r="Q104" s="48" t="s">
        <v>3775</v>
      </c>
      <c r="R104" s="48" t="s">
        <v>5396</v>
      </c>
      <c r="S104" s="46" t="s">
        <v>8</v>
      </c>
      <c r="T104" s="102" t="s">
        <v>120</v>
      </c>
      <c r="U104" s="178"/>
      <c r="V104" s="178"/>
      <c r="W104" s="107" t="str">
        <f>VLOOKUP(TRIM(X104),X10:Y100,2,FALSE)</f>
        <v>Georg</v>
      </c>
      <c r="X104" s="94" t="str">
        <f t="shared" si="5"/>
        <v>1.5</v>
      </c>
      <c r="Y104" s="78"/>
    </row>
    <row r="105" spans="1:25" ht="37.5" customHeight="1" x14ac:dyDescent="0.2">
      <c r="A105" s="165" t="s">
        <v>193</v>
      </c>
      <c r="B105" s="129" t="s">
        <v>4425</v>
      </c>
      <c r="C105" s="41" t="s">
        <v>11</v>
      </c>
      <c r="D105" s="79" t="s">
        <v>351</v>
      </c>
      <c r="E105" s="76" t="s">
        <v>2504</v>
      </c>
      <c r="F105" s="42" t="s">
        <v>23</v>
      </c>
      <c r="G105" s="42" t="s">
        <v>24</v>
      </c>
      <c r="H105" s="42" t="s">
        <v>2704</v>
      </c>
      <c r="I105" s="177" t="s">
        <v>2705</v>
      </c>
      <c r="J105" s="54"/>
      <c r="K105" s="44"/>
      <c r="L105" s="54"/>
      <c r="M105" s="44"/>
      <c r="N105" s="45"/>
      <c r="P105" s="45"/>
      <c r="Q105" s="48" t="s">
        <v>2691</v>
      </c>
      <c r="R105" s="48" t="s">
        <v>5546</v>
      </c>
      <c r="S105" s="46" t="s">
        <v>31</v>
      </c>
      <c r="T105" s="166" t="s">
        <v>2706</v>
      </c>
      <c r="U105" s="178"/>
      <c r="V105" s="178" t="s">
        <v>469</v>
      </c>
      <c r="W105" s="107" t="str">
        <f>VLOOKUP(TRIM(X105),X10:Y100,2,FALSE)</f>
        <v>Georg</v>
      </c>
      <c r="X105" s="94" t="str">
        <f t="shared" si="5"/>
        <v>2.2</v>
      </c>
      <c r="Y105" s="78"/>
    </row>
    <row r="106" spans="1:25" ht="37.5" customHeight="1" x14ac:dyDescent="0.2">
      <c r="A106" s="165" t="s">
        <v>193</v>
      </c>
      <c r="B106" s="129" t="s">
        <v>4426</v>
      </c>
      <c r="C106" s="41" t="s">
        <v>11</v>
      </c>
      <c r="D106" s="79" t="s">
        <v>351</v>
      </c>
      <c r="E106" s="76" t="s">
        <v>2505</v>
      </c>
      <c r="F106" s="42" t="s">
        <v>23</v>
      </c>
      <c r="G106" s="42" t="s">
        <v>24</v>
      </c>
      <c r="H106" s="42" t="s">
        <v>2707</v>
      </c>
      <c r="I106" s="177" t="s">
        <v>2708</v>
      </c>
      <c r="J106" s="54"/>
      <c r="K106" s="44"/>
      <c r="L106" s="54"/>
      <c r="M106" s="44"/>
      <c r="N106" s="45"/>
      <c r="P106" s="45"/>
      <c r="Q106" s="48" t="s">
        <v>2709</v>
      </c>
      <c r="R106" s="48" t="s">
        <v>5547</v>
      </c>
      <c r="S106" s="46" t="s">
        <v>31</v>
      </c>
      <c r="T106" s="166" t="s">
        <v>2710</v>
      </c>
      <c r="U106" s="178"/>
      <c r="V106" s="178" t="s">
        <v>469</v>
      </c>
      <c r="W106" s="107" t="str">
        <f>VLOOKUP(TRIM(X106),X10:Y100,2,FALSE)</f>
        <v>Georg</v>
      </c>
      <c r="X106" s="94" t="str">
        <f t="shared" si="5"/>
        <v>2.2</v>
      </c>
      <c r="Y106" s="78"/>
    </row>
    <row r="107" spans="1:25" ht="37.5" customHeight="1" x14ac:dyDescent="0.2">
      <c r="A107" s="165" t="s">
        <v>193</v>
      </c>
      <c r="B107" s="129" t="s">
        <v>4427</v>
      </c>
      <c r="C107" s="41" t="s">
        <v>11</v>
      </c>
      <c r="D107" s="79" t="s">
        <v>351</v>
      </c>
      <c r="E107" s="76" t="s">
        <v>2506</v>
      </c>
      <c r="F107" s="42" t="s">
        <v>23</v>
      </c>
      <c r="G107" s="42" t="s">
        <v>26</v>
      </c>
      <c r="H107" s="42" t="s">
        <v>2711</v>
      </c>
      <c r="I107" s="177" t="s">
        <v>2712</v>
      </c>
      <c r="J107" s="54"/>
      <c r="K107" s="44"/>
      <c r="L107" s="54"/>
      <c r="M107" s="44"/>
      <c r="N107" s="45"/>
      <c r="P107" s="45"/>
      <c r="Q107" s="48" t="s">
        <v>2713</v>
      </c>
      <c r="R107" s="48" t="s">
        <v>5640</v>
      </c>
      <c r="S107" s="46" t="s">
        <v>185</v>
      </c>
      <c r="T107" s="166" t="s">
        <v>2714</v>
      </c>
      <c r="U107" s="178"/>
      <c r="V107" s="178"/>
      <c r="W107" s="107" t="str">
        <f>VLOOKUP(TRIM(X107),X10:Y100,2,FALSE)</f>
        <v>Georg</v>
      </c>
      <c r="X107" s="94" t="str">
        <f t="shared" si="5"/>
        <v>2.2</v>
      </c>
      <c r="Y107" s="78"/>
    </row>
    <row r="108" spans="1:25" ht="37.5" customHeight="1" x14ac:dyDescent="0.2">
      <c r="A108" s="165" t="s">
        <v>193</v>
      </c>
      <c r="B108" s="129" t="s">
        <v>4428</v>
      </c>
      <c r="C108" s="41" t="s">
        <v>11</v>
      </c>
      <c r="D108" s="79" t="s">
        <v>351</v>
      </c>
      <c r="E108" s="76" t="s">
        <v>2507</v>
      </c>
      <c r="F108" s="42" t="s">
        <v>23</v>
      </c>
      <c r="G108" s="42" t="s">
        <v>24</v>
      </c>
      <c r="H108" s="42" t="s">
        <v>3063</v>
      </c>
      <c r="I108" s="177" t="s">
        <v>3064</v>
      </c>
      <c r="J108" s="54"/>
      <c r="K108" s="44"/>
      <c r="L108" s="54"/>
      <c r="M108" s="44"/>
      <c r="N108" s="45"/>
      <c r="P108" s="45"/>
      <c r="Q108" s="48" t="s">
        <v>3059</v>
      </c>
      <c r="R108" s="48" t="s">
        <v>5548</v>
      </c>
      <c r="S108" s="46" t="s">
        <v>31</v>
      </c>
      <c r="T108" s="166" t="s">
        <v>3065</v>
      </c>
      <c r="U108" s="178"/>
      <c r="V108" s="178" t="s">
        <v>469</v>
      </c>
      <c r="W108" s="107" t="str">
        <f>VLOOKUP(TRIM(X108),X10:Y100,2,FALSE)</f>
        <v>Georg</v>
      </c>
      <c r="X108" s="94" t="str">
        <f t="shared" si="5"/>
        <v>2.2</v>
      </c>
      <c r="Y108" s="78"/>
    </row>
    <row r="109" spans="1:25" ht="37.5" customHeight="1" x14ac:dyDescent="0.2">
      <c r="A109" s="165" t="s">
        <v>193</v>
      </c>
      <c r="B109" s="129" t="s">
        <v>4429</v>
      </c>
      <c r="C109" s="41" t="s">
        <v>11</v>
      </c>
      <c r="D109" s="79" t="s">
        <v>351</v>
      </c>
      <c r="E109" s="76" t="s">
        <v>2508</v>
      </c>
      <c r="F109" s="42" t="s">
        <v>23</v>
      </c>
      <c r="G109" s="42" t="s">
        <v>24</v>
      </c>
      <c r="H109" s="42" t="s">
        <v>3072</v>
      </c>
      <c r="I109" s="177" t="s">
        <v>3073</v>
      </c>
      <c r="J109" s="54"/>
      <c r="K109" s="44"/>
      <c r="L109" s="54"/>
      <c r="M109" s="44"/>
      <c r="N109" s="45"/>
      <c r="O109" s="188" t="s">
        <v>213</v>
      </c>
      <c r="P109" s="45" t="s">
        <v>3074</v>
      </c>
      <c r="Q109" s="48" t="s">
        <v>3061</v>
      </c>
      <c r="R109" s="48" t="s">
        <v>5549</v>
      </c>
      <c r="S109" s="46" t="s">
        <v>31</v>
      </c>
      <c r="T109" s="166" t="s">
        <v>3075</v>
      </c>
      <c r="U109" s="178"/>
      <c r="V109" s="178" t="s">
        <v>469</v>
      </c>
      <c r="W109" s="107" t="str">
        <f>VLOOKUP(TRIM(X109),X10:Y100,2,FALSE)</f>
        <v>Georg</v>
      </c>
      <c r="X109" s="94" t="str">
        <f t="shared" si="5"/>
        <v>2.2</v>
      </c>
      <c r="Y109" s="78"/>
    </row>
    <row r="110" spans="1:25" ht="37.5" customHeight="1" x14ac:dyDescent="0.2">
      <c r="A110" s="165" t="s">
        <v>193</v>
      </c>
      <c r="B110" s="129" t="s">
        <v>4430</v>
      </c>
      <c r="C110" s="41" t="s">
        <v>11</v>
      </c>
      <c r="D110" s="79" t="s">
        <v>351</v>
      </c>
      <c r="E110" s="76" t="s">
        <v>2509</v>
      </c>
      <c r="F110" s="42" t="s">
        <v>23</v>
      </c>
      <c r="G110" s="42" t="s">
        <v>24</v>
      </c>
      <c r="H110" s="42" t="s">
        <v>3086</v>
      </c>
      <c r="I110" s="177" t="s">
        <v>3085</v>
      </c>
      <c r="J110" s="54"/>
      <c r="K110" s="44"/>
      <c r="L110" s="54"/>
      <c r="M110" s="44"/>
      <c r="N110" s="45"/>
      <c r="O110" s="188" t="s">
        <v>252</v>
      </c>
      <c r="P110" s="45"/>
      <c r="Q110" s="48" t="s">
        <v>3079</v>
      </c>
      <c r="R110" s="48" t="s">
        <v>5550</v>
      </c>
      <c r="S110" s="46" t="s">
        <v>31</v>
      </c>
      <c r="T110" s="166" t="s">
        <v>477</v>
      </c>
      <c r="U110" s="178"/>
      <c r="V110" s="178" t="s">
        <v>469</v>
      </c>
      <c r="W110" s="107" t="str">
        <f>VLOOKUP(TRIM(X110),X10:Y100,2,FALSE)</f>
        <v>Georg</v>
      </c>
      <c r="X110" s="94" t="str">
        <f t="shared" si="5"/>
        <v>2.2</v>
      </c>
      <c r="Y110" s="78"/>
    </row>
    <row r="111" spans="1:25" ht="37.5" customHeight="1" x14ac:dyDescent="0.2">
      <c r="A111" s="165" t="s">
        <v>193</v>
      </c>
      <c r="B111" s="129" t="s">
        <v>4431</v>
      </c>
      <c r="C111" s="41" t="s">
        <v>11</v>
      </c>
      <c r="D111" s="79" t="s">
        <v>351</v>
      </c>
      <c r="E111" s="76" t="s">
        <v>2510</v>
      </c>
      <c r="F111" s="42" t="s">
        <v>23</v>
      </c>
      <c r="G111" s="42" t="s">
        <v>207</v>
      </c>
      <c r="H111" s="42" t="s">
        <v>3850</v>
      </c>
      <c r="I111" s="177" t="s">
        <v>3851</v>
      </c>
      <c r="J111" s="54"/>
      <c r="K111" s="44"/>
      <c r="L111" s="54"/>
      <c r="M111" s="44"/>
      <c r="N111" s="45"/>
      <c r="P111" s="45"/>
      <c r="Q111" s="48" t="s">
        <v>3852</v>
      </c>
      <c r="R111" s="48" t="s">
        <v>3934</v>
      </c>
      <c r="S111" s="83" t="s">
        <v>74</v>
      </c>
      <c r="T111" s="166" t="s">
        <v>3853</v>
      </c>
      <c r="U111" s="178"/>
      <c r="V111" s="178"/>
      <c r="W111" s="107" t="str">
        <f>VLOOKUP(TRIM(X111),X10:Y100,2,FALSE)</f>
        <v>Georg</v>
      </c>
      <c r="X111" s="94" t="str">
        <f t="shared" si="5"/>
        <v>2.2</v>
      </c>
      <c r="Y111" s="78"/>
    </row>
    <row r="112" spans="1:25" ht="37.5" customHeight="1" x14ac:dyDescent="0.2">
      <c r="A112" s="165" t="s">
        <v>193</v>
      </c>
      <c r="B112" s="129" t="s">
        <v>4432</v>
      </c>
      <c r="C112" s="41" t="s">
        <v>11</v>
      </c>
      <c r="D112" s="79" t="s">
        <v>351</v>
      </c>
      <c r="E112" s="76" t="s">
        <v>2511</v>
      </c>
      <c r="F112" s="42" t="s">
        <v>23</v>
      </c>
      <c r="G112" s="42" t="s">
        <v>24</v>
      </c>
      <c r="H112" s="42" t="s">
        <v>3854</v>
      </c>
      <c r="I112" s="177" t="s">
        <v>3855</v>
      </c>
      <c r="J112" s="54"/>
      <c r="K112" s="44"/>
      <c r="L112" s="54"/>
      <c r="M112" s="44"/>
      <c r="N112" s="45"/>
      <c r="P112" s="45"/>
      <c r="Q112" s="48" t="s">
        <v>3306</v>
      </c>
      <c r="R112" s="48" t="s">
        <v>5399</v>
      </c>
      <c r="S112" s="46" t="s">
        <v>31</v>
      </c>
      <c r="T112" s="166" t="s">
        <v>3309</v>
      </c>
      <c r="U112" s="178"/>
      <c r="V112" s="178"/>
      <c r="W112" s="107" t="str">
        <f>VLOOKUP(TRIM(X112),X10:Y100,2,FALSE)</f>
        <v>Georg</v>
      </c>
      <c r="X112" s="94" t="str">
        <f t="shared" si="5"/>
        <v>2.2</v>
      </c>
      <c r="Y112" s="78"/>
    </row>
    <row r="113" spans="1:25" ht="37.5" customHeight="1" x14ac:dyDescent="0.2">
      <c r="A113" s="165" t="s">
        <v>193</v>
      </c>
      <c r="B113" s="129" t="s">
        <v>4431</v>
      </c>
      <c r="C113" s="41" t="s">
        <v>11</v>
      </c>
      <c r="D113" s="79" t="s">
        <v>351</v>
      </c>
      <c r="E113" s="76" t="s">
        <v>2512</v>
      </c>
      <c r="F113" s="42" t="s">
        <v>23</v>
      </c>
      <c r="G113" s="42" t="s">
        <v>24</v>
      </c>
      <c r="H113" s="42" t="s">
        <v>3835</v>
      </c>
      <c r="I113" s="177" t="s">
        <v>3856</v>
      </c>
      <c r="J113" s="54"/>
      <c r="K113" s="44"/>
      <c r="L113" s="54"/>
      <c r="M113" s="44"/>
      <c r="N113" s="45"/>
      <c r="P113" s="45"/>
      <c r="Q113" s="48" t="s">
        <v>3836</v>
      </c>
      <c r="R113" s="48" t="s">
        <v>5400</v>
      </c>
      <c r="S113" s="83" t="s">
        <v>73</v>
      </c>
      <c r="T113" s="166" t="s">
        <v>293</v>
      </c>
      <c r="U113" s="178"/>
      <c r="V113" s="178"/>
      <c r="W113" s="107" t="str">
        <f>VLOOKUP(TRIM(X113),X10:Y100,2,FALSE)</f>
        <v>Georg</v>
      </c>
      <c r="X113" s="94" t="str">
        <f t="shared" si="5"/>
        <v>2.2</v>
      </c>
      <c r="Y113" s="78"/>
    </row>
    <row r="114" spans="1:25" ht="37.5" customHeight="1" x14ac:dyDescent="0.2">
      <c r="A114" s="165" t="s">
        <v>193</v>
      </c>
      <c r="B114" s="129" t="s">
        <v>4433</v>
      </c>
      <c r="C114" s="41" t="s">
        <v>11</v>
      </c>
      <c r="D114" s="79" t="s">
        <v>351</v>
      </c>
      <c r="E114" s="76" t="s">
        <v>2513</v>
      </c>
      <c r="F114" s="42" t="s">
        <v>23</v>
      </c>
      <c r="G114" s="42" t="s">
        <v>24</v>
      </c>
      <c r="H114" s="42" t="s">
        <v>3857</v>
      </c>
      <c r="I114" s="177" t="s">
        <v>3858</v>
      </c>
      <c r="J114" s="54"/>
      <c r="K114" s="44"/>
      <c r="L114" s="54"/>
      <c r="M114" s="44"/>
      <c r="N114" s="45"/>
      <c r="P114" s="45"/>
      <c r="Q114" s="48" t="s">
        <v>3859</v>
      </c>
      <c r="R114" s="48" t="s">
        <v>5545</v>
      </c>
      <c r="S114" s="46" t="s">
        <v>31</v>
      </c>
      <c r="T114" s="166" t="s">
        <v>3860</v>
      </c>
      <c r="U114" s="178"/>
      <c r="V114" s="178" t="s">
        <v>469</v>
      </c>
      <c r="W114" s="107" t="str">
        <f>VLOOKUP(TRIM(X114),X10:Y100,2,FALSE)</f>
        <v>Georg</v>
      </c>
      <c r="X114" s="94" t="str">
        <f t="shared" si="5"/>
        <v>2.2</v>
      </c>
      <c r="Y114" s="78"/>
    </row>
    <row r="115" spans="1:25" ht="37.5" customHeight="1" x14ac:dyDescent="0.2">
      <c r="A115" s="165" t="s">
        <v>193</v>
      </c>
      <c r="B115" s="129" t="s">
        <v>4434</v>
      </c>
      <c r="C115" s="41" t="s">
        <v>11</v>
      </c>
      <c r="D115" s="79" t="s">
        <v>351</v>
      </c>
      <c r="E115" s="76" t="s">
        <v>2514</v>
      </c>
      <c r="F115" s="42" t="s">
        <v>23</v>
      </c>
      <c r="G115" s="42" t="s">
        <v>24</v>
      </c>
      <c r="H115" s="42" t="s">
        <v>3861</v>
      </c>
      <c r="I115" s="177" t="s">
        <v>3862</v>
      </c>
      <c r="J115" s="54"/>
      <c r="K115" s="44"/>
      <c r="L115" s="54"/>
      <c r="M115" s="44"/>
      <c r="N115" s="45"/>
      <c r="P115" s="45" t="s">
        <v>1427</v>
      </c>
      <c r="Q115" s="48" t="s">
        <v>3837</v>
      </c>
      <c r="R115" s="48" t="s">
        <v>5398</v>
      </c>
      <c r="S115" s="46" t="s">
        <v>31</v>
      </c>
      <c r="T115" s="166" t="s">
        <v>3863</v>
      </c>
      <c r="U115" s="178"/>
      <c r="V115" s="178"/>
      <c r="W115" s="107" t="str">
        <f>VLOOKUP(TRIM(X115),X10:Y100,2,FALSE)</f>
        <v>Georg</v>
      </c>
      <c r="X115" s="94" t="str">
        <f t="shared" si="5"/>
        <v>2.2</v>
      </c>
      <c r="Y115" s="78"/>
    </row>
    <row r="116" spans="1:25" ht="37.5" customHeight="1" x14ac:dyDescent="0.2">
      <c r="A116" s="165" t="s">
        <v>193</v>
      </c>
      <c r="B116" s="129" t="s">
        <v>4435</v>
      </c>
      <c r="C116" s="41" t="s">
        <v>11</v>
      </c>
      <c r="D116" s="79" t="s">
        <v>350</v>
      </c>
      <c r="E116" s="76" t="s">
        <v>2515</v>
      </c>
      <c r="F116" s="42" t="s">
        <v>23</v>
      </c>
      <c r="G116" s="42" t="s">
        <v>26</v>
      </c>
      <c r="H116" s="42" t="s">
        <v>3864</v>
      </c>
      <c r="I116" s="177" t="s">
        <v>3865</v>
      </c>
      <c r="J116" s="54"/>
      <c r="K116" s="44"/>
      <c r="L116" s="54"/>
      <c r="M116" s="44"/>
      <c r="N116" s="45"/>
      <c r="P116" s="45"/>
      <c r="Q116" s="48" t="s">
        <v>3866</v>
      </c>
      <c r="R116" s="48" t="s">
        <v>5392</v>
      </c>
      <c r="S116" s="46" t="s">
        <v>31</v>
      </c>
      <c r="T116" s="166" t="s">
        <v>3867</v>
      </c>
      <c r="U116" s="178"/>
      <c r="V116" s="178" t="s">
        <v>469</v>
      </c>
      <c r="W116" s="107" t="str">
        <f>VLOOKUP(TRIM(X116),X10:Y100,2,FALSE)</f>
        <v>Georg</v>
      </c>
      <c r="X116" s="94" t="str">
        <f t="shared" si="5"/>
        <v>2.1</v>
      </c>
      <c r="Y116" s="78"/>
    </row>
    <row r="117" spans="1:25" ht="37.5" customHeight="1" x14ac:dyDescent="0.2">
      <c r="A117" s="165" t="s">
        <v>193</v>
      </c>
      <c r="B117" s="129" t="s">
        <v>4436</v>
      </c>
      <c r="C117" s="41" t="s">
        <v>11</v>
      </c>
      <c r="D117" s="79" t="s">
        <v>350</v>
      </c>
      <c r="E117" s="76" t="s">
        <v>2516</v>
      </c>
      <c r="F117" s="42" t="s">
        <v>23</v>
      </c>
      <c r="G117" s="42" t="s">
        <v>26</v>
      </c>
      <c r="H117" s="42" t="s">
        <v>3868</v>
      </c>
      <c r="I117" s="177" t="s">
        <v>3869</v>
      </c>
      <c r="J117" s="54"/>
      <c r="K117" s="44"/>
      <c r="L117" s="54"/>
      <c r="M117" s="44"/>
      <c r="N117" s="45"/>
      <c r="P117" s="45"/>
      <c r="Q117" s="48" t="s">
        <v>3838</v>
      </c>
      <c r="R117" s="48" t="s">
        <v>5392</v>
      </c>
      <c r="S117" s="46" t="s">
        <v>31</v>
      </c>
      <c r="T117" s="166" t="s">
        <v>3870</v>
      </c>
      <c r="U117" s="178"/>
      <c r="V117" s="178" t="s">
        <v>469</v>
      </c>
      <c r="W117" s="107" t="str">
        <f>VLOOKUP(TRIM(X117),X10:Y100,2,FALSE)</f>
        <v>Georg</v>
      </c>
      <c r="X117" s="94" t="str">
        <f t="shared" si="5"/>
        <v>2.1</v>
      </c>
      <c r="Y117" s="78"/>
    </row>
    <row r="118" spans="1:25" ht="37.5" customHeight="1" x14ac:dyDescent="0.2">
      <c r="A118" s="165" t="s">
        <v>193</v>
      </c>
      <c r="B118" s="129" t="s">
        <v>4437</v>
      </c>
      <c r="C118" s="41" t="s">
        <v>11</v>
      </c>
      <c r="D118" s="79" t="s">
        <v>350</v>
      </c>
      <c r="E118" s="76" t="s">
        <v>2517</v>
      </c>
      <c r="F118" s="42" t="s">
        <v>23</v>
      </c>
      <c r="G118" s="42" t="s">
        <v>26</v>
      </c>
      <c r="H118" s="42" t="s">
        <v>5521</v>
      </c>
      <c r="I118" s="177" t="s">
        <v>5522</v>
      </c>
      <c r="J118" s="54"/>
      <c r="K118" s="44"/>
      <c r="L118" s="54"/>
      <c r="M118" s="44"/>
      <c r="N118" s="45"/>
      <c r="P118" s="45"/>
      <c r="Q118" s="48" t="s">
        <v>3871</v>
      </c>
      <c r="R118" s="48" t="s">
        <v>5392</v>
      </c>
      <c r="S118" s="46" t="s">
        <v>31</v>
      </c>
      <c r="T118" s="166" t="s">
        <v>3872</v>
      </c>
      <c r="U118" s="178"/>
      <c r="V118" s="178" t="s">
        <v>469</v>
      </c>
      <c r="W118" s="107" t="str">
        <f>VLOOKUP(TRIM(X118),X10:Y100,2,FALSE)</f>
        <v>Georg</v>
      </c>
      <c r="X118" s="94" t="str">
        <f t="shared" si="5"/>
        <v>2.1</v>
      </c>
      <c r="Y118" s="78"/>
    </row>
    <row r="119" spans="1:25" ht="37.5" customHeight="1" x14ac:dyDescent="0.2">
      <c r="A119" s="165" t="s">
        <v>193</v>
      </c>
      <c r="B119" s="129" t="s">
        <v>4438</v>
      </c>
      <c r="C119" s="41" t="s">
        <v>11</v>
      </c>
      <c r="D119" s="79" t="s">
        <v>350</v>
      </c>
      <c r="E119" s="76" t="s">
        <v>2518</v>
      </c>
      <c r="F119" s="42" t="s">
        <v>23</v>
      </c>
      <c r="G119" s="42" t="s">
        <v>26</v>
      </c>
      <c r="H119" s="42" t="s">
        <v>3873</v>
      </c>
      <c r="I119" s="177" t="s">
        <v>3874</v>
      </c>
      <c r="J119" s="54"/>
      <c r="K119" s="44"/>
      <c r="L119" s="54"/>
      <c r="M119" s="44"/>
      <c r="N119" s="45"/>
      <c r="P119" s="45"/>
      <c r="Q119" s="48" t="s">
        <v>3839</v>
      </c>
      <c r="R119" s="48" t="s">
        <v>5392</v>
      </c>
      <c r="S119" s="46" t="s">
        <v>31</v>
      </c>
      <c r="T119" s="166" t="s">
        <v>3875</v>
      </c>
      <c r="U119" s="178"/>
      <c r="V119" s="178" t="s">
        <v>469</v>
      </c>
      <c r="W119" s="107" t="str">
        <f>VLOOKUP(TRIM(X119),X10:Y100,2,FALSE)</f>
        <v>Georg</v>
      </c>
      <c r="X119" s="94" t="str">
        <f t="shared" si="5"/>
        <v>2.1</v>
      </c>
      <c r="Y119" s="78"/>
    </row>
    <row r="120" spans="1:25" ht="37.5" customHeight="1" x14ac:dyDescent="0.2">
      <c r="A120" s="165" t="s">
        <v>193</v>
      </c>
      <c r="B120" s="129" t="s">
        <v>4439</v>
      </c>
      <c r="C120" s="41" t="s">
        <v>11</v>
      </c>
      <c r="D120" s="79" t="s">
        <v>350</v>
      </c>
      <c r="E120" s="76" t="s">
        <v>2519</v>
      </c>
      <c r="F120" s="42" t="s">
        <v>23</v>
      </c>
      <c r="G120" s="42" t="s">
        <v>26</v>
      </c>
      <c r="H120" s="42" t="s">
        <v>3876</v>
      </c>
      <c r="I120" s="177" t="s">
        <v>3877</v>
      </c>
      <c r="J120" s="54"/>
      <c r="K120" s="44"/>
      <c r="L120" s="54"/>
      <c r="M120" s="44"/>
      <c r="N120" s="45"/>
      <c r="P120" s="45"/>
      <c r="Q120" s="48" t="s">
        <v>3840</v>
      </c>
      <c r="R120" s="48" t="s">
        <v>5392</v>
      </c>
      <c r="S120" s="46" t="s">
        <v>31</v>
      </c>
      <c r="T120" s="166" t="s">
        <v>228</v>
      </c>
      <c r="U120" s="178"/>
      <c r="V120" s="178" t="s">
        <v>469</v>
      </c>
      <c r="W120" s="107" t="str">
        <f>VLOOKUP(TRIM(X120),X10:Y100,2,FALSE)</f>
        <v>Georg</v>
      </c>
      <c r="X120" s="94" t="str">
        <f t="shared" si="5"/>
        <v>2.1</v>
      </c>
      <c r="Y120" s="78"/>
    </row>
    <row r="121" spans="1:25" ht="37.5" customHeight="1" x14ac:dyDescent="0.2">
      <c r="A121" s="165" t="s">
        <v>193</v>
      </c>
      <c r="B121" s="129" t="s">
        <v>4440</v>
      </c>
      <c r="C121" s="41" t="s">
        <v>11</v>
      </c>
      <c r="D121" s="79" t="s">
        <v>350</v>
      </c>
      <c r="E121" s="76" t="s">
        <v>2520</v>
      </c>
      <c r="F121" s="42" t="s">
        <v>23</v>
      </c>
      <c r="G121" s="42" t="s">
        <v>26</v>
      </c>
      <c r="H121" s="42" t="s">
        <v>3878</v>
      </c>
      <c r="I121" s="177" t="s">
        <v>3879</v>
      </c>
      <c r="J121" s="54"/>
      <c r="K121" s="44"/>
      <c r="L121" s="54"/>
      <c r="M121" s="44"/>
      <c r="N121" s="45"/>
      <c r="P121" s="45"/>
      <c r="Q121" s="48" t="s">
        <v>3841</v>
      </c>
      <c r="R121" s="48" t="s">
        <v>5392</v>
      </c>
      <c r="S121" s="46" t="s">
        <v>31</v>
      </c>
      <c r="T121" s="166" t="s">
        <v>3880</v>
      </c>
      <c r="U121" s="178"/>
      <c r="V121" s="178" t="s">
        <v>469</v>
      </c>
      <c r="W121" s="107" t="str">
        <f>VLOOKUP(TRIM(X121),X10:Y100,2,FALSE)</f>
        <v>Georg</v>
      </c>
      <c r="X121" s="94" t="str">
        <f t="shared" si="5"/>
        <v>2.1</v>
      </c>
      <c r="Y121" s="78"/>
    </row>
    <row r="122" spans="1:25" ht="37.5" customHeight="1" x14ac:dyDescent="0.2">
      <c r="A122" s="165" t="s">
        <v>193</v>
      </c>
      <c r="B122" s="129" t="s">
        <v>4441</v>
      </c>
      <c r="C122" s="41" t="s">
        <v>11</v>
      </c>
      <c r="D122" s="79" t="s">
        <v>350</v>
      </c>
      <c r="E122" s="76" t="s">
        <v>2521</v>
      </c>
      <c r="F122" s="42" t="s">
        <v>23</v>
      </c>
      <c r="G122" s="42" t="s">
        <v>26</v>
      </c>
      <c r="H122" s="42" t="s">
        <v>3881</v>
      </c>
      <c r="I122" s="177" t="s">
        <v>3882</v>
      </c>
      <c r="J122" s="54"/>
      <c r="K122" s="44"/>
      <c r="L122" s="54"/>
      <c r="M122" s="44"/>
      <c r="N122" s="45"/>
      <c r="O122" s="188" t="s">
        <v>213</v>
      </c>
      <c r="P122" s="45" t="s">
        <v>242</v>
      </c>
      <c r="Q122" s="48" t="s">
        <v>3842</v>
      </c>
      <c r="R122" s="48" t="s">
        <v>5392</v>
      </c>
      <c r="S122" s="46" t="s">
        <v>31</v>
      </c>
      <c r="T122" s="166" t="s">
        <v>3883</v>
      </c>
      <c r="U122" s="178"/>
      <c r="V122" s="178" t="s">
        <v>469</v>
      </c>
      <c r="W122" s="107" t="str">
        <f>VLOOKUP(TRIM(X122),X10:Y100,2,FALSE)</f>
        <v>Georg</v>
      </c>
      <c r="X122" s="94" t="str">
        <f t="shared" si="5"/>
        <v>2.1</v>
      </c>
      <c r="Y122" s="78"/>
    </row>
    <row r="123" spans="1:25" ht="37.5" customHeight="1" x14ac:dyDescent="0.2">
      <c r="A123" s="165" t="s">
        <v>193</v>
      </c>
      <c r="B123" s="129" t="s">
        <v>4442</v>
      </c>
      <c r="C123" s="41" t="s">
        <v>11</v>
      </c>
      <c r="D123" s="79" t="s">
        <v>350</v>
      </c>
      <c r="E123" s="76" t="s">
        <v>2522</v>
      </c>
      <c r="F123" s="42" t="s">
        <v>23</v>
      </c>
      <c r="G123" s="42" t="s">
        <v>26</v>
      </c>
      <c r="H123" s="42" t="s">
        <v>3884</v>
      </c>
      <c r="I123" s="177" t="s">
        <v>3885</v>
      </c>
      <c r="J123" s="54"/>
      <c r="K123" s="44"/>
      <c r="L123" s="54"/>
      <c r="M123" s="44"/>
      <c r="N123" s="45"/>
      <c r="O123" s="188" t="s">
        <v>213</v>
      </c>
      <c r="P123" s="45"/>
      <c r="Q123" s="48" t="s">
        <v>3843</v>
      </c>
      <c r="R123" s="48" t="s">
        <v>5392</v>
      </c>
      <c r="S123" s="46" t="s">
        <v>31</v>
      </c>
      <c r="T123" s="166" t="s">
        <v>2706</v>
      </c>
      <c r="U123" s="178"/>
      <c r="V123" s="178" t="s">
        <v>469</v>
      </c>
      <c r="W123" s="107" t="str">
        <f>VLOOKUP(TRIM(X123),X10:Y100,2,FALSE)</f>
        <v>Georg</v>
      </c>
      <c r="X123" s="94" t="str">
        <f t="shared" si="5"/>
        <v>2.1</v>
      </c>
      <c r="Y123" s="78"/>
    </row>
    <row r="124" spans="1:25" ht="37.5" customHeight="1" x14ac:dyDescent="0.2">
      <c r="A124" s="165" t="s">
        <v>193</v>
      </c>
      <c r="B124" s="129" t="s">
        <v>4443</v>
      </c>
      <c r="C124" s="41" t="s">
        <v>11</v>
      </c>
      <c r="D124" s="79" t="s">
        <v>350</v>
      </c>
      <c r="E124" s="76" t="s">
        <v>2523</v>
      </c>
      <c r="F124" s="42" t="s">
        <v>23</v>
      </c>
      <c r="G124" s="42" t="s">
        <v>26</v>
      </c>
      <c r="H124" s="42" t="s">
        <v>3886</v>
      </c>
      <c r="I124" s="177" t="s">
        <v>3887</v>
      </c>
      <c r="J124" s="54"/>
      <c r="K124" s="44"/>
      <c r="L124" s="54"/>
      <c r="M124" s="44"/>
      <c r="N124" s="45"/>
      <c r="O124" s="188" t="s">
        <v>252</v>
      </c>
      <c r="P124" s="45" t="s">
        <v>1308</v>
      </c>
      <c r="Q124" s="48" t="s">
        <v>3888</v>
      </c>
      <c r="R124" s="48" t="s">
        <v>5392</v>
      </c>
      <c r="S124" s="46" t="s">
        <v>31</v>
      </c>
      <c r="T124" s="166" t="s">
        <v>3889</v>
      </c>
      <c r="U124" s="178"/>
      <c r="V124" s="178" t="s">
        <v>469</v>
      </c>
      <c r="W124" s="107" t="str">
        <f>VLOOKUP(TRIM(X124),X10:Y100,2,FALSE)</f>
        <v>Georg</v>
      </c>
      <c r="X124" s="94" t="str">
        <f t="shared" si="5"/>
        <v>2.1</v>
      </c>
      <c r="Y124" s="78"/>
    </row>
    <row r="125" spans="1:25" ht="37.5" customHeight="1" x14ac:dyDescent="0.2">
      <c r="A125" s="165" t="s">
        <v>193</v>
      </c>
      <c r="B125" s="129" t="s">
        <v>4444</v>
      </c>
      <c r="C125" s="41" t="s">
        <v>11</v>
      </c>
      <c r="D125" s="79" t="s">
        <v>350</v>
      </c>
      <c r="E125" s="76" t="s">
        <v>2524</v>
      </c>
      <c r="F125" s="42" t="s">
        <v>23</v>
      </c>
      <c r="G125" s="42" t="s">
        <v>26</v>
      </c>
      <c r="H125" s="42" t="s">
        <v>3890</v>
      </c>
      <c r="I125" s="177" t="s">
        <v>3891</v>
      </c>
      <c r="J125" s="54"/>
      <c r="K125" s="44"/>
      <c r="L125" s="54"/>
      <c r="M125" s="44"/>
      <c r="N125" s="45"/>
      <c r="O125" s="188" t="s">
        <v>252</v>
      </c>
      <c r="P125" s="45" t="s">
        <v>1308</v>
      </c>
      <c r="Q125" s="48" t="s">
        <v>3892</v>
      </c>
      <c r="R125" s="48" t="s">
        <v>5392</v>
      </c>
      <c r="S125" s="46" t="s">
        <v>31</v>
      </c>
      <c r="T125" s="166" t="s">
        <v>3893</v>
      </c>
      <c r="U125" s="178"/>
      <c r="V125" s="178" t="s">
        <v>469</v>
      </c>
      <c r="W125" s="107" t="str">
        <f>VLOOKUP(TRIM(X125),X10:Y100,2,FALSE)</f>
        <v>Georg</v>
      </c>
      <c r="X125" s="94" t="str">
        <f t="shared" si="5"/>
        <v>2.1</v>
      </c>
      <c r="Y125" s="78"/>
    </row>
    <row r="126" spans="1:25" ht="37.5" customHeight="1" x14ac:dyDescent="0.2">
      <c r="A126" s="165" t="s">
        <v>193</v>
      </c>
      <c r="B126" s="129" t="s">
        <v>4445</v>
      </c>
      <c r="C126" s="41" t="s">
        <v>11</v>
      </c>
      <c r="D126" s="79" t="s">
        <v>351</v>
      </c>
      <c r="E126" s="76" t="s">
        <v>2525</v>
      </c>
      <c r="F126" s="42" t="s">
        <v>23</v>
      </c>
      <c r="G126" s="42" t="s">
        <v>24</v>
      </c>
      <c r="H126" s="42" t="s">
        <v>3894</v>
      </c>
      <c r="I126" s="177" t="s">
        <v>3895</v>
      </c>
      <c r="J126" s="54"/>
      <c r="K126" s="44"/>
      <c r="L126" s="54"/>
      <c r="M126" s="44"/>
      <c r="N126" s="45"/>
      <c r="O126" s="188" t="s">
        <v>213</v>
      </c>
      <c r="P126" s="45" t="s">
        <v>2674</v>
      </c>
      <c r="Q126" s="48" t="s">
        <v>3896</v>
      </c>
      <c r="R126" s="48" t="s">
        <v>5545</v>
      </c>
      <c r="S126" s="46" t="s">
        <v>31</v>
      </c>
      <c r="T126" s="166" t="s">
        <v>236</v>
      </c>
      <c r="U126" s="178"/>
      <c r="V126" s="178" t="s">
        <v>469</v>
      </c>
      <c r="W126" s="107" t="str">
        <f>VLOOKUP(TRIM(X126),X10:Y100,2,FALSE)</f>
        <v>Georg</v>
      </c>
      <c r="X126" s="94" t="str">
        <f t="shared" si="5"/>
        <v>2.2</v>
      </c>
      <c r="Y126" s="78"/>
    </row>
    <row r="127" spans="1:25" ht="37.5" customHeight="1" x14ac:dyDescent="0.2">
      <c r="A127" s="165" t="s">
        <v>193</v>
      </c>
      <c r="B127" s="129" t="s">
        <v>4446</v>
      </c>
      <c r="C127" s="41" t="s">
        <v>11</v>
      </c>
      <c r="D127" s="79" t="s">
        <v>351</v>
      </c>
      <c r="E127" s="76" t="s">
        <v>2526</v>
      </c>
      <c r="F127" s="42" t="s">
        <v>23</v>
      </c>
      <c r="G127" s="42" t="s">
        <v>24</v>
      </c>
      <c r="H127" s="42" t="s">
        <v>3897</v>
      </c>
      <c r="I127" s="177" t="s">
        <v>3898</v>
      </c>
      <c r="J127" s="54"/>
      <c r="K127" s="44"/>
      <c r="L127" s="54"/>
      <c r="M127" s="44"/>
      <c r="N127" s="45"/>
      <c r="O127" s="188" t="s">
        <v>213</v>
      </c>
      <c r="P127" s="45" t="s">
        <v>429</v>
      </c>
      <c r="Q127" s="48" t="s">
        <v>3844</v>
      </c>
      <c r="R127" s="48" t="s">
        <v>5545</v>
      </c>
      <c r="S127" s="46" t="s">
        <v>31</v>
      </c>
      <c r="T127" s="166" t="s">
        <v>430</v>
      </c>
      <c r="U127" s="178"/>
      <c r="V127" s="178" t="s">
        <v>469</v>
      </c>
      <c r="W127" s="107" t="str">
        <f>VLOOKUP(TRIM(X127),X10:Y100,2,FALSE)</f>
        <v>Georg</v>
      </c>
      <c r="X127" s="94" t="str">
        <f t="shared" si="5"/>
        <v>2.2</v>
      </c>
      <c r="Y127" s="78"/>
    </row>
    <row r="128" spans="1:25" ht="37.5" customHeight="1" x14ac:dyDescent="0.2">
      <c r="A128" s="165" t="s">
        <v>193</v>
      </c>
      <c r="B128" s="129" t="s">
        <v>4447</v>
      </c>
      <c r="C128" s="41" t="s">
        <v>11</v>
      </c>
      <c r="D128" s="79" t="s">
        <v>351</v>
      </c>
      <c r="E128" s="76" t="s">
        <v>2527</v>
      </c>
      <c r="F128" s="42" t="s">
        <v>23</v>
      </c>
      <c r="G128" s="42" t="s">
        <v>26</v>
      </c>
      <c r="H128" s="42" t="s">
        <v>3899</v>
      </c>
      <c r="I128" s="177" t="s">
        <v>3900</v>
      </c>
      <c r="J128" s="54"/>
      <c r="K128" s="44"/>
      <c r="L128" s="54"/>
      <c r="M128" s="44"/>
      <c r="N128" s="45"/>
      <c r="O128" s="188" t="s">
        <v>213</v>
      </c>
      <c r="P128" s="45" t="s">
        <v>1080</v>
      </c>
      <c r="Q128" s="48" t="s">
        <v>3845</v>
      </c>
      <c r="R128" s="48" t="s">
        <v>5595</v>
      </c>
      <c r="S128" s="46" t="s">
        <v>31</v>
      </c>
      <c r="T128" s="166" t="s">
        <v>3901</v>
      </c>
      <c r="U128" s="178"/>
      <c r="V128" s="178"/>
      <c r="W128" s="107" t="str">
        <f>VLOOKUP(TRIM(X128),X10:Y100,2,FALSE)</f>
        <v>Georg</v>
      </c>
      <c r="X128" s="94" t="str">
        <f t="shared" si="5"/>
        <v>2.2</v>
      </c>
      <c r="Y128" s="78"/>
    </row>
    <row r="129" spans="1:25" ht="37.5" customHeight="1" x14ac:dyDescent="0.2">
      <c r="A129" s="165" t="s">
        <v>193</v>
      </c>
      <c r="B129" s="129" t="s">
        <v>4448</v>
      </c>
      <c r="C129" s="41" t="s">
        <v>11</v>
      </c>
      <c r="D129" s="79" t="s">
        <v>351</v>
      </c>
      <c r="E129" s="76" t="s">
        <v>2528</v>
      </c>
      <c r="F129" s="42" t="s">
        <v>23</v>
      </c>
      <c r="G129" s="42" t="s">
        <v>24</v>
      </c>
      <c r="H129" s="42" t="s">
        <v>3902</v>
      </c>
      <c r="I129" s="177" t="s">
        <v>3903</v>
      </c>
      <c r="J129" s="54"/>
      <c r="K129" s="44"/>
      <c r="L129" s="54"/>
      <c r="M129" s="44"/>
      <c r="N129" s="45"/>
      <c r="O129" s="188" t="s">
        <v>213</v>
      </c>
      <c r="P129" s="45" t="s">
        <v>3904</v>
      </c>
      <c r="Q129" s="48" t="s">
        <v>3846</v>
      </c>
      <c r="R129" s="48" t="s">
        <v>5545</v>
      </c>
      <c r="S129" s="46" t="s">
        <v>31</v>
      </c>
      <c r="T129" s="166" t="s">
        <v>3905</v>
      </c>
      <c r="U129" s="178"/>
      <c r="V129" s="178" t="s">
        <v>469</v>
      </c>
      <c r="W129" s="107" t="str">
        <f>VLOOKUP(TRIM(X129),X10:Y100,2,FALSE)</f>
        <v>Georg</v>
      </c>
      <c r="X129" s="94" t="str">
        <f t="shared" si="5"/>
        <v>2.2</v>
      </c>
      <c r="Y129" s="78"/>
    </row>
    <row r="130" spans="1:25" ht="37.5" customHeight="1" x14ac:dyDescent="0.2">
      <c r="A130" s="165" t="s">
        <v>193</v>
      </c>
      <c r="B130" s="129" t="s">
        <v>4449</v>
      </c>
      <c r="C130" s="41" t="s">
        <v>11</v>
      </c>
      <c r="D130" s="79" t="s">
        <v>350</v>
      </c>
      <c r="E130" s="76" t="s">
        <v>2529</v>
      </c>
      <c r="F130" s="42" t="s">
        <v>23</v>
      </c>
      <c r="G130" s="42" t="s">
        <v>26</v>
      </c>
      <c r="H130" s="42" t="s">
        <v>3906</v>
      </c>
      <c r="I130" s="177" t="s">
        <v>3907</v>
      </c>
      <c r="J130" s="54"/>
      <c r="K130" s="44"/>
      <c r="L130" s="54"/>
      <c r="M130" s="44"/>
      <c r="N130" s="45"/>
      <c r="O130" s="188" t="s">
        <v>213</v>
      </c>
      <c r="P130" s="45"/>
      <c r="Q130" s="48" t="s">
        <v>3847</v>
      </c>
      <c r="R130" s="48" t="s">
        <v>5392</v>
      </c>
      <c r="S130" s="46" t="s">
        <v>31</v>
      </c>
      <c r="T130" s="166" t="s">
        <v>3908</v>
      </c>
      <c r="U130" s="178"/>
      <c r="V130" s="178" t="s">
        <v>469</v>
      </c>
      <c r="W130" s="107" t="str">
        <f>VLOOKUP(TRIM(X130),X10:Y100,2,FALSE)</f>
        <v>Georg</v>
      </c>
      <c r="X130" s="94" t="str">
        <f t="shared" si="5"/>
        <v>2.1</v>
      </c>
      <c r="Y130" s="78"/>
    </row>
    <row r="131" spans="1:25" ht="37.5" customHeight="1" x14ac:dyDescent="0.2">
      <c r="A131" s="165" t="s">
        <v>193</v>
      </c>
      <c r="B131" s="129" t="s">
        <v>4450</v>
      </c>
      <c r="C131" s="41" t="s">
        <v>11</v>
      </c>
      <c r="D131" s="79" t="s">
        <v>350</v>
      </c>
      <c r="E131" s="76" t="s">
        <v>2530</v>
      </c>
      <c r="F131" s="42" t="s">
        <v>23</v>
      </c>
      <c r="G131" s="42" t="s">
        <v>26</v>
      </c>
      <c r="H131" s="42" t="s">
        <v>3909</v>
      </c>
      <c r="I131" s="177" t="s">
        <v>3910</v>
      </c>
      <c r="J131" s="54"/>
      <c r="K131" s="44"/>
      <c r="L131" s="54"/>
      <c r="M131" s="44"/>
      <c r="N131" s="45"/>
      <c r="O131" s="188" t="s">
        <v>252</v>
      </c>
      <c r="P131" s="45"/>
      <c r="Q131" s="48" t="s">
        <v>3848</v>
      </c>
      <c r="R131" s="48" t="s">
        <v>5392</v>
      </c>
      <c r="S131" s="46" t="s">
        <v>31</v>
      </c>
      <c r="T131" s="166" t="s">
        <v>477</v>
      </c>
      <c r="U131" s="178"/>
      <c r="V131" s="178" t="s">
        <v>469</v>
      </c>
      <c r="W131" s="107" t="str">
        <f>VLOOKUP(TRIM(X131),X10:Y100,2,FALSE)</f>
        <v>Georg</v>
      </c>
      <c r="X131" s="94" t="str">
        <f t="shared" si="5"/>
        <v>2.1</v>
      </c>
      <c r="Y131" s="78"/>
    </row>
    <row r="132" spans="1:25" ht="37.5" customHeight="1" x14ac:dyDescent="0.2">
      <c r="A132" s="165" t="s">
        <v>193</v>
      </c>
      <c r="B132" s="129" t="s">
        <v>4451</v>
      </c>
      <c r="C132" s="41" t="s">
        <v>11</v>
      </c>
      <c r="D132" s="79" t="s">
        <v>350</v>
      </c>
      <c r="E132" s="76" t="s">
        <v>2531</v>
      </c>
      <c r="F132" s="42" t="s">
        <v>23</v>
      </c>
      <c r="G132" s="42" t="s">
        <v>26</v>
      </c>
      <c r="H132" s="42" t="s">
        <v>3911</v>
      </c>
      <c r="I132" s="177" t="s">
        <v>3912</v>
      </c>
      <c r="J132" s="54"/>
      <c r="K132" s="44"/>
      <c r="L132" s="54"/>
      <c r="M132" s="44"/>
      <c r="N132" s="45"/>
      <c r="P132" s="45" t="s">
        <v>66</v>
      </c>
      <c r="Q132" s="48" t="s">
        <v>3849</v>
      </c>
      <c r="R132" s="48" t="s">
        <v>5392</v>
      </c>
      <c r="S132" s="46" t="s">
        <v>31</v>
      </c>
      <c r="T132" s="166" t="s">
        <v>3913</v>
      </c>
      <c r="U132" s="178"/>
      <c r="V132" s="178" t="s">
        <v>469</v>
      </c>
      <c r="W132" s="107" t="str">
        <f>VLOOKUP(TRIM(X132),X10:Y100,2,FALSE)</f>
        <v>Georg</v>
      </c>
      <c r="X132" s="94" t="str">
        <f t="shared" si="5"/>
        <v>2.1</v>
      </c>
      <c r="Y132" s="78"/>
    </row>
    <row r="133" spans="1:25" ht="37.5" customHeight="1" x14ac:dyDescent="0.2">
      <c r="A133" s="165" t="s">
        <v>193</v>
      </c>
      <c r="B133" s="129" t="s">
        <v>4452</v>
      </c>
      <c r="C133" s="41" t="s">
        <v>11</v>
      </c>
      <c r="D133" s="79" t="s">
        <v>350</v>
      </c>
      <c r="E133" s="76" t="s">
        <v>2532</v>
      </c>
      <c r="F133" s="42" t="s">
        <v>23</v>
      </c>
      <c r="G133" s="42" t="s">
        <v>26</v>
      </c>
      <c r="H133" s="42" t="s">
        <v>3915</v>
      </c>
      <c r="I133" s="177" t="s">
        <v>3916</v>
      </c>
      <c r="J133" s="54"/>
      <c r="K133" s="44"/>
      <c r="L133" s="54"/>
      <c r="M133" s="44"/>
      <c r="N133" s="45"/>
      <c r="O133" s="188" t="s">
        <v>213</v>
      </c>
      <c r="P133" s="45"/>
      <c r="Q133" s="48" t="s">
        <v>3914</v>
      </c>
      <c r="R133" s="48" t="s">
        <v>5392</v>
      </c>
      <c r="S133" s="46" t="s">
        <v>31</v>
      </c>
      <c r="T133" s="166" t="s">
        <v>477</v>
      </c>
      <c r="U133" s="178"/>
      <c r="V133" s="178" t="s">
        <v>469</v>
      </c>
      <c r="W133" s="107" t="str">
        <f>VLOOKUP(TRIM(X133),X10:Y100,2,FALSE)</f>
        <v>Georg</v>
      </c>
      <c r="X133" s="94" t="str">
        <f t="shared" si="5"/>
        <v>2.1</v>
      </c>
      <c r="Y133" s="78"/>
    </row>
    <row r="134" spans="1:25" ht="37.5" customHeight="1" x14ac:dyDescent="0.2">
      <c r="A134" s="165" t="s">
        <v>193</v>
      </c>
      <c r="B134" s="129" t="s">
        <v>60</v>
      </c>
      <c r="C134" s="41" t="s">
        <v>11</v>
      </c>
      <c r="D134" s="79" t="s">
        <v>361</v>
      </c>
      <c r="E134" s="76" t="s">
        <v>2533</v>
      </c>
      <c r="F134" s="42" t="s">
        <v>37</v>
      </c>
      <c r="G134" s="42" t="s">
        <v>26</v>
      </c>
      <c r="H134" s="42" t="s">
        <v>3917</v>
      </c>
      <c r="I134" s="177" t="s">
        <v>187</v>
      </c>
      <c r="J134" s="54"/>
      <c r="K134" s="44"/>
      <c r="L134" s="54"/>
      <c r="M134" s="44"/>
      <c r="N134" s="45"/>
      <c r="P134" s="45"/>
      <c r="Q134" s="48" t="s">
        <v>3917</v>
      </c>
      <c r="R134" s="48" t="s">
        <v>5543</v>
      </c>
      <c r="S134" s="46" t="s">
        <v>31</v>
      </c>
      <c r="T134" s="166" t="s">
        <v>165</v>
      </c>
      <c r="U134" s="178"/>
      <c r="V134" s="178"/>
      <c r="W134" s="107" t="str">
        <f>VLOOKUP(TRIM(X134),X10:Y100,2,FALSE)</f>
        <v>Georg</v>
      </c>
      <c r="X134" s="94" t="str">
        <f t="shared" si="5"/>
        <v>4.6</v>
      </c>
      <c r="Y134" s="78"/>
    </row>
    <row r="135" spans="1:25" ht="37.5" customHeight="1" x14ac:dyDescent="0.2">
      <c r="A135" s="165" t="s">
        <v>193</v>
      </c>
      <c r="B135" s="129" t="s">
        <v>60</v>
      </c>
      <c r="C135" s="41" t="s">
        <v>11</v>
      </c>
      <c r="D135" s="79" t="s">
        <v>973</v>
      </c>
      <c r="E135" s="76" t="s">
        <v>2534</v>
      </c>
      <c r="F135" s="42" t="s">
        <v>182</v>
      </c>
      <c r="G135" s="42" t="s">
        <v>56</v>
      </c>
      <c r="H135" s="42" t="s">
        <v>4687</v>
      </c>
      <c r="I135" s="177" t="s">
        <v>140</v>
      </c>
      <c r="J135" s="54" t="s">
        <v>3918</v>
      </c>
      <c r="K135" s="44"/>
      <c r="L135" s="54"/>
      <c r="M135" s="44"/>
      <c r="N135" s="45" t="s">
        <v>177</v>
      </c>
      <c r="O135" s="188" t="s">
        <v>213</v>
      </c>
      <c r="P135" s="45" t="s">
        <v>3919</v>
      </c>
      <c r="Q135" s="48" t="s">
        <v>5568</v>
      </c>
      <c r="R135" s="48" t="s">
        <v>5628</v>
      </c>
      <c r="S135" s="46" t="s">
        <v>8</v>
      </c>
      <c r="T135" s="166" t="s">
        <v>165</v>
      </c>
      <c r="U135" s="178"/>
      <c r="V135" s="178" t="s">
        <v>172</v>
      </c>
      <c r="W135" s="107" t="str">
        <f>VLOOKUP(TRIM(X135),X10:Y100,2,FALSE)</f>
        <v>Georg</v>
      </c>
      <c r="X135" s="94" t="str">
        <f t="shared" si="5"/>
        <v>6.10</v>
      </c>
      <c r="Y135" s="78"/>
    </row>
    <row r="136" spans="1:25" ht="37.5" customHeight="1" x14ac:dyDescent="0.2">
      <c r="A136" s="165" t="s">
        <v>193</v>
      </c>
      <c r="B136" s="129" t="s">
        <v>60</v>
      </c>
      <c r="C136" s="41" t="s">
        <v>11</v>
      </c>
      <c r="D136" s="79" t="s">
        <v>972</v>
      </c>
      <c r="E136" s="76" t="s">
        <v>2535</v>
      </c>
      <c r="F136" s="42" t="s">
        <v>182</v>
      </c>
      <c r="G136" s="42" t="s">
        <v>26</v>
      </c>
      <c r="H136" s="42" t="s">
        <v>4688</v>
      </c>
      <c r="I136" s="177" t="s">
        <v>140</v>
      </c>
      <c r="J136" s="54" t="s">
        <v>3920</v>
      </c>
      <c r="K136" s="44"/>
      <c r="L136" s="54"/>
      <c r="M136" s="44"/>
      <c r="N136" s="45" t="s">
        <v>176</v>
      </c>
      <c r="O136" s="188" t="s">
        <v>252</v>
      </c>
      <c r="P136" s="45" t="s">
        <v>2869</v>
      </c>
      <c r="Q136" s="48" t="s">
        <v>5569</v>
      </c>
      <c r="R136" s="48" t="s">
        <v>5641</v>
      </c>
      <c r="S136" s="46" t="s">
        <v>31</v>
      </c>
      <c r="T136" s="166" t="s">
        <v>165</v>
      </c>
      <c r="U136" s="178"/>
      <c r="V136" s="178" t="s">
        <v>469</v>
      </c>
      <c r="W136" s="107" t="str">
        <f>VLOOKUP(TRIM(X136),X10:Y100,2,FALSE)</f>
        <v>Georg</v>
      </c>
      <c r="X136" s="94" t="str">
        <f t="shared" si="5"/>
        <v>6.9</v>
      </c>
      <c r="Y136" s="78"/>
    </row>
    <row r="137" spans="1:25" ht="37.5" customHeight="1" x14ac:dyDescent="0.2">
      <c r="A137" s="165" t="s">
        <v>193</v>
      </c>
      <c r="B137" s="129" t="s">
        <v>60</v>
      </c>
      <c r="C137" s="41" t="s">
        <v>11</v>
      </c>
      <c r="D137" s="79" t="s">
        <v>972</v>
      </c>
      <c r="E137" s="76" t="s">
        <v>2536</v>
      </c>
      <c r="F137" s="42" t="s">
        <v>182</v>
      </c>
      <c r="G137" s="42" t="s">
        <v>26</v>
      </c>
      <c r="H137" s="42" t="s">
        <v>4689</v>
      </c>
      <c r="I137" s="177" t="s">
        <v>140</v>
      </c>
      <c r="J137" s="54" t="s">
        <v>3921</v>
      </c>
      <c r="K137" s="44"/>
      <c r="L137" s="54"/>
      <c r="M137" s="44"/>
      <c r="N137" s="45" t="s">
        <v>176</v>
      </c>
      <c r="O137" s="188" t="s">
        <v>252</v>
      </c>
      <c r="P137" s="45" t="s">
        <v>3922</v>
      </c>
      <c r="Q137" s="48" t="s">
        <v>5570</v>
      </c>
      <c r="R137" s="48" t="s">
        <v>5641</v>
      </c>
      <c r="S137" s="46" t="s">
        <v>31</v>
      </c>
      <c r="T137" s="166" t="s">
        <v>165</v>
      </c>
      <c r="U137" s="178"/>
      <c r="V137" s="178" t="s">
        <v>469</v>
      </c>
      <c r="W137" s="107" t="str">
        <f>VLOOKUP(TRIM(X137),X10:Y100,2,FALSE)</f>
        <v>Georg</v>
      </c>
      <c r="X137" s="94" t="str">
        <f t="shared" si="5"/>
        <v>6.9</v>
      </c>
      <c r="Y137" s="78"/>
    </row>
    <row r="138" spans="1:25" ht="37.5" customHeight="1" x14ac:dyDescent="0.2">
      <c r="A138" s="165" t="s">
        <v>193</v>
      </c>
      <c r="B138" s="129" t="s">
        <v>60</v>
      </c>
      <c r="C138" s="41" t="s">
        <v>11</v>
      </c>
      <c r="D138" s="79" t="s">
        <v>370</v>
      </c>
      <c r="E138" s="76" t="s">
        <v>2537</v>
      </c>
      <c r="F138" s="42" t="s">
        <v>180</v>
      </c>
      <c r="G138" s="42" t="s">
        <v>56</v>
      </c>
      <c r="H138" s="42" t="s">
        <v>3923</v>
      </c>
      <c r="I138" s="177" t="s">
        <v>140</v>
      </c>
      <c r="J138" s="54"/>
      <c r="K138" s="44"/>
      <c r="L138" s="54"/>
      <c r="M138" s="44"/>
      <c r="N138" s="45"/>
      <c r="P138" s="45"/>
      <c r="Q138" s="48" t="s">
        <v>5571</v>
      </c>
      <c r="R138" s="48" t="s">
        <v>5628</v>
      </c>
      <c r="S138" s="46" t="s">
        <v>8</v>
      </c>
      <c r="T138" s="166" t="s">
        <v>165</v>
      </c>
      <c r="U138" s="178"/>
      <c r="V138" s="178" t="s">
        <v>172</v>
      </c>
      <c r="W138" s="107" t="str">
        <f>VLOOKUP(TRIM(X138),X10:Y100,2,FALSE)</f>
        <v>Georg</v>
      </c>
      <c r="X138" s="94" t="str">
        <f t="shared" si="5"/>
        <v>6.6</v>
      </c>
      <c r="Y138" s="78"/>
    </row>
    <row r="139" spans="1:25" ht="37.5" customHeight="1" x14ac:dyDescent="0.2">
      <c r="A139" s="165" t="s">
        <v>193</v>
      </c>
      <c r="B139" s="129" t="s">
        <v>60</v>
      </c>
      <c r="C139" s="41" t="s">
        <v>11</v>
      </c>
      <c r="D139" s="79" t="s">
        <v>370</v>
      </c>
      <c r="E139" s="76" t="s">
        <v>2538</v>
      </c>
      <c r="F139" s="42" t="s">
        <v>180</v>
      </c>
      <c r="G139" s="42" t="s">
        <v>56</v>
      </c>
      <c r="H139" s="42" t="s">
        <v>3924</v>
      </c>
      <c r="I139" s="177" t="s">
        <v>140</v>
      </c>
      <c r="J139" s="54"/>
      <c r="K139" s="44"/>
      <c r="L139" s="54"/>
      <c r="M139" s="44"/>
      <c r="N139" s="45"/>
      <c r="P139" s="45"/>
      <c r="Q139" s="48" t="s">
        <v>5572</v>
      </c>
      <c r="R139" s="48" t="s">
        <v>5628</v>
      </c>
      <c r="S139" s="46" t="s">
        <v>8</v>
      </c>
      <c r="T139" s="166" t="s">
        <v>165</v>
      </c>
      <c r="U139" s="178"/>
      <c r="V139" s="178" t="s">
        <v>172</v>
      </c>
      <c r="W139" s="107" t="str">
        <f>VLOOKUP(TRIM(X139),X10:Y100,2,FALSE)</f>
        <v>Georg</v>
      </c>
      <c r="X139" s="94" t="str">
        <f t="shared" ref="X139:X202" si="7">IF(ISNONTEXT(D139),"" &amp; D139 &amp;"",T(D139))</f>
        <v>6.6</v>
      </c>
      <c r="Y139" s="78"/>
    </row>
    <row r="140" spans="1:25" ht="37.5" customHeight="1" x14ac:dyDescent="0.2">
      <c r="A140" s="165" t="s">
        <v>193</v>
      </c>
      <c r="B140" s="129" t="s">
        <v>60</v>
      </c>
      <c r="C140" s="41" t="s">
        <v>11</v>
      </c>
      <c r="D140" s="79" t="s">
        <v>377</v>
      </c>
      <c r="E140" s="76" t="s">
        <v>2539</v>
      </c>
      <c r="F140" s="42" t="s">
        <v>181</v>
      </c>
      <c r="G140" s="42" t="s">
        <v>56</v>
      </c>
      <c r="H140" s="42" t="s">
        <v>303</v>
      </c>
      <c r="I140" s="177" t="s">
        <v>140</v>
      </c>
      <c r="J140" s="54" t="s">
        <v>304</v>
      </c>
      <c r="K140" s="44"/>
      <c r="L140" s="54"/>
      <c r="M140" s="44"/>
      <c r="N140" s="45"/>
      <c r="P140" s="45"/>
      <c r="Q140" s="48" t="s">
        <v>4680</v>
      </c>
      <c r="R140" s="48" t="s">
        <v>5628</v>
      </c>
      <c r="S140" s="46" t="s">
        <v>8</v>
      </c>
      <c r="T140" s="166" t="s">
        <v>165</v>
      </c>
      <c r="U140" s="178"/>
      <c r="V140" s="178" t="s">
        <v>172</v>
      </c>
      <c r="W140" s="107" t="str">
        <f>VLOOKUP(TRIM(X140),X10:Y100,2,FALSE)</f>
        <v>Georg</v>
      </c>
      <c r="X140" s="94" t="str">
        <f t="shared" si="7"/>
        <v>16.6</v>
      </c>
      <c r="Y140" s="78"/>
    </row>
    <row r="141" spans="1:25" ht="37.5" customHeight="1" x14ac:dyDescent="0.2">
      <c r="A141" s="165" t="s">
        <v>193</v>
      </c>
      <c r="B141" s="129" t="s">
        <v>60</v>
      </c>
      <c r="C141" s="41" t="s">
        <v>11</v>
      </c>
      <c r="D141" s="79" t="s">
        <v>377</v>
      </c>
      <c r="E141" s="76" t="s">
        <v>2540</v>
      </c>
      <c r="F141" s="42" t="s">
        <v>181</v>
      </c>
      <c r="G141" s="42" t="s">
        <v>56</v>
      </c>
      <c r="H141" s="42" t="s">
        <v>541</v>
      </c>
      <c r="I141" s="177" t="s">
        <v>140</v>
      </c>
      <c r="J141" s="54" t="s">
        <v>300</v>
      </c>
      <c r="K141" s="44"/>
      <c r="L141" s="54"/>
      <c r="M141" s="44"/>
      <c r="N141" s="45"/>
      <c r="P141" s="45"/>
      <c r="Q141" s="48" t="s">
        <v>4681</v>
      </c>
      <c r="R141" s="48" t="s">
        <v>5628</v>
      </c>
      <c r="S141" s="46" t="s">
        <v>8</v>
      </c>
      <c r="T141" s="166" t="s">
        <v>165</v>
      </c>
      <c r="U141" s="178"/>
      <c r="V141" s="178" t="s">
        <v>172</v>
      </c>
      <c r="W141" s="107" t="str">
        <f>VLOOKUP(TRIM(X141),X10:Y100,2,FALSE)</f>
        <v>Georg</v>
      </c>
      <c r="X141" s="94" t="str">
        <f t="shared" si="7"/>
        <v>16.6</v>
      </c>
      <c r="Y141" s="78"/>
    </row>
    <row r="142" spans="1:25" ht="37.5" customHeight="1" x14ac:dyDescent="0.2">
      <c r="A142" s="165" t="s">
        <v>193</v>
      </c>
      <c r="B142" s="129" t="s">
        <v>60</v>
      </c>
      <c r="C142" s="41" t="s">
        <v>11</v>
      </c>
      <c r="D142" s="79" t="s">
        <v>377</v>
      </c>
      <c r="E142" s="76" t="s">
        <v>2541</v>
      </c>
      <c r="F142" s="42" t="s">
        <v>181</v>
      </c>
      <c r="G142" s="42" t="s">
        <v>56</v>
      </c>
      <c r="H142" s="42" t="s">
        <v>1317</v>
      </c>
      <c r="I142" s="177" t="s">
        <v>140</v>
      </c>
      <c r="J142" s="45" t="s">
        <v>1318</v>
      </c>
      <c r="K142" s="201"/>
      <c r="L142" s="45"/>
      <c r="M142" s="201"/>
      <c r="N142" s="45"/>
      <c r="P142" s="45"/>
      <c r="Q142" s="48" t="s">
        <v>4682</v>
      </c>
      <c r="R142" s="48" t="s">
        <v>5628</v>
      </c>
      <c r="S142" s="46" t="s">
        <v>8</v>
      </c>
      <c r="T142" s="166" t="s">
        <v>165</v>
      </c>
      <c r="U142" s="178"/>
      <c r="V142" s="178" t="s">
        <v>172</v>
      </c>
      <c r="W142" s="107" t="str">
        <f>VLOOKUP(TRIM(X142),X10:Y100,2,FALSE)</f>
        <v>Georg</v>
      </c>
      <c r="X142" s="94" t="str">
        <f t="shared" si="7"/>
        <v>16.6</v>
      </c>
      <c r="Y142" s="78"/>
    </row>
    <row r="143" spans="1:25" ht="37.5" customHeight="1" x14ac:dyDescent="0.2">
      <c r="A143" s="165" t="s">
        <v>193</v>
      </c>
      <c r="B143" s="129" t="s">
        <v>60</v>
      </c>
      <c r="C143" s="41" t="s">
        <v>11</v>
      </c>
      <c r="D143" s="79" t="s">
        <v>383</v>
      </c>
      <c r="E143" s="76" t="s">
        <v>2542</v>
      </c>
      <c r="F143" s="42" t="s">
        <v>181</v>
      </c>
      <c r="G143" s="42" t="s">
        <v>56</v>
      </c>
      <c r="H143" s="42" t="s">
        <v>2874</v>
      </c>
      <c r="I143" s="177" t="s">
        <v>140</v>
      </c>
      <c r="J143" s="45" t="s">
        <v>302</v>
      </c>
      <c r="K143" s="201"/>
      <c r="L143" s="45"/>
      <c r="M143" s="201"/>
      <c r="N143" s="45"/>
      <c r="P143" s="45"/>
      <c r="Q143" s="48" t="s">
        <v>4683</v>
      </c>
      <c r="R143" s="48" t="s">
        <v>5628</v>
      </c>
      <c r="S143" s="46" t="s">
        <v>8</v>
      </c>
      <c r="T143" s="166" t="s">
        <v>165</v>
      </c>
      <c r="U143" s="178"/>
      <c r="V143" s="178" t="s">
        <v>172</v>
      </c>
      <c r="W143" s="107" t="str">
        <f>VLOOKUP(TRIM(X143),X10:Y100,2,FALSE)</f>
        <v>Georg</v>
      </c>
      <c r="X143" s="94" t="str">
        <f t="shared" si="7"/>
        <v>17.6</v>
      </c>
      <c r="Y143" s="78"/>
    </row>
    <row r="144" spans="1:25" ht="37.5" customHeight="1" x14ac:dyDescent="0.2">
      <c r="A144" s="165" t="s">
        <v>193</v>
      </c>
      <c r="B144" s="129" t="s">
        <v>60</v>
      </c>
      <c r="C144" s="41" t="s">
        <v>11</v>
      </c>
      <c r="D144" s="79" t="s">
        <v>383</v>
      </c>
      <c r="E144" s="76" t="s">
        <v>2543</v>
      </c>
      <c r="F144" s="42" t="s">
        <v>181</v>
      </c>
      <c r="G144" s="42" t="s">
        <v>56</v>
      </c>
      <c r="H144" s="42" t="s">
        <v>2873</v>
      </c>
      <c r="I144" s="177" t="s">
        <v>140</v>
      </c>
      <c r="J144" s="45" t="s">
        <v>306</v>
      </c>
      <c r="K144" s="201"/>
      <c r="L144" s="45"/>
      <c r="M144" s="201"/>
      <c r="N144" s="45"/>
      <c r="P144" s="45"/>
      <c r="Q144" s="48" t="s">
        <v>4684</v>
      </c>
      <c r="R144" s="48" t="s">
        <v>5628</v>
      </c>
      <c r="S144" s="46" t="s">
        <v>8</v>
      </c>
      <c r="T144" s="166" t="s">
        <v>165</v>
      </c>
      <c r="U144" s="178"/>
      <c r="V144" s="178" t="s">
        <v>172</v>
      </c>
      <c r="W144" s="107" t="str">
        <f>VLOOKUP(TRIM(X144),X10:Y100,2,FALSE)</f>
        <v>Georg</v>
      </c>
      <c r="X144" s="94" t="str">
        <f t="shared" si="7"/>
        <v>17.6</v>
      </c>
      <c r="Y144" s="78"/>
    </row>
    <row r="145" spans="1:25" ht="37.5" customHeight="1" x14ac:dyDescent="0.2">
      <c r="A145" s="165" t="s">
        <v>193</v>
      </c>
      <c r="B145" s="129" t="s">
        <v>60</v>
      </c>
      <c r="C145" s="41" t="s">
        <v>11</v>
      </c>
      <c r="D145" s="79" t="s">
        <v>383</v>
      </c>
      <c r="E145" s="76" t="s">
        <v>2544</v>
      </c>
      <c r="F145" s="42" t="s">
        <v>181</v>
      </c>
      <c r="G145" s="42" t="s">
        <v>56</v>
      </c>
      <c r="H145" s="42" t="s">
        <v>3925</v>
      </c>
      <c r="I145" s="177" t="s">
        <v>140</v>
      </c>
      <c r="J145" s="54" t="s">
        <v>302</v>
      </c>
      <c r="K145" s="44"/>
      <c r="L145" s="54"/>
      <c r="M145" s="44"/>
      <c r="N145" s="45"/>
      <c r="P145" s="45"/>
      <c r="Q145" s="48" t="s">
        <v>4685</v>
      </c>
      <c r="R145" s="48" t="s">
        <v>5628</v>
      </c>
      <c r="S145" s="46" t="s">
        <v>8</v>
      </c>
      <c r="T145" s="166" t="s">
        <v>165</v>
      </c>
      <c r="U145" s="178"/>
      <c r="V145" s="178" t="s">
        <v>172</v>
      </c>
      <c r="W145" s="107" t="str">
        <f>VLOOKUP(TRIM(X145),X10:Y100,2,FALSE)</f>
        <v>Georg</v>
      </c>
      <c r="X145" s="94" t="str">
        <f t="shared" si="7"/>
        <v>17.6</v>
      </c>
      <c r="Y145" s="78"/>
    </row>
    <row r="146" spans="1:25" ht="37.5" customHeight="1" x14ac:dyDescent="0.2">
      <c r="A146" s="165" t="s">
        <v>193</v>
      </c>
      <c r="B146" s="129" t="s">
        <v>60</v>
      </c>
      <c r="C146" s="41" t="s">
        <v>11</v>
      </c>
      <c r="D146" s="79" t="s">
        <v>386</v>
      </c>
      <c r="E146" s="76" t="s">
        <v>2545</v>
      </c>
      <c r="F146" s="42" t="s">
        <v>205</v>
      </c>
      <c r="G146" s="42" t="s">
        <v>207</v>
      </c>
      <c r="H146" s="42" t="s">
        <v>3926</v>
      </c>
      <c r="I146" s="177" t="s">
        <v>3927</v>
      </c>
      <c r="J146" s="54"/>
      <c r="K146" s="44"/>
      <c r="L146" s="54"/>
      <c r="M146" s="44"/>
      <c r="N146" s="45"/>
      <c r="O146" s="188" t="s">
        <v>213</v>
      </c>
      <c r="P146" s="45" t="s">
        <v>2727</v>
      </c>
      <c r="Q146" s="48" t="s">
        <v>3928</v>
      </c>
      <c r="R146" s="48" t="s">
        <v>5633</v>
      </c>
      <c r="S146" s="46" t="s">
        <v>74</v>
      </c>
      <c r="T146" s="166" t="s">
        <v>293</v>
      </c>
      <c r="U146" s="178"/>
      <c r="V146" s="178" t="s">
        <v>328</v>
      </c>
      <c r="W146" s="107" t="str">
        <f>VLOOKUP(TRIM(X146),X10:Y100,2,FALSE)</f>
        <v>Georg</v>
      </c>
      <c r="X146" s="94" t="str">
        <f t="shared" si="7"/>
        <v>19.3</v>
      </c>
      <c r="Y146" s="78"/>
    </row>
    <row r="147" spans="1:25" ht="37.5" customHeight="1" x14ac:dyDescent="0.2">
      <c r="A147" s="165" t="s">
        <v>193</v>
      </c>
      <c r="B147" s="129" t="s">
        <v>60</v>
      </c>
      <c r="C147" s="41" t="s">
        <v>11</v>
      </c>
      <c r="D147" s="79" t="s">
        <v>386</v>
      </c>
      <c r="E147" s="76" t="s">
        <v>2546</v>
      </c>
      <c r="F147" s="42" t="s">
        <v>205</v>
      </c>
      <c r="G147" s="42" t="s">
        <v>207</v>
      </c>
      <c r="H147" s="42" t="s">
        <v>3929</v>
      </c>
      <c r="I147" s="177" t="s">
        <v>3927</v>
      </c>
      <c r="J147" s="54"/>
      <c r="K147" s="44"/>
      <c r="L147" s="54"/>
      <c r="M147" s="44"/>
      <c r="N147" s="45"/>
      <c r="O147" s="188" t="s">
        <v>213</v>
      </c>
      <c r="P147" s="45" t="s">
        <v>3930</v>
      </c>
      <c r="Q147" s="48" t="s">
        <v>3931</v>
      </c>
      <c r="R147" s="48" t="s">
        <v>5633</v>
      </c>
      <c r="S147" s="46" t="s">
        <v>74</v>
      </c>
      <c r="T147" s="166" t="s">
        <v>293</v>
      </c>
      <c r="U147" s="178"/>
      <c r="V147" s="178" t="s">
        <v>328</v>
      </c>
      <c r="W147" s="107" t="str">
        <f>VLOOKUP(TRIM(X147),X10:Y100,2,FALSE)</f>
        <v>Georg</v>
      </c>
      <c r="X147" s="94" t="str">
        <f t="shared" si="7"/>
        <v>19.3</v>
      </c>
      <c r="Y147" s="78"/>
    </row>
    <row r="148" spans="1:25" ht="37.5" customHeight="1" x14ac:dyDescent="0.2">
      <c r="A148" s="165" t="s">
        <v>193</v>
      </c>
      <c r="B148" s="129" t="s">
        <v>60</v>
      </c>
      <c r="C148" s="41" t="s">
        <v>55</v>
      </c>
      <c r="D148" s="79" t="s">
        <v>64</v>
      </c>
      <c r="E148" s="76" t="s">
        <v>2547</v>
      </c>
      <c r="F148" s="42" t="s">
        <v>180</v>
      </c>
      <c r="G148" s="71" t="s">
        <v>56</v>
      </c>
      <c r="H148" s="71" t="s">
        <v>4373</v>
      </c>
      <c r="I148" s="72" t="s">
        <v>4372</v>
      </c>
      <c r="J148" s="73"/>
      <c r="K148" s="150"/>
      <c r="L148" s="73"/>
      <c r="M148" s="150"/>
      <c r="N148" s="73"/>
      <c r="O148" s="191" t="s">
        <v>1180</v>
      </c>
      <c r="P148" s="73"/>
      <c r="Q148" s="65" t="s">
        <v>4565</v>
      </c>
      <c r="R148" s="65" t="s">
        <v>3</v>
      </c>
      <c r="S148" s="70"/>
      <c r="T148" s="166" t="s">
        <v>3933</v>
      </c>
      <c r="U148" s="178"/>
      <c r="V148" s="178"/>
      <c r="W148" s="107" t="str">
        <f>VLOOKUP(TRIM(X148),X10:Y100,2,FALSE)</f>
        <v>Withdrawn</v>
      </c>
      <c r="X148" s="94" t="str">
        <f t="shared" si="7"/>
        <v>99</v>
      </c>
      <c r="Y148" s="78"/>
    </row>
    <row r="149" spans="1:25" ht="37.5" customHeight="1" x14ac:dyDescent="0.2">
      <c r="A149" s="165" t="s">
        <v>193</v>
      </c>
      <c r="B149" s="129" t="s">
        <v>60</v>
      </c>
      <c r="C149" s="41" t="s">
        <v>11</v>
      </c>
      <c r="D149" s="79" t="s">
        <v>358</v>
      </c>
      <c r="E149" s="76" t="s">
        <v>2548</v>
      </c>
      <c r="F149" s="42" t="s">
        <v>37</v>
      </c>
      <c r="G149" s="42" t="s">
        <v>26</v>
      </c>
      <c r="H149" s="42" t="s">
        <v>241</v>
      </c>
      <c r="I149" s="177" t="s">
        <v>1790</v>
      </c>
      <c r="J149" s="54"/>
      <c r="K149" s="44"/>
      <c r="L149" s="54"/>
      <c r="M149" s="44"/>
      <c r="N149" s="45"/>
      <c r="P149" s="45"/>
      <c r="Q149" s="48" t="s">
        <v>241</v>
      </c>
      <c r="R149" s="48" t="s">
        <v>5553</v>
      </c>
      <c r="S149" s="46" t="s">
        <v>31</v>
      </c>
      <c r="T149" s="166" t="s">
        <v>433</v>
      </c>
      <c r="U149" s="178"/>
      <c r="V149" s="178"/>
      <c r="W149" s="107" t="str">
        <f>VLOOKUP(TRIM(X149),X10:Y100,2,FALSE)</f>
        <v>Georg</v>
      </c>
      <c r="X149" s="94" t="str">
        <f t="shared" si="7"/>
        <v>4.3</v>
      </c>
      <c r="Y149" s="78"/>
    </row>
    <row r="150" spans="1:25" ht="37.5" customHeight="1" x14ac:dyDescent="0.2">
      <c r="A150" s="165" t="s">
        <v>193</v>
      </c>
      <c r="B150" s="129" t="s">
        <v>60</v>
      </c>
      <c r="C150" s="41" t="s">
        <v>11</v>
      </c>
      <c r="D150" s="79" t="s">
        <v>367</v>
      </c>
      <c r="E150" s="76" t="s">
        <v>2549</v>
      </c>
      <c r="F150" s="42" t="s">
        <v>180</v>
      </c>
      <c r="G150" s="42" t="s">
        <v>56</v>
      </c>
      <c r="H150" s="42" t="s">
        <v>4374</v>
      </c>
      <c r="I150" s="177" t="s">
        <v>124</v>
      </c>
      <c r="J150" s="54"/>
      <c r="K150" s="44"/>
      <c r="L150" s="54"/>
      <c r="M150" s="44"/>
      <c r="N150" s="45"/>
      <c r="P150" s="45"/>
      <c r="Q150" s="48" t="s">
        <v>4418</v>
      </c>
      <c r="R150" s="48" t="s">
        <v>5618</v>
      </c>
      <c r="S150" s="46" t="s">
        <v>5619</v>
      </c>
      <c r="T150" s="166" t="s">
        <v>167</v>
      </c>
      <c r="U150" s="178"/>
      <c r="V150" s="178"/>
      <c r="W150" s="107" t="str">
        <f>VLOOKUP(TRIM(X150),X10:Y100,2,FALSE)</f>
        <v>Georg</v>
      </c>
      <c r="X150" s="94" t="str">
        <f t="shared" si="7"/>
        <v>6.3</v>
      </c>
      <c r="Y150" s="78"/>
    </row>
    <row r="151" spans="1:25" ht="37.5" customHeight="1" x14ac:dyDescent="0.2">
      <c r="A151" s="165" t="s">
        <v>193</v>
      </c>
      <c r="B151" s="129" t="s">
        <v>60</v>
      </c>
      <c r="C151" s="41" t="s">
        <v>11</v>
      </c>
      <c r="D151" s="79" t="s">
        <v>368</v>
      </c>
      <c r="E151" s="76" t="s">
        <v>2550</v>
      </c>
      <c r="F151" s="42" t="s">
        <v>179</v>
      </c>
      <c r="G151" s="42" t="s">
        <v>56</v>
      </c>
      <c r="H151" s="42" t="s">
        <v>4375</v>
      </c>
      <c r="I151" s="177" t="s">
        <v>124</v>
      </c>
      <c r="J151" s="54"/>
      <c r="K151" s="44"/>
      <c r="L151" s="54"/>
      <c r="M151" s="44"/>
      <c r="N151" s="45"/>
      <c r="P151" s="45"/>
      <c r="Q151" s="48" t="s">
        <v>4414</v>
      </c>
      <c r="R151" s="48" t="s">
        <v>5628</v>
      </c>
      <c r="S151" s="46" t="s">
        <v>8</v>
      </c>
      <c r="T151" s="166" t="s">
        <v>167</v>
      </c>
      <c r="U151" s="178"/>
      <c r="V151" s="178" t="s">
        <v>172</v>
      </c>
      <c r="W151" s="107" t="str">
        <f>VLOOKUP(TRIM(X151),X10:Y100,2,FALSE)</f>
        <v>Georg</v>
      </c>
      <c r="X151" s="94" t="str">
        <f t="shared" si="7"/>
        <v>6.4</v>
      </c>
      <c r="Y151" s="78"/>
    </row>
    <row r="152" spans="1:25" ht="37.5" customHeight="1" x14ac:dyDescent="0.2">
      <c r="A152" s="165" t="s">
        <v>193</v>
      </c>
      <c r="B152" s="129" t="s">
        <v>60</v>
      </c>
      <c r="C152" s="41" t="s">
        <v>11</v>
      </c>
      <c r="D152" s="79" t="s">
        <v>367</v>
      </c>
      <c r="E152" s="76" t="s">
        <v>2551</v>
      </c>
      <c r="F152" s="42" t="s">
        <v>180</v>
      </c>
      <c r="G152" s="42" t="s">
        <v>56</v>
      </c>
      <c r="H152" s="42" t="s">
        <v>4376</v>
      </c>
      <c r="I152" s="177" t="s">
        <v>124</v>
      </c>
      <c r="J152" s="54"/>
      <c r="K152" s="44"/>
      <c r="L152" s="54"/>
      <c r="M152" s="44"/>
      <c r="N152" s="45"/>
      <c r="P152" s="45"/>
      <c r="Q152" s="48" t="s">
        <v>4419</v>
      </c>
      <c r="R152" s="48" t="s">
        <v>5686</v>
      </c>
      <c r="S152" s="46" t="s">
        <v>8</v>
      </c>
      <c r="T152" s="166" t="s">
        <v>167</v>
      </c>
      <c r="U152" s="178"/>
      <c r="V152" s="178"/>
      <c r="W152" s="107" t="str">
        <f>VLOOKUP(TRIM(X152),X10:Y100,2,FALSE)</f>
        <v>Georg</v>
      </c>
      <c r="X152" s="94" t="str">
        <f t="shared" si="7"/>
        <v>6.3</v>
      </c>
      <c r="Y152" s="78"/>
    </row>
    <row r="153" spans="1:25" ht="37.5" customHeight="1" x14ac:dyDescent="0.2">
      <c r="A153" s="165" t="s">
        <v>193</v>
      </c>
      <c r="B153" s="129" t="s">
        <v>60</v>
      </c>
      <c r="C153" s="41" t="s">
        <v>11</v>
      </c>
      <c r="D153" s="79" t="s">
        <v>367</v>
      </c>
      <c r="E153" s="76" t="s">
        <v>2552</v>
      </c>
      <c r="F153" s="42" t="s">
        <v>180</v>
      </c>
      <c r="G153" s="42" t="s">
        <v>56</v>
      </c>
      <c r="H153" s="42" t="s">
        <v>4377</v>
      </c>
      <c r="I153" s="177" t="s">
        <v>124</v>
      </c>
      <c r="J153" s="54"/>
      <c r="K153" s="44"/>
      <c r="L153" s="54"/>
      <c r="M153" s="44"/>
      <c r="N153" s="45"/>
      <c r="P153" s="45"/>
      <c r="Q153" s="48" t="s">
        <v>4415</v>
      </c>
      <c r="R153" s="48" t="s">
        <v>5628</v>
      </c>
      <c r="S153" s="46" t="s">
        <v>8</v>
      </c>
      <c r="T153" s="166" t="s">
        <v>167</v>
      </c>
      <c r="U153" s="178"/>
      <c r="V153" s="178" t="s">
        <v>172</v>
      </c>
      <c r="W153" s="107" t="str">
        <f>VLOOKUP(TRIM(X153),X10:Y100,2,FALSE)</f>
        <v>Georg</v>
      </c>
      <c r="X153" s="94" t="str">
        <f t="shared" si="7"/>
        <v>6.3</v>
      </c>
      <c r="Y153" s="78"/>
    </row>
    <row r="154" spans="1:25" ht="37.5" customHeight="1" x14ac:dyDescent="0.2">
      <c r="A154" s="165" t="s">
        <v>193</v>
      </c>
      <c r="B154" s="129" t="s">
        <v>60</v>
      </c>
      <c r="C154" s="41" t="s">
        <v>11</v>
      </c>
      <c r="D154" s="79" t="s">
        <v>367</v>
      </c>
      <c r="E154" s="76" t="s">
        <v>2553</v>
      </c>
      <c r="F154" s="42" t="s">
        <v>180</v>
      </c>
      <c r="G154" s="42" t="s">
        <v>56</v>
      </c>
      <c r="H154" s="42" t="s">
        <v>4378</v>
      </c>
      <c r="I154" s="177" t="s">
        <v>124</v>
      </c>
      <c r="J154" s="54"/>
      <c r="K154" s="44"/>
      <c r="L154" s="54"/>
      <c r="M154" s="44"/>
      <c r="N154" s="45"/>
      <c r="P154" s="45"/>
      <c r="Q154" s="48" t="s">
        <v>4416</v>
      </c>
      <c r="R154" s="48" t="s">
        <v>5628</v>
      </c>
      <c r="S154" s="46" t="s">
        <v>8</v>
      </c>
      <c r="T154" s="166" t="s">
        <v>167</v>
      </c>
      <c r="U154" s="178"/>
      <c r="V154" s="178" t="s">
        <v>172</v>
      </c>
      <c r="W154" s="107" t="str">
        <f>VLOOKUP(TRIM(X154),X10:Y100,2,FALSE)</f>
        <v>Georg</v>
      </c>
      <c r="X154" s="94" t="str">
        <f t="shared" si="7"/>
        <v>6.3</v>
      </c>
      <c r="Y154" s="78"/>
    </row>
    <row r="155" spans="1:25" ht="37.5" customHeight="1" x14ac:dyDescent="0.2">
      <c r="A155" s="165" t="s">
        <v>193</v>
      </c>
      <c r="B155" s="129" t="s">
        <v>60</v>
      </c>
      <c r="C155" s="41" t="s">
        <v>11</v>
      </c>
      <c r="D155" s="79" t="s">
        <v>367</v>
      </c>
      <c r="E155" s="76" t="s">
        <v>2554</v>
      </c>
      <c r="F155" s="42" t="s">
        <v>180</v>
      </c>
      <c r="G155" s="42" t="s">
        <v>56</v>
      </c>
      <c r="H155" s="42" t="s">
        <v>4379</v>
      </c>
      <c r="I155" s="177" t="s">
        <v>124</v>
      </c>
      <c r="J155" s="54"/>
      <c r="K155" s="44"/>
      <c r="L155" s="54"/>
      <c r="M155" s="44"/>
      <c r="N155" s="45"/>
      <c r="P155" s="45"/>
      <c r="Q155" s="48" t="s">
        <v>4420</v>
      </c>
      <c r="R155" s="48" t="s">
        <v>5628</v>
      </c>
      <c r="S155" s="46" t="s">
        <v>8</v>
      </c>
      <c r="T155" s="166" t="s">
        <v>167</v>
      </c>
      <c r="U155" s="178"/>
      <c r="V155" s="178" t="s">
        <v>172</v>
      </c>
      <c r="W155" s="107" t="str">
        <f>VLOOKUP(TRIM(X155),X10:Y100,2,FALSE)</f>
        <v>Georg</v>
      </c>
      <c r="X155" s="94" t="str">
        <f t="shared" si="7"/>
        <v>6.3</v>
      </c>
      <c r="Y155" s="78"/>
    </row>
    <row r="156" spans="1:25" ht="37.5" customHeight="1" x14ac:dyDescent="0.2">
      <c r="A156" s="165" t="s">
        <v>193</v>
      </c>
      <c r="B156" s="129" t="s">
        <v>60</v>
      </c>
      <c r="C156" s="41" t="s">
        <v>11</v>
      </c>
      <c r="D156" s="79" t="s">
        <v>367</v>
      </c>
      <c r="E156" s="76" t="s">
        <v>2555</v>
      </c>
      <c r="F156" s="42" t="s">
        <v>180</v>
      </c>
      <c r="G156" s="42" t="s">
        <v>56</v>
      </c>
      <c r="H156" s="42" t="s">
        <v>4380</v>
      </c>
      <c r="I156" s="177" t="s">
        <v>124</v>
      </c>
      <c r="J156" s="54"/>
      <c r="K156" s="44"/>
      <c r="L156" s="54"/>
      <c r="M156" s="44"/>
      <c r="N156" s="45"/>
      <c r="P156" s="45"/>
      <c r="Q156" s="48" t="s">
        <v>4421</v>
      </c>
      <c r="R156" s="48" t="s">
        <v>5602</v>
      </c>
      <c r="S156" s="46" t="s">
        <v>5601</v>
      </c>
      <c r="T156" s="166" t="s">
        <v>167</v>
      </c>
      <c r="U156" s="178"/>
      <c r="V156" s="178"/>
      <c r="W156" s="107" t="str">
        <f>VLOOKUP(TRIM(X156),X10:Y100,2,FALSE)</f>
        <v>Georg</v>
      </c>
      <c r="X156" s="94" t="str">
        <f t="shared" si="7"/>
        <v>6.3</v>
      </c>
      <c r="Y156" s="78"/>
    </row>
    <row r="157" spans="1:25" ht="37.5" customHeight="1" x14ac:dyDescent="0.2">
      <c r="A157" s="165" t="s">
        <v>193</v>
      </c>
      <c r="B157" s="129" t="s">
        <v>60</v>
      </c>
      <c r="C157" s="41" t="s">
        <v>11</v>
      </c>
      <c r="D157" s="79" t="s">
        <v>365</v>
      </c>
      <c r="E157" s="76" t="s">
        <v>2556</v>
      </c>
      <c r="F157" s="42" t="s">
        <v>179</v>
      </c>
      <c r="G157" s="42" t="s">
        <v>56</v>
      </c>
      <c r="H157" s="42" t="s">
        <v>4381</v>
      </c>
      <c r="I157" s="177" t="s">
        <v>124</v>
      </c>
      <c r="J157" s="54"/>
      <c r="K157" s="44"/>
      <c r="L157" s="54"/>
      <c r="M157" s="44"/>
      <c r="N157" s="45"/>
      <c r="P157" s="45"/>
      <c r="Q157" s="48" t="s">
        <v>4417</v>
      </c>
      <c r="R157" s="48" t="s">
        <v>5586</v>
      </c>
      <c r="S157" s="46" t="s">
        <v>8</v>
      </c>
      <c r="T157" s="166" t="s">
        <v>167</v>
      </c>
      <c r="U157" s="178"/>
      <c r="V157" s="178"/>
      <c r="W157" s="107" t="str">
        <f>VLOOKUP(TRIM(X157),X10:Y100,2,FALSE)</f>
        <v>Georg</v>
      </c>
      <c r="X157" s="94" t="str">
        <f t="shared" si="7"/>
        <v>6.1</v>
      </c>
      <c r="Y157" s="78"/>
    </row>
    <row r="158" spans="1:25" ht="37.5" customHeight="1" x14ac:dyDescent="0.2">
      <c r="A158" s="165" t="s">
        <v>193</v>
      </c>
      <c r="B158" s="129" t="s">
        <v>60</v>
      </c>
      <c r="C158" s="41" t="s">
        <v>11</v>
      </c>
      <c r="D158" s="79" t="s">
        <v>367</v>
      </c>
      <c r="E158" s="76" t="s">
        <v>2557</v>
      </c>
      <c r="F158" s="42" t="s">
        <v>180</v>
      </c>
      <c r="G158" s="42" t="s">
        <v>56</v>
      </c>
      <c r="H158" s="42" t="s">
        <v>4382</v>
      </c>
      <c r="I158" s="177" t="s">
        <v>124</v>
      </c>
      <c r="J158" s="54"/>
      <c r="K158" s="44"/>
      <c r="L158" s="54"/>
      <c r="M158" s="44"/>
      <c r="N158" s="45"/>
      <c r="P158" s="45"/>
      <c r="Q158" s="48" t="s">
        <v>4422</v>
      </c>
      <c r="R158" s="48" t="s">
        <v>5605</v>
      </c>
      <c r="S158" s="46" t="s">
        <v>5604</v>
      </c>
      <c r="T158" s="166" t="s">
        <v>167</v>
      </c>
      <c r="U158" s="178"/>
      <c r="V158" s="178"/>
      <c r="W158" s="107" t="str">
        <f>VLOOKUP(TRIM(X158),X10:Y100,2,FALSE)</f>
        <v>Georg</v>
      </c>
      <c r="X158" s="94" t="str">
        <f t="shared" si="7"/>
        <v>6.3</v>
      </c>
      <c r="Y158" s="78"/>
    </row>
    <row r="159" spans="1:25" ht="37.5" customHeight="1" x14ac:dyDescent="0.2">
      <c r="A159" s="165" t="s">
        <v>193</v>
      </c>
      <c r="B159" s="129" t="s">
        <v>60</v>
      </c>
      <c r="C159" s="41" t="s">
        <v>11</v>
      </c>
      <c r="D159" s="79" t="s">
        <v>374</v>
      </c>
      <c r="E159" s="76" t="s">
        <v>2558</v>
      </c>
      <c r="F159" s="42" t="s">
        <v>181</v>
      </c>
      <c r="G159" s="42" t="s">
        <v>56</v>
      </c>
      <c r="H159" s="42" t="s">
        <v>488</v>
      </c>
      <c r="I159" s="177" t="s">
        <v>124</v>
      </c>
      <c r="J159" s="54"/>
      <c r="K159" s="44"/>
      <c r="L159" s="54"/>
      <c r="M159" s="44"/>
      <c r="N159" s="45"/>
      <c r="P159" s="45"/>
      <c r="Q159" s="48" t="s">
        <v>4395</v>
      </c>
      <c r="R159" s="48" t="s">
        <v>5628</v>
      </c>
      <c r="S159" s="46" t="s">
        <v>8</v>
      </c>
      <c r="T159" s="166" t="s">
        <v>167</v>
      </c>
      <c r="U159" s="178"/>
      <c r="V159" s="178" t="s">
        <v>172</v>
      </c>
      <c r="W159" s="107" t="str">
        <f>VLOOKUP(TRIM(X159),X10:Y100,2,FALSE)</f>
        <v>Georg</v>
      </c>
      <c r="X159" s="94" t="str">
        <f t="shared" si="7"/>
        <v>16.3</v>
      </c>
      <c r="Y159" s="78"/>
    </row>
    <row r="160" spans="1:25" ht="37.5" customHeight="1" x14ac:dyDescent="0.2">
      <c r="A160" s="165" t="s">
        <v>193</v>
      </c>
      <c r="B160" s="129" t="s">
        <v>60</v>
      </c>
      <c r="C160" s="41" t="s">
        <v>11</v>
      </c>
      <c r="D160" s="79" t="s">
        <v>134</v>
      </c>
      <c r="E160" s="76" t="s">
        <v>2559</v>
      </c>
      <c r="F160" s="42" t="s">
        <v>181</v>
      </c>
      <c r="G160" s="42" t="s">
        <v>56</v>
      </c>
      <c r="H160" s="42" t="s">
        <v>1360</v>
      </c>
      <c r="I160" s="177" t="s">
        <v>124</v>
      </c>
      <c r="J160" s="54"/>
      <c r="K160" s="44"/>
      <c r="L160" s="54"/>
      <c r="M160" s="44"/>
      <c r="N160" s="45"/>
      <c r="P160" s="45"/>
      <c r="Q160" s="48" t="s">
        <v>4396</v>
      </c>
      <c r="R160" s="48" t="s">
        <v>5628</v>
      </c>
      <c r="S160" s="46" t="s">
        <v>8</v>
      </c>
      <c r="T160" s="166" t="s">
        <v>167</v>
      </c>
      <c r="U160" s="178"/>
      <c r="V160" s="178" t="s">
        <v>172</v>
      </c>
      <c r="W160" s="107" t="str">
        <f>VLOOKUP(TRIM(X160),X10:Y100,2,FALSE)</f>
        <v>Georg</v>
      </c>
      <c r="X160" s="94" t="str">
        <f t="shared" si="7"/>
        <v>15</v>
      </c>
      <c r="Y160" s="78"/>
    </row>
    <row r="161" spans="1:25" ht="37.5" customHeight="1" x14ac:dyDescent="0.2">
      <c r="A161" s="165" t="s">
        <v>193</v>
      </c>
      <c r="B161" s="129" t="s">
        <v>60</v>
      </c>
      <c r="C161" s="41" t="s">
        <v>11</v>
      </c>
      <c r="D161" s="79" t="s">
        <v>374</v>
      </c>
      <c r="E161" s="76" t="s">
        <v>2560</v>
      </c>
      <c r="F161" s="42" t="s">
        <v>181</v>
      </c>
      <c r="G161" s="42" t="s">
        <v>56</v>
      </c>
      <c r="H161" s="42" t="s">
        <v>1359</v>
      </c>
      <c r="I161" s="177" t="s">
        <v>124</v>
      </c>
      <c r="J161" s="54"/>
      <c r="K161" s="44"/>
      <c r="L161" s="54"/>
      <c r="M161" s="44"/>
      <c r="N161" s="45"/>
      <c r="P161" s="45"/>
      <c r="Q161" s="48" t="s">
        <v>4397</v>
      </c>
      <c r="R161" s="48" t="s">
        <v>5628</v>
      </c>
      <c r="S161" s="46" t="s">
        <v>8</v>
      </c>
      <c r="T161" s="166" t="s">
        <v>167</v>
      </c>
      <c r="U161" s="178"/>
      <c r="V161" s="178" t="s">
        <v>172</v>
      </c>
      <c r="W161" s="107" t="str">
        <f>VLOOKUP(TRIM(X161),X10:Y100,2,FALSE)</f>
        <v>Georg</v>
      </c>
      <c r="X161" s="94" t="str">
        <f t="shared" si="7"/>
        <v>16.3</v>
      </c>
      <c r="Y161" s="78"/>
    </row>
    <row r="162" spans="1:25" ht="37.5" customHeight="1" x14ac:dyDescent="0.2">
      <c r="A162" s="165" t="s">
        <v>193</v>
      </c>
      <c r="B162" s="129" t="s">
        <v>60</v>
      </c>
      <c r="C162" s="41" t="s">
        <v>11</v>
      </c>
      <c r="D162" s="79" t="s">
        <v>374</v>
      </c>
      <c r="E162" s="76" t="s">
        <v>2561</v>
      </c>
      <c r="F162" s="42" t="s">
        <v>181</v>
      </c>
      <c r="G162" s="42" t="s">
        <v>56</v>
      </c>
      <c r="H162" s="42" t="s">
        <v>485</v>
      </c>
      <c r="I162" s="177" t="s">
        <v>124</v>
      </c>
      <c r="J162" s="54"/>
      <c r="K162" s="44"/>
      <c r="L162" s="54"/>
      <c r="M162" s="44"/>
      <c r="N162" s="45"/>
      <c r="P162" s="45"/>
      <c r="Q162" s="48" t="s">
        <v>4398</v>
      </c>
      <c r="R162" s="48" t="s">
        <v>5628</v>
      </c>
      <c r="S162" s="46" t="s">
        <v>8</v>
      </c>
      <c r="T162" s="166" t="s">
        <v>167</v>
      </c>
      <c r="U162" s="178"/>
      <c r="V162" s="178" t="s">
        <v>172</v>
      </c>
      <c r="W162" s="107" t="str">
        <f>VLOOKUP(TRIM(X162),X10:Y100,2,FALSE)</f>
        <v>Georg</v>
      </c>
      <c r="X162" s="94" t="str">
        <f t="shared" si="7"/>
        <v>16.3</v>
      </c>
      <c r="Y162" s="78"/>
    </row>
    <row r="163" spans="1:25" ht="37.5" customHeight="1" x14ac:dyDescent="0.2">
      <c r="A163" s="165" t="s">
        <v>193</v>
      </c>
      <c r="B163" s="129" t="s">
        <v>60</v>
      </c>
      <c r="C163" s="41" t="s">
        <v>11</v>
      </c>
      <c r="D163" s="79" t="s">
        <v>157</v>
      </c>
      <c r="E163" s="76" t="s">
        <v>2562</v>
      </c>
      <c r="F163" s="42" t="s">
        <v>181</v>
      </c>
      <c r="G163" s="42" t="s">
        <v>56</v>
      </c>
      <c r="H163" s="42" t="s">
        <v>3935</v>
      </c>
      <c r="I163" s="177" t="s">
        <v>124</v>
      </c>
      <c r="J163" s="54"/>
      <c r="K163" s="44"/>
      <c r="L163" s="54"/>
      <c r="M163" s="44"/>
      <c r="N163" s="45"/>
      <c r="P163" s="45"/>
      <c r="Q163" s="48" t="s">
        <v>4399</v>
      </c>
      <c r="R163" s="48" t="s">
        <v>5628</v>
      </c>
      <c r="S163" s="46" t="s">
        <v>8</v>
      </c>
      <c r="T163" s="166" t="s">
        <v>167</v>
      </c>
      <c r="U163" s="178"/>
      <c r="V163" s="178" t="s">
        <v>172</v>
      </c>
      <c r="W163" s="107" t="str">
        <f>VLOOKUP(TRIM(X163),X10:Y100,2,FALSE)</f>
        <v>Georg</v>
      </c>
      <c r="X163" s="94" t="str">
        <f t="shared" si="7"/>
        <v>13</v>
      </c>
      <c r="Y163" s="78"/>
    </row>
    <row r="164" spans="1:25" ht="37.5" customHeight="1" x14ac:dyDescent="0.2">
      <c r="A164" s="165" t="s">
        <v>193</v>
      </c>
      <c r="B164" s="129" t="s">
        <v>60</v>
      </c>
      <c r="C164" s="41" t="s">
        <v>11</v>
      </c>
      <c r="D164" s="79" t="s">
        <v>134</v>
      </c>
      <c r="E164" s="76" t="s">
        <v>2563</v>
      </c>
      <c r="F164" s="42" t="s">
        <v>181</v>
      </c>
      <c r="G164" s="42" t="s">
        <v>56</v>
      </c>
      <c r="H164" s="42" t="s">
        <v>1357</v>
      </c>
      <c r="I164" s="177" t="s">
        <v>124</v>
      </c>
      <c r="J164" s="54"/>
      <c r="K164" s="44"/>
      <c r="L164" s="54"/>
      <c r="M164" s="44"/>
      <c r="N164" s="45"/>
      <c r="P164" s="45"/>
      <c r="Q164" s="48" t="s">
        <v>4400</v>
      </c>
      <c r="R164" s="48" t="s">
        <v>5628</v>
      </c>
      <c r="S164" s="46" t="s">
        <v>8</v>
      </c>
      <c r="T164" s="166" t="s">
        <v>167</v>
      </c>
      <c r="U164" s="178"/>
      <c r="V164" s="178" t="s">
        <v>172</v>
      </c>
      <c r="W164" s="107" t="str">
        <f>VLOOKUP(TRIM(X164),X10:Y100,2,FALSE)</f>
        <v>Georg</v>
      </c>
      <c r="X164" s="94" t="str">
        <f t="shared" si="7"/>
        <v>15</v>
      </c>
      <c r="Y164" s="78"/>
    </row>
    <row r="165" spans="1:25" ht="37.5" customHeight="1" x14ac:dyDescent="0.2">
      <c r="A165" s="165" t="s">
        <v>193</v>
      </c>
      <c r="B165" s="129" t="s">
        <v>60</v>
      </c>
      <c r="C165" s="41" t="s">
        <v>11</v>
      </c>
      <c r="D165" s="79" t="s">
        <v>374</v>
      </c>
      <c r="E165" s="76" t="s">
        <v>2564</v>
      </c>
      <c r="F165" s="42" t="s">
        <v>181</v>
      </c>
      <c r="G165" s="42" t="s">
        <v>56</v>
      </c>
      <c r="H165" s="42" t="s">
        <v>1358</v>
      </c>
      <c r="I165" s="177" t="s">
        <v>124</v>
      </c>
      <c r="J165" s="54"/>
      <c r="K165" s="44"/>
      <c r="L165" s="54"/>
      <c r="M165" s="44"/>
      <c r="N165" s="45"/>
      <c r="P165" s="45"/>
      <c r="Q165" s="48" t="s">
        <v>4401</v>
      </c>
      <c r="R165" s="48" t="s">
        <v>5628</v>
      </c>
      <c r="S165" s="46" t="s">
        <v>8</v>
      </c>
      <c r="T165" s="166" t="s">
        <v>167</v>
      </c>
      <c r="U165" s="178"/>
      <c r="V165" s="178" t="s">
        <v>172</v>
      </c>
      <c r="W165" s="107" t="str">
        <f>VLOOKUP(TRIM(X165),X10:Y100,2,FALSE)</f>
        <v>Georg</v>
      </c>
      <c r="X165" s="94" t="str">
        <f t="shared" si="7"/>
        <v>16.3</v>
      </c>
      <c r="Y165" s="78"/>
    </row>
    <row r="166" spans="1:25" ht="37.5" customHeight="1" x14ac:dyDescent="0.2">
      <c r="A166" s="165" t="s">
        <v>193</v>
      </c>
      <c r="B166" s="129" t="s">
        <v>60</v>
      </c>
      <c r="C166" s="41" t="s">
        <v>11</v>
      </c>
      <c r="D166" s="79" t="s">
        <v>374</v>
      </c>
      <c r="E166" s="76" t="s">
        <v>2565</v>
      </c>
      <c r="F166" s="42" t="s">
        <v>181</v>
      </c>
      <c r="G166" s="42" t="s">
        <v>56</v>
      </c>
      <c r="H166" s="42" t="s">
        <v>2914</v>
      </c>
      <c r="I166" s="177" t="s">
        <v>124</v>
      </c>
      <c r="J166" s="54"/>
      <c r="K166" s="44"/>
      <c r="L166" s="54"/>
      <c r="M166" s="44"/>
      <c r="N166" s="45"/>
      <c r="P166" s="45"/>
      <c r="Q166" s="48" t="s">
        <v>4402</v>
      </c>
      <c r="R166" s="48" t="s">
        <v>5628</v>
      </c>
      <c r="S166" s="46" t="s">
        <v>8</v>
      </c>
      <c r="T166" s="166" t="s">
        <v>167</v>
      </c>
      <c r="U166" s="178"/>
      <c r="V166" s="178" t="s">
        <v>172</v>
      </c>
      <c r="W166" s="107" t="str">
        <f>VLOOKUP(TRIM(X166),X10:Y100,2,FALSE)</f>
        <v>Georg</v>
      </c>
      <c r="X166" s="94" t="str">
        <f t="shared" si="7"/>
        <v>16.3</v>
      </c>
      <c r="Y166" s="78"/>
    </row>
    <row r="167" spans="1:25" ht="37.5" customHeight="1" x14ac:dyDescent="0.2">
      <c r="A167" s="165" t="s">
        <v>193</v>
      </c>
      <c r="B167" s="129" t="s">
        <v>60</v>
      </c>
      <c r="C167" s="41" t="s">
        <v>11</v>
      </c>
      <c r="D167" s="79" t="s">
        <v>374</v>
      </c>
      <c r="E167" s="76" t="s">
        <v>2566</v>
      </c>
      <c r="F167" s="42" t="s">
        <v>181</v>
      </c>
      <c r="G167" s="42" t="s">
        <v>56</v>
      </c>
      <c r="H167" s="42" t="s">
        <v>3936</v>
      </c>
      <c r="I167" s="177" t="s">
        <v>124</v>
      </c>
      <c r="J167" s="54"/>
      <c r="K167" s="44"/>
      <c r="L167" s="54"/>
      <c r="M167" s="44"/>
      <c r="N167" s="45"/>
      <c r="P167" s="45"/>
      <c r="Q167" s="48" t="s">
        <v>4403</v>
      </c>
      <c r="R167" s="48" t="s">
        <v>5628</v>
      </c>
      <c r="S167" s="46" t="s">
        <v>8</v>
      </c>
      <c r="T167" s="166" t="s">
        <v>167</v>
      </c>
      <c r="U167" s="178"/>
      <c r="V167" s="178" t="s">
        <v>172</v>
      </c>
      <c r="W167" s="107" t="str">
        <f>VLOOKUP(TRIM(X167),X10:Y100,2,FALSE)</f>
        <v>Georg</v>
      </c>
      <c r="X167" s="94" t="str">
        <f t="shared" si="7"/>
        <v>16.3</v>
      </c>
      <c r="Y167" s="78"/>
    </row>
    <row r="168" spans="1:25" ht="37.5" customHeight="1" x14ac:dyDescent="0.2">
      <c r="A168" s="165" t="s">
        <v>193</v>
      </c>
      <c r="B168" s="129" t="s">
        <v>60</v>
      </c>
      <c r="C168" s="41" t="s">
        <v>11</v>
      </c>
      <c r="D168" s="79" t="s">
        <v>374</v>
      </c>
      <c r="E168" s="76" t="s">
        <v>2567</v>
      </c>
      <c r="F168" s="42" t="s">
        <v>181</v>
      </c>
      <c r="G168" s="42" t="s">
        <v>56</v>
      </c>
      <c r="H168" s="42" t="s">
        <v>1354</v>
      </c>
      <c r="I168" s="177" t="s">
        <v>124</v>
      </c>
      <c r="J168" s="54"/>
      <c r="K168" s="44"/>
      <c r="L168" s="54"/>
      <c r="M168" s="44"/>
      <c r="N168" s="45"/>
      <c r="P168" s="45"/>
      <c r="Q168" s="48" t="s">
        <v>4404</v>
      </c>
      <c r="R168" s="48" t="s">
        <v>5707</v>
      </c>
      <c r="S168" s="46" t="s">
        <v>8</v>
      </c>
      <c r="T168" s="166" t="s">
        <v>167</v>
      </c>
      <c r="U168" s="178"/>
      <c r="V168" s="178"/>
      <c r="W168" s="107" t="str">
        <f>VLOOKUP(TRIM(X168),X10:Y100,2,FALSE)</f>
        <v>Georg</v>
      </c>
      <c r="X168" s="94" t="str">
        <f t="shared" si="7"/>
        <v>16.3</v>
      </c>
      <c r="Y168" s="78"/>
    </row>
    <row r="169" spans="1:25" ht="37.5" customHeight="1" x14ac:dyDescent="0.2">
      <c r="A169" s="165" t="s">
        <v>193</v>
      </c>
      <c r="B169" s="129" t="s">
        <v>60</v>
      </c>
      <c r="C169" s="41" t="s">
        <v>11</v>
      </c>
      <c r="D169" s="79" t="s">
        <v>374</v>
      </c>
      <c r="E169" s="76" t="s">
        <v>2568</v>
      </c>
      <c r="F169" s="42" t="s">
        <v>181</v>
      </c>
      <c r="G169" s="42" t="s">
        <v>56</v>
      </c>
      <c r="H169" s="42" t="s">
        <v>3937</v>
      </c>
      <c r="I169" s="177" t="s">
        <v>124</v>
      </c>
      <c r="J169" s="54"/>
      <c r="K169" s="44"/>
      <c r="L169" s="54"/>
      <c r="M169" s="44"/>
      <c r="N169" s="45"/>
      <c r="P169" s="45"/>
      <c r="Q169" s="48" t="s">
        <v>4405</v>
      </c>
      <c r="R169" s="48" t="s">
        <v>5628</v>
      </c>
      <c r="S169" s="46" t="s">
        <v>8</v>
      </c>
      <c r="T169" s="166" t="s">
        <v>167</v>
      </c>
      <c r="U169" s="178"/>
      <c r="V169" s="178" t="s">
        <v>172</v>
      </c>
      <c r="W169" s="107" t="str">
        <f>VLOOKUP(TRIM(X169),X10:Y100,2,FALSE)</f>
        <v>Georg</v>
      </c>
      <c r="X169" s="94" t="str">
        <f t="shared" si="7"/>
        <v>16.3</v>
      </c>
      <c r="Y169" s="78"/>
    </row>
    <row r="170" spans="1:25" ht="37.5" customHeight="1" x14ac:dyDescent="0.2">
      <c r="A170" s="165" t="s">
        <v>193</v>
      </c>
      <c r="B170" s="129" t="s">
        <v>60</v>
      </c>
      <c r="C170" s="41" t="s">
        <v>11</v>
      </c>
      <c r="D170" s="79" t="s">
        <v>365</v>
      </c>
      <c r="E170" s="76" t="s">
        <v>2569</v>
      </c>
      <c r="F170" s="42" t="s">
        <v>181</v>
      </c>
      <c r="G170" s="42" t="s">
        <v>56</v>
      </c>
      <c r="H170" s="42" t="s">
        <v>3938</v>
      </c>
      <c r="I170" s="177" t="s">
        <v>124</v>
      </c>
      <c r="J170" s="54"/>
      <c r="K170" s="44"/>
      <c r="L170" s="54"/>
      <c r="M170" s="44"/>
      <c r="N170" s="45"/>
      <c r="P170" s="45"/>
      <c r="Q170" s="48" t="s">
        <v>4406</v>
      </c>
      <c r="R170" s="48" t="s">
        <v>5632</v>
      </c>
      <c r="S170" s="46" t="s">
        <v>8</v>
      </c>
      <c r="T170" s="166" t="s">
        <v>167</v>
      </c>
      <c r="U170" s="178"/>
      <c r="V170" s="178" t="s">
        <v>172</v>
      </c>
      <c r="W170" s="107" t="str">
        <f>VLOOKUP(TRIM(X170),X10:Y100,2,FALSE)</f>
        <v>Georg</v>
      </c>
      <c r="X170" s="94" t="str">
        <f t="shared" si="7"/>
        <v>6.1</v>
      </c>
      <c r="Y170" s="78"/>
    </row>
    <row r="171" spans="1:25" ht="37.5" customHeight="1" x14ac:dyDescent="0.2">
      <c r="A171" s="165" t="s">
        <v>193</v>
      </c>
      <c r="B171" s="129" t="s">
        <v>60</v>
      </c>
      <c r="C171" s="41" t="s">
        <v>11</v>
      </c>
      <c r="D171" s="79" t="s">
        <v>374</v>
      </c>
      <c r="E171" s="76" t="s">
        <v>2570</v>
      </c>
      <c r="F171" s="42" t="s">
        <v>181</v>
      </c>
      <c r="G171" s="42" t="s">
        <v>56</v>
      </c>
      <c r="H171" s="42" t="s">
        <v>2916</v>
      </c>
      <c r="I171" s="177" t="s">
        <v>124</v>
      </c>
      <c r="J171" s="54"/>
      <c r="K171" s="44"/>
      <c r="L171" s="54"/>
      <c r="M171" s="44"/>
      <c r="N171" s="45"/>
      <c r="P171" s="45"/>
      <c r="Q171" s="48" t="s">
        <v>4407</v>
      </c>
      <c r="R171" s="48" t="s">
        <v>5628</v>
      </c>
      <c r="S171" s="46" t="s">
        <v>8</v>
      </c>
      <c r="T171" s="166" t="s">
        <v>167</v>
      </c>
      <c r="U171" s="178"/>
      <c r="V171" s="178" t="s">
        <v>172</v>
      </c>
      <c r="W171" s="107" t="str">
        <f>VLOOKUP(TRIM(X171),X10:Y100,2,FALSE)</f>
        <v>Georg</v>
      </c>
      <c r="X171" s="94" t="str">
        <f t="shared" si="7"/>
        <v>16.3</v>
      </c>
      <c r="Y171" s="78"/>
    </row>
    <row r="172" spans="1:25" ht="37.5" customHeight="1" x14ac:dyDescent="0.2">
      <c r="A172" s="165" t="s">
        <v>193</v>
      </c>
      <c r="B172" s="129" t="s">
        <v>60</v>
      </c>
      <c r="C172" s="41" t="s">
        <v>11</v>
      </c>
      <c r="D172" s="79" t="s">
        <v>374</v>
      </c>
      <c r="E172" s="76" t="s">
        <v>2571</v>
      </c>
      <c r="F172" s="42" t="s">
        <v>181</v>
      </c>
      <c r="G172" s="42" t="s">
        <v>56</v>
      </c>
      <c r="H172" s="42" t="s">
        <v>3939</v>
      </c>
      <c r="I172" s="177" t="s">
        <v>124</v>
      </c>
      <c r="J172" s="54"/>
      <c r="K172" s="44"/>
      <c r="L172" s="54"/>
      <c r="M172" s="44"/>
      <c r="N172" s="45"/>
      <c r="P172" s="45"/>
      <c r="Q172" s="48" t="s">
        <v>4408</v>
      </c>
      <c r="R172" s="48" t="s">
        <v>5628</v>
      </c>
      <c r="S172" s="46" t="s">
        <v>8</v>
      </c>
      <c r="T172" s="166" t="s">
        <v>167</v>
      </c>
      <c r="U172" s="178"/>
      <c r="V172" s="178" t="s">
        <v>172</v>
      </c>
      <c r="W172" s="107" t="str">
        <f>VLOOKUP(TRIM(X172),X10:Y100,2,FALSE)</f>
        <v>Georg</v>
      </c>
      <c r="X172" s="94" t="str">
        <f t="shared" si="7"/>
        <v>16.3</v>
      </c>
      <c r="Y172" s="78"/>
    </row>
    <row r="173" spans="1:25" ht="37.5" customHeight="1" x14ac:dyDescent="0.2">
      <c r="A173" s="165" t="s">
        <v>193</v>
      </c>
      <c r="B173" s="129" t="s">
        <v>60</v>
      </c>
      <c r="C173" s="41" t="s">
        <v>11</v>
      </c>
      <c r="D173" s="79" t="s">
        <v>134</v>
      </c>
      <c r="E173" s="76" t="s">
        <v>2572</v>
      </c>
      <c r="F173" s="42" t="s">
        <v>181</v>
      </c>
      <c r="G173" s="42" t="s">
        <v>56</v>
      </c>
      <c r="H173" s="42" t="s">
        <v>3940</v>
      </c>
      <c r="I173" s="177" t="s">
        <v>124</v>
      </c>
      <c r="J173" s="54"/>
      <c r="K173" s="44"/>
      <c r="L173" s="54"/>
      <c r="M173" s="44"/>
      <c r="N173" s="45"/>
      <c r="P173" s="45"/>
      <c r="Q173" s="48" t="s">
        <v>4409</v>
      </c>
      <c r="R173" s="48" t="s">
        <v>5628</v>
      </c>
      <c r="S173" s="46" t="s">
        <v>8</v>
      </c>
      <c r="T173" s="166" t="s">
        <v>167</v>
      </c>
      <c r="U173" s="178"/>
      <c r="V173" s="178" t="s">
        <v>172</v>
      </c>
      <c r="W173" s="107" t="str">
        <f>VLOOKUP(TRIM(X173),X10:Y100,2,FALSE)</f>
        <v>Georg</v>
      </c>
      <c r="X173" s="94" t="str">
        <f t="shared" si="7"/>
        <v>15</v>
      </c>
      <c r="Y173" s="78"/>
    </row>
    <row r="174" spans="1:25" ht="37.5" customHeight="1" x14ac:dyDescent="0.2">
      <c r="A174" s="165" t="s">
        <v>193</v>
      </c>
      <c r="B174" s="129" t="s">
        <v>60</v>
      </c>
      <c r="C174" s="41" t="s">
        <v>11</v>
      </c>
      <c r="D174" s="79" t="s">
        <v>374</v>
      </c>
      <c r="E174" s="76" t="s">
        <v>2573</v>
      </c>
      <c r="F174" s="42" t="s">
        <v>181</v>
      </c>
      <c r="G174" s="42" t="s">
        <v>56</v>
      </c>
      <c r="H174" s="42" t="s">
        <v>2910</v>
      </c>
      <c r="I174" s="177" t="s">
        <v>124</v>
      </c>
      <c r="J174" s="54"/>
      <c r="K174" s="44"/>
      <c r="L174" s="54"/>
      <c r="M174" s="44"/>
      <c r="N174" s="45"/>
      <c r="P174" s="45"/>
      <c r="Q174" s="48" t="s">
        <v>4410</v>
      </c>
      <c r="R174" s="48" t="s">
        <v>5628</v>
      </c>
      <c r="S174" s="46" t="s">
        <v>8</v>
      </c>
      <c r="T174" s="166" t="s">
        <v>167</v>
      </c>
      <c r="U174" s="178"/>
      <c r="V174" s="178" t="s">
        <v>172</v>
      </c>
      <c r="W174" s="107" t="str">
        <f>VLOOKUP(TRIM(X174),X10:Y100,2,FALSE)</f>
        <v>Georg</v>
      </c>
      <c r="X174" s="94" t="str">
        <f t="shared" si="7"/>
        <v>16.3</v>
      </c>
      <c r="Y174" s="78"/>
    </row>
    <row r="175" spans="1:25" ht="37.5" customHeight="1" x14ac:dyDescent="0.2">
      <c r="A175" s="165" t="s">
        <v>193</v>
      </c>
      <c r="B175" s="129" t="s">
        <v>60</v>
      </c>
      <c r="C175" s="41" t="s">
        <v>11</v>
      </c>
      <c r="D175" s="79" t="s">
        <v>374</v>
      </c>
      <c r="E175" s="76" t="s">
        <v>2574</v>
      </c>
      <c r="F175" s="42" t="s">
        <v>181</v>
      </c>
      <c r="G175" s="42" t="s">
        <v>56</v>
      </c>
      <c r="H175" s="42" t="s">
        <v>2918</v>
      </c>
      <c r="I175" s="177" t="s">
        <v>124</v>
      </c>
      <c r="J175" s="54"/>
      <c r="K175" s="44"/>
      <c r="L175" s="54"/>
      <c r="M175" s="44"/>
      <c r="N175" s="45"/>
      <c r="P175" s="45"/>
      <c r="Q175" s="48" t="s">
        <v>4411</v>
      </c>
      <c r="R175" s="48" t="s">
        <v>5628</v>
      </c>
      <c r="S175" s="46" t="s">
        <v>8</v>
      </c>
      <c r="T175" s="166" t="s">
        <v>167</v>
      </c>
      <c r="U175" s="178"/>
      <c r="V175" s="178" t="s">
        <v>172</v>
      </c>
      <c r="W175" s="107" t="str">
        <f>VLOOKUP(TRIM(X175),X10:Y100,2,FALSE)</f>
        <v>Georg</v>
      </c>
      <c r="X175" s="94" t="str">
        <f t="shared" si="7"/>
        <v>16.3</v>
      </c>
      <c r="Y175" s="78"/>
    </row>
    <row r="176" spans="1:25" ht="37.5" customHeight="1" x14ac:dyDescent="0.2">
      <c r="A176" s="165" t="s">
        <v>193</v>
      </c>
      <c r="B176" s="129" t="s">
        <v>60</v>
      </c>
      <c r="C176" s="41" t="s">
        <v>11</v>
      </c>
      <c r="D176" s="79" t="s">
        <v>374</v>
      </c>
      <c r="E176" s="76" t="s">
        <v>2575</v>
      </c>
      <c r="F176" s="42" t="s">
        <v>181</v>
      </c>
      <c r="G176" s="42" t="s">
        <v>56</v>
      </c>
      <c r="H176" s="42" t="s">
        <v>3941</v>
      </c>
      <c r="I176" s="177" t="s">
        <v>124</v>
      </c>
      <c r="J176" s="54"/>
      <c r="K176" s="44"/>
      <c r="L176" s="54"/>
      <c r="M176" s="44"/>
      <c r="N176" s="45"/>
      <c r="P176" s="45"/>
      <c r="Q176" s="48" t="s">
        <v>4412</v>
      </c>
      <c r="R176" s="48" t="s">
        <v>5628</v>
      </c>
      <c r="S176" s="46" t="s">
        <v>8</v>
      </c>
      <c r="T176" s="166" t="s">
        <v>167</v>
      </c>
      <c r="U176" s="178"/>
      <c r="V176" s="178" t="s">
        <v>172</v>
      </c>
      <c r="W176" s="107" t="str">
        <f>VLOOKUP(TRIM(X176),X10:Y100,2,FALSE)</f>
        <v>Georg</v>
      </c>
      <c r="X176" s="94" t="str">
        <f t="shared" si="7"/>
        <v>16.3</v>
      </c>
      <c r="Y176" s="78"/>
    </row>
    <row r="177" spans="1:25" ht="37.5" customHeight="1" x14ac:dyDescent="0.2">
      <c r="A177" s="165" t="s">
        <v>193</v>
      </c>
      <c r="B177" s="129" t="s">
        <v>60</v>
      </c>
      <c r="C177" s="41" t="s">
        <v>11</v>
      </c>
      <c r="D177" s="79" t="s">
        <v>160</v>
      </c>
      <c r="E177" s="76" t="s">
        <v>2576</v>
      </c>
      <c r="F177" s="42" t="s">
        <v>181</v>
      </c>
      <c r="G177" s="42" t="s">
        <v>56</v>
      </c>
      <c r="H177" s="42" t="s">
        <v>3942</v>
      </c>
      <c r="I177" s="177" t="s">
        <v>124</v>
      </c>
      <c r="J177" s="54"/>
      <c r="K177" s="44"/>
      <c r="L177" s="54"/>
      <c r="M177" s="44"/>
      <c r="N177" s="45"/>
      <c r="P177" s="45"/>
      <c r="Q177" s="48" t="s">
        <v>4669</v>
      </c>
      <c r="R177" s="48" t="s">
        <v>5628</v>
      </c>
      <c r="S177" s="46" t="s">
        <v>8</v>
      </c>
      <c r="T177" s="166" t="s">
        <v>167</v>
      </c>
      <c r="U177" s="178"/>
      <c r="V177" s="178" t="s">
        <v>172</v>
      </c>
      <c r="W177" s="107" t="str">
        <f>VLOOKUP(TRIM(X177),X10:Y100,2,FALSE)</f>
        <v>Georg</v>
      </c>
      <c r="X177" s="94" t="str">
        <f t="shared" si="7"/>
        <v>18</v>
      </c>
      <c r="Y177" s="78"/>
    </row>
    <row r="178" spans="1:25" ht="37.5" customHeight="1" x14ac:dyDescent="0.2">
      <c r="A178" s="165" t="s">
        <v>193</v>
      </c>
      <c r="B178" s="129" t="s">
        <v>60</v>
      </c>
      <c r="C178" s="41" t="s">
        <v>11</v>
      </c>
      <c r="D178" s="79" t="s">
        <v>160</v>
      </c>
      <c r="E178" s="76" t="s">
        <v>2577</v>
      </c>
      <c r="F178" s="42" t="s">
        <v>181</v>
      </c>
      <c r="G178" s="42" t="s">
        <v>56</v>
      </c>
      <c r="H178" s="42" t="s">
        <v>3943</v>
      </c>
      <c r="I178" s="177" t="s">
        <v>124</v>
      </c>
      <c r="J178" s="54"/>
      <c r="K178" s="44"/>
      <c r="L178" s="54"/>
      <c r="M178" s="44"/>
      <c r="N178" s="45"/>
      <c r="P178" s="45"/>
      <c r="Q178" s="48" t="s">
        <v>4413</v>
      </c>
      <c r="R178" s="48" t="s">
        <v>5628</v>
      </c>
      <c r="S178" s="46" t="s">
        <v>8</v>
      </c>
      <c r="T178" s="166" t="s">
        <v>167</v>
      </c>
      <c r="U178" s="178"/>
      <c r="V178" s="178" t="s">
        <v>172</v>
      </c>
      <c r="W178" s="107" t="str">
        <f>VLOOKUP(TRIM(X178),X10:Y100,2,FALSE)</f>
        <v>Georg</v>
      </c>
      <c r="X178" s="94" t="str">
        <f t="shared" si="7"/>
        <v>18</v>
      </c>
      <c r="Y178" s="78"/>
    </row>
    <row r="179" spans="1:25" ht="37.5" customHeight="1" x14ac:dyDescent="0.2">
      <c r="A179" s="165" t="s">
        <v>193</v>
      </c>
      <c r="B179" s="129" t="s">
        <v>60</v>
      </c>
      <c r="C179" s="41" t="s">
        <v>11</v>
      </c>
      <c r="D179" s="79" t="s">
        <v>973</v>
      </c>
      <c r="E179" s="76" t="s">
        <v>2578</v>
      </c>
      <c r="F179" s="42" t="s">
        <v>182</v>
      </c>
      <c r="G179" s="42" t="s">
        <v>56</v>
      </c>
      <c r="H179" s="42" t="s">
        <v>3944</v>
      </c>
      <c r="I179" s="177" t="s">
        <v>124</v>
      </c>
      <c r="J179" s="54" t="s">
        <v>3945</v>
      </c>
      <c r="K179" s="44"/>
      <c r="L179" s="54"/>
      <c r="M179" s="44"/>
      <c r="N179" s="45" t="s">
        <v>177</v>
      </c>
      <c r="O179" s="188" t="s">
        <v>213</v>
      </c>
      <c r="P179" s="45" t="s">
        <v>429</v>
      </c>
      <c r="Q179" s="48" t="s">
        <v>4710</v>
      </c>
      <c r="R179" s="48" t="s">
        <v>5651</v>
      </c>
      <c r="S179" s="46" t="s">
        <v>8</v>
      </c>
      <c r="T179" s="166" t="s">
        <v>167</v>
      </c>
      <c r="U179" s="178"/>
      <c r="V179" s="178" t="s">
        <v>172</v>
      </c>
      <c r="W179" s="107" t="str">
        <f>VLOOKUP(TRIM(X179),X10:Y100,2,FALSE)</f>
        <v>Georg</v>
      </c>
      <c r="X179" s="94" t="str">
        <f t="shared" si="7"/>
        <v>6.10</v>
      </c>
      <c r="Y179" s="78"/>
    </row>
    <row r="180" spans="1:25" ht="37.5" customHeight="1" x14ac:dyDescent="0.2">
      <c r="A180" s="165" t="s">
        <v>193</v>
      </c>
      <c r="B180" s="129" t="s">
        <v>60</v>
      </c>
      <c r="C180" s="41" t="s">
        <v>11</v>
      </c>
      <c r="D180" s="79" t="s">
        <v>972</v>
      </c>
      <c r="E180" s="76" t="s">
        <v>2579</v>
      </c>
      <c r="F180" s="42" t="s">
        <v>182</v>
      </c>
      <c r="G180" s="42" t="s">
        <v>26</v>
      </c>
      <c r="H180" s="42" t="s">
        <v>3946</v>
      </c>
      <c r="I180" s="177" t="s">
        <v>124</v>
      </c>
      <c r="J180" s="54" t="s">
        <v>3947</v>
      </c>
      <c r="K180" s="44"/>
      <c r="L180" s="54"/>
      <c r="M180" s="44"/>
      <c r="N180" s="45" t="s">
        <v>176</v>
      </c>
      <c r="O180" s="188" t="s">
        <v>213</v>
      </c>
      <c r="P180" s="45" t="s">
        <v>3948</v>
      </c>
      <c r="Q180" s="48" t="s">
        <v>4670</v>
      </c>
      <c r="R180" s="48" t="s">
        <v>5641</v>
      </c>
      <c r="S180" s="46" t="s">
        <v>31</v>
      </c>
      <c r="T180" s="166" t="s">
        <v>167</v>
      </c>
      <c r="U180" s="178"/>
      <c r="V180" s="178" t="s">
        <v>469</v>
      </c>
      <c r="W180" s="107" t="str">
        <f>VLOOKUP(TRIM(X180),X10:Y100,2,FALSE)</f>
        <v>Georg</v>
      </c>
      <c r="X180" s="94" t="str">
        <f t="shared" si="7"/>
        <v>6.9</v>
      </c>
      <c r="Y180" s="78"/>
    </row>
    <row r="181" spans="1:25" ht="37.5" customHeight="1" x14ac:dyDescent="0.2">
      <c r="A181" s="165" t="s">
        <v>193</v>
      </c>
      <c r="B181" s="129" t="s">
        <v>60</v>
      </c>
      <c r="C181" s="41" t="s">
        <v>11</v>
      </c>
      <c r="D181" s="79" t="s">
        <v>973</v>
      </c>
      <c r="E181" s="76" t="s">
        <v>2580</v>
      </c>
      <c r="F181" s="42" t="s">
        <v>182</v>
      </c>
      <c r="G181" s="42" t="s">
        <v>56</v>
      </c>
      <c r="H181" s="42" t="s">
        <v>3949</v>
      </c>
      <c r="I181" s="177" t="s">
        <v>124</v>
      </c>
      <c r="J181" s="54" t="s">
        <v>3950</v>
      </c>
      <c r="K181" s="44"/>
      <c r="L181" s="54"/>
      <c r="M181" s="44"/>
      <c r="N181" s="45" t="s">
        <v>176</v>
      </c>
      <c r="O181" s="188" t="s">
        <v>213</v>
      </c>
      <c r="P181" s="45" t="s">
        <v>3951</v>
      </c>
      <c r="Q181" s="48" t="s">
        <v>4671</v>
      </c>
      <c r="R181" s="48" t="s">
        <v>5628</v>
      </c>
      <c r="S181" s="46" t="s">
        <v>8</v>
      </c>
      <c r="T181" s="166" t="s">
        <v>167</v>
      </c>
      <c r="U181" s="178"/>
      <c r="V181" s="178" t="s">
        <v>172</v>
      </c>
      <c r="W181" s="107" t="str">
        <f>VLOOKUP(TRIM(X181),X10:Y100,2,FALSE)</f>
        <v>Georg</v>
      </c>
      <c r="X181" s="94" t="str">
        <f t="shared" si="7"/>
        <v>6.10</v>
      </c>
      <c r="Y181" s="78"/>
    </row>
    <row r="182" spans="1:25" ht="37.5" customHeight="1" x14ac:dyDescent="0.2">
      <c r="A182" s="165" t="s">
        <v>193</v>
      </c>
      <c r="B182" s="129" t="s">
        <v>60</v>
      </c>
      <c r="C182" s="41" t="s">
        <v>11</v>
      </c>
      <c r="D182" s="79" t="s">
        <v>973</v>
      </c>
      <c r="E182" s="76" t="s">
        <v>2581</v>
      </c>
      <c r="F182" s="42" t="s">
        <v>183</v>
      </c>
      <c r="G182" s="42" t="s">
        <v>56</v>
      </c>
      <c r="H182" s="42" t="s">
        <v>3952</v>
      </c>
      <c r="I182" s="177" t="s">
        <v>124</v>
      </c>
      <c r="J182" s="54" t="s">
        <v>2938</v>
      </c>
      <c r="K182" s="44"/>
      <c r="L182" s="54"/>
      <c r="M182" s="44"/>
      <c r="N182" s="45" t="s">
        <v>177</v>
      </c>
      <c r="O182" s="188" t="s">
        <v>213</v>
      </c>
      <c r="P182" s="45" t="s">
        <v>2786</v>
      </c>
      <c r="Q182" s="48" t="s">
        <v>4672</v>
      </c>
      <c r="R182" s="48" t="s">
        <v>5628</v>
      </c>
      <c r="S182" s="46" t="s">
        <v>8</v>
      </c>
      <c r="T182" s="166" t="s">
        <v>167</v>
      </c>
      <c r="U182" s="178"/>
      <c r="V182" s="178" t="s">
        <v>172</v>
      </c>
      <c r="W182" s="107" t="str">
        <f>VLOOKUP(TRIM(X182),X10:Y100,2,FALSE)</f>
        <v>Georg</v>
      </c>
      <c r="X182" s="94" t="str">
        <f t="shared" si="7"/>
        <v>6.10</v>
      </c>
      <c r="Y182" s="78"/>
    </row>
    <row r="183" spans="1:25" ht="37.5" customHeight="1" x14ac:dyDescent="0.2">
      <c r="A183" s="165" t="s">
        <v>193</v>
      </c>
      <c r="B183" s="129" t="s">
        <v>60</v>
      </c>
      <c r="C183" s="41" t="s">
        <v>11</v>
      </c>
      <c r="D183" s="79" t="s">
        <v>973</v>
      </c>
      <c r="E183" s="76" t="s">
        <v>2582</v>
      </c>
      <c r="F183" s="42" t="s">
        <v>182</v>
      </c>
      <c r="G183" s="42" t="s">
        <v>56</v>
      </c>
      <c r="H183" s="42" t="s">
        <v>3953</v>
      </c>
      <c r="I183" s="177" t="s">
        <v>124</v>
      </c>
      <c r="J183" s="54" t="s">
        <v>3954</v>
      </c>
      <c r="K183" s="44"/>
      <c r="L183" s="54"/>
      <c r="M183" s="44"/>
      <c r="N183" s="45" t="s">
        <v>176</v>
      </c>
      <c r="O183" s="188" t="s">
        <v>213</v>
      </c>
      <c r="P183" s="45" t="s">
        <v>2939</v>
      </c>
      <c r="Q183" s="48" t="s">
        <v>4673</v>
      </c>
      <c r="R183" s="48" t="s">
        <v>5628</v>
      </c>
      <c r="S183" s="46" t="s">
        <v>8</v>
      </c>
      <c r="T183" s="166" t="s">
        <v>167</v>
      </c>
      <c r="U183" s="178"/>
      <c r="V183" s="178" t="s">
        <v>172</v>
      </c>
      <c r="W183" s="107" t="str">
        <f>VLOOKUP(TRIM(X183),X10:Y100,2,FALSE)</f>
        <v>Georg</v>
      </c>
      <c r="X183" s="94" t="str">
        <f t="shared" si="7"/>
        <v>6.10</v>
      </c>
      <c r="Y183" s="78"/>
    </row>
    <row r="184" spans="1:25" ht="37.5" customHeight="1" x14ac:dyDescent="0.2">
      <c r="A184" s="165" t="s">
        <v>193</v>
      </c>
      <c r="B184" s="129" t="s">
        <v>60</v>
      </c>
      <c r="C184" s="41" t="s">
        <v>11</v>
      </c>
      <c r="D184" s="79" t="s">
        <v>973</v>
      </c>
      <c r="E184" s="76" t="s">
        <v>2583</v>
      </c>
      <c r="F184" s="42" t="s">
        <v>183</v>
      </c>
      <c r="G184" s="42" t="s">
        <v>56</v>
      </c>
      <c r="H184" s="42" t="s">
        <v>3955</v>
      </c>
      <c r="I184" s="177" t="s">
        <v>124</v>
      </c>
      <c r="J184" s="54" t="s">
        <v>3956</v>
      </c>
      <c r="K184" s="44"/>
      <c r="L184" s="54"/>
      <c r="M184" s="44"/>
      <c r="N184" s="45" t="s">
        <v>176</v>
      </c>
      <c r="O184" s="188" t="s">
        <v>213</v>
      </c>
      <c r="P184" s="45" t="s">
        <v>2931</v>
      </c>
      <c r="Q184" s="48" t="s">
        <v>4674</v>
      </c>
      <c r="R184" s="48" t="s">
        <v>5628</v>
      </c>
      <c r="S184" s="46" t="s">
        <v>8</v>
      </c>
      <c r="T184" s="166" t="s">
        <v>167</v>
      </c>
      <c r="U184" s="178"/>
      <c r="V184" s="178" t="s">
        <v>172</v>
      </c>
      <c r="W184" s="107" t="str">
        <f>VLOOKUP(TRIM(X184),X10:Y100,2,FALSE)</f>
        <v>Georg</v>
      </c>
      <c r="X184" s="94" t="str">
        <f t="shared" si="7"/>
        <v>6.10</v>
      </c>
      <c r="Y184" s="78"/>
    </row>
    <row r="185" spans="1:25" ht="37.5" customHeight="1" x14ac:dyDescent="0.2">
      <c r="A185" s="165" t="s">
        <v>193</v>
      </c>
      <c r="B185" s="129" t="s">
        <v>60</v>
      </c>
      <c r="C185" s="41" t="s">
        <v>11</v>
      </c>
      <c r="D185" s="79" t="s">
        <v>973</v>
      </c>
      <c r="E185" s="76" t="s">
        <v>2584</v>
      </c>
      <c r="F185" s="42" t="s">
        <v>182</v>
      </c>
      <c r="G185" s="42" t="s">
        <v>56</v>
      </c>
      <c r="H185" s="42" t="s">
        <v>3957</v>
      </c>
      <c r="I185" s="177" t="s">
        <v>124</v>
      </c>
      <c r="J185" s="54" t="s">
        <v>3958</v>
      </c>
      <c r="K185" s="44"/>
      <c r="L185" s="54"/>
      <c r="M185" s="44"/>
      <c r="N185" s="45" t="s">
        <v>176</v>
      </c>
      <c r="O185" s="188" t="s">
        <v>213</v>
      </c>
      <c r="P185" s="45" t="s">
        <v>3959</v>
      </c>
      <c r="Q185" s="48" t="s">
        <v>4675</v>
      </c>
      <c r="R185" s="48" t="s">
        <v>5628</v>
      </c>
      <c r="S185" s="46" t="s">
        <v>8</v>
      </c>
      <c r="T185" s="166" t="s">
        <v>167</v>
      </c>
      <c r="U185" s="178"/>
      <c r="V185" s="178" t="s">
        <v>172</v>
      </c>
      <c r="W185" s="107" t="str">
        <f>VLOOKUP(TRIM(X185),X10:Y100,2,FALSE)</f>
        <v>Georg</v>
      </c>
      <c r="X185" s="94" t="str">
        <f t="shared" si="7"/>
        <v>6.10</v>
      </c>
      <c r="Y185" s="78"/>
    </row>
    <row r="186" spans="1:25" ht="37.5" customHeight="1" x14ac:dyDescent="0.2">
      <c r="A186" s="165" t="s">
        <v>193</v>
      </c>
      <c r="B186" s="129" t="s">
        <v>60</v>
      </c>
      <c r="C186" s="41" t="s">
        <v>11</v>
      </c>
      <c r="D186" s="79" t="s">
        <v>973</v>
      </c>
      <c r="E186" s="76" t="s">
        <v>2585</v>
      </c>
      <c r="F186" s="42" t="s">
        <v>183</v>
      </c>
      <c r="G186" s="42" t="s">
        <v>56</v>
      </c>
      <c r="H186" s="42" t="s">
        <v>3960</v>
      </c>
      <c r="I186" s="177" t="s">
        <v>124</v>
      </c>
      <c r="J186" s="54" t="s">
        <v>3961</v>
      </c>
      <c r="K186" s="44"/>
      <c r="L186" s="54"/>
      <c r="M186" s="44"/>
      <c r="N186" s="45" t="s">
        <v>176</v>
      </c>
      <c r="O186" s="188" t="s">
        <v>213</v>
      </c>
      <c r="P186" s="45" t="s">
        <v>2928</v>
      </c>
      <c r="Q186" s="48" t="s">
        <v>4676</v>
      </c>
      <c r="R186" s="48" t="s">
        <v>5628</v>
      </c>
      <c r="S186" s="46" t="s">
        <v>8</v>
      </c>
      <c r="T186" s="166" t="s">
        <v>167</v>
      </c>
      <c r="U186" s="178"/>
      <c r="V186" s="178" t="s">
        <v>172</v>
      </c>
      <c r="W186" s="107" t="str">
        <f>VLOOKUP(TRIM(X186),X10:Y100,2,FALSE)</f>
        <v>Georg</v>
      </c>
      <c r="X186" s="94" t="str">
        <f t="shared" si="7"/>
        <v>6.10</v>
      </c>
      <c r="Y186" s="78"/>
    </row>
    <row r="187" spans="1:25" ht="37.5" customHeight="1" x14ac:dyDescent="0.2">
      <c r="A187" s="165" t="s">
        <v>193</v>
      </c>
      <c r="B187" s="129" t="s">
        <v>60</v>
      </c>
      <c r="C187" s="41" t="s">
        <v>11</v>
      </c>
      <c r="D187" s="79" t="s">
        <v>973</v>
      </c>
      <c r="E187" s="76" t="s">
        <v>2586</v>
      </c>
      <c r="F187" s="42" t="s">
        <v>182</v>
      </c>
      <c r="G187" s="42" t="s">
        <v>56</v>
      </c>
      <c r="H187" s="42" t="s">
        <v>3962</v>
      </c>
      <c r="I187" s="177" t="s">
        <v>124</v>
      </c>
      <c r="J187" s="54" t="s">
        <v>3963</v>
      </c>
      <c r="K187" s="44"/>
      <c r="L187" s="54"/>
      <c r="M187" s="44"/>
      <c r="N187" s="45" t="s">
        <v>177</v>
      </c>
      <c r="O187" s="188" t="s">
        <v>213</v>
      </c>
      <c r="P187" s="45" t="s">
        <v>3964</v>
      </c>
      <c r="Q187" s="48" t="s">
        <v>4677</v>
      </c>
      <c r="R187" s="48" t="s">
        <v>5628</v>
      </c>
      <c r="S187" s="46" t="s">
        <v>8</v>
      </c>
      <c r="T187" s="166" t="s">
        <v>167</v>
      </c>
      <c r="U187" s="178"/>
      <c r="V187" s="178" t="s">
        <v>172</v>
      </c>
      <c r="W187" s="107" t="str">
        <f>VLOOKUP(TRIM(X187),X10:Y100,2,FALSE)</f>
        <v>Georg</v>
      </c>
      <c r="X187" s="94" t="str">
        <f t="shared" si="7"/>
        <v>6.10</v>
      </c>
      <c r="Y187" s="78"/>
    </row>
    <row r="188" spans="1:25" ht="37.5" customHeight="1" x14ac:dyDescent="0.2">
      <c r="A188" s="165" t="s">
        <v>193</v>
      </c>
      <c r="B188" s="129" t="s">
        <v>60</v>
      </c>
      <c r="C188" s="41" t="s">
        <v>11</v>
      </c>
      <c r="D188" s="79" t="s">
        <v>359</v>
      </c>
      <c r="E188" s="76" t="s">
        <v>2587</v>
      </c>
      <c r="F188" s="42" t="s">
        <v>37</v>
      </c>
      <c r="G188" s="42" t="s">
        <v>26</v>
      </c>
      <c r="H188" s="42" t="s">
        <v>4332</v>
      </c>
      <c r="I188" s="177" t="s">
        <v>144</v>
      </c>
      <c r="J188" s="54"/>
      <c r="K188" s="44"/>
      <c r="L188" s="54"/>
      <c r="M188" s="44"/>
      <c r="N188" s="45"/>
      <c r="P188" s="45"/>
      <c r="Q188" s="48" t="s">
        <v>4678</v>
      </c>
      <c r="R188" s="48" t="s">
        <v>5540</v>
      </c>
      <c r="S188" s="46" t="s">
        <v>31</v>
      </c>
      <c r="T188" s="166" t="s">
        <v>593</v>
      </c>
      <c r="U188" s="178"/>
      <c r="V188" s="178"/>
      <c r="W188" s="107" t="str">
        <f>VLOOKUP(TRIM(X188),X10:Y100,2,FALSE)</f>
        <v>Georg</v>
      </c>
      <c r="X188" s="94" t="str">
        <f t="shared" si="7"/>
        <v>4.4</v>
      </c>
      <c r="Y188" s="78"/>
    </row>
    <row r="189" spans="1:25" ht="37.5" customHeight="1" x14ac:dyDescent="0.2">
      <c r="A189" s="165" t="s">
        <v>193</v>
      </c>
      <c r="B189" s="129" t="s">
        <v>60</v>
      </c>
      <c r="C189" s="41" t="s">
        <v>11</v>
      </c>
      <c r="D189" s="79" t="s">
        <v>375</v>
      </c>
      <c r="E189" s="76" t="s">
        <v>2588</v>
      </c>
      <c r="F189" s="42" t="s">
        <v>181</v>
      </c>
      <c r="G189" s="42" t="s">
        <v>56</v>
      </c>
      <c r="H189" s="42" t="s">
        <v>4892</v>
      </c>
      <c r="I189" s="177" t="s">
        <v>139</v>
      </c>
      <c r="J189" s="54"/>
      <c r="K189" s="44"/>
      <c r="L189" s="54"/>
      <c r="M189" s="44"/>
      <c r="N189" s="45"/>
      <c r="P189" s="45"/>
      <c r="Q189" s="48" t="s">
        <v>4843</v>
      </c>
      <c r="R189" s="48" t="s">
        <v>5628</v>
      </c>
      <c r="S189" s="46" t="s">
        <v>8</v>
      </c>
      <c r="T189" s="166" t="s">
        <v>2741</v>
      </c>
      <c r="U189" s="178"/>
      <c r="V189" s="178" t="s">
        <v>172</v>
      </c>
      <c r="W189" s="107" t="str">
        <f>VLOOKUP(TRIM(X189),X10:Y100,2,FALSE)</f>
        <v>Georg</v>
      </c>
      <c r="X189" s="94" t="str">
        <f t="shared" si="7"/>
        <v>16.4</v>
      </c>
      <c r="Y189" s="78"/>
    </row>
    <row r="190" spans="1:25" ht="37.5" customHeight="1" x14ac:dyDescent="0.2">
      <c r="A190" s="165" t="s">
        <v>193</v>
      </c>
      <c r="B190" s="129" t="s">
        <v>60</v>
      </c>
      <c r="C190" s="41" t="s">
        <v>11</v>
      </c>
      <c r="D190" s="79" t="s">
        <v>156</v>
      </c>
      <c r="E190" s="76" t="s">
        <v>2589</v>
      </c>
      <c r="F190" s="42" t="s">
        <v>181</v>
      </c>
      <c r="G190" s="42" t="s">
        <v>56</v>
      </c>
      <c r="H190" s="42" t="s">
        <v>4891</v>
      </c>
      <c r="I190" s="177" t="s">
        <v>139</v>
      </c>
      <c r="J190" s="54"/>
      <c r="K190" s="44"/>
      <c r="L190" s="54"/>
      <c r="M190" s="44"/>
      <c r="N190" s="45"/>
      <c r="P190" s="45"/>
      <c r="Q190" s="48" t="s">
        <v>4686</v>
      </c>
      <c r="R190" s="48" t="s">
        <v>4842</v>
      </c>
      <c r="S190" s="46" t="s">
        <v>243</v>
      </c>
      <c r="T190" s="166" t="s">
        <v>2741</v>
      </c>
      <c r="U190" s="178"/>
      <c r="V190" s="178"/>
      <c r="W190" s="107" t="str">
        <f>VLOOKUP(TRIM(X190),X10:Y100,2,FALSE)</f>
        <v>Georg</v>
      </c>
      <c r="X190" s="94" t="str">
        <f t="shared" si="7"/>
        <v>12</v>
      </c>
      <c r="Y190" s="78"/>
    </row>
    <row r="191" spans="1:25" ht="37.5" customHeight="1" x14ac:dyDescent="0.2">
      <c r="A191" s="165" t="s">
        <v>193</v>
      </c>
      <c r="B191" s="129" t="s">
        <v>60</v>
      </c>
      <c r="C191" s="41" t="s">
        <v>11</v>
      </c>
      <c r="D191" s="79" t="s">
        <v>375</v>
      </c>
      <c r="E191" s="76" t="s">
        <v>2590</v>
      </c>
      <c r="F191" s="42" t="s">
        <v>181</v>
      </c>
      <c r="G191" s="42" t="s">
        <v>56</v>
      </c>
      <c r="H191" s="42" t="s">
        <v>4333</v>
      </c>
      <c r="I191" s="177" t="s">
        <v>139</v>
      </c>
      <c r="J191" s="54"/>
      <c r="K191" s="44"/>
      <c r="L191" s="54"/>
      <c r="M191" s="44"/>
      <c r="N191" s="45"/>
      <c r="P191" s="45"/>
      <c r="Q191" s="48" t="s">
        <v>4772</v>
      </c>
      <c r="R191" s="48" t="s">
        <v>5628</v>
      </c>
      <c r="S191" s="46" t="s">
        <v>8</v>
      </c>
      <c r="T191" s="166" t="s">
        <v>2741</v>
      </c>
      <c r="U191" s="178"/>
      <c r="V191" s="178" t="s">
        <v>172</v>
      </c>
      <c r="W191" s="107" t="str">
        <f>VLOOKUP(TRIM(X191),X10:Y100,2,FALSE)</f>
        <v>Georg</v>
      </c>
      <c r="X191" s="94" t="str">
        <f t="shared" si="7"/>
        <v>16.4</v>
      </c>
      <c r="Y191" s="78"/>
    </row>
    <row r="192" spans="1:25" ht="37.5" customHeight="1" x14ac:dyDescent="0.2">
      <c r="A192" s="165" t="s">
        <v>193</v>
      </c>
      <c r="B192" s="129" t="s">
        <v>60</v>
      </c>
      <c r="C192" s="41" t="s">
        <v>11</v>
      </c>
      <c r="D192" s="79" t="s">
        <v>375</v>
      </c>
      <c r="E192" s="76" t="s">
        <v>2591</v>
      </c>
      <c r="F192" s="42" t="s">
        <v>181</v>
      </c>
      <c r="G192" s="42" t="s">
        <v>56</v>
      </c>
      <c r="H192" s="42" t="s">
        <v>4334</v>
      </c>
      <c r="I192" s="177" t="s">
        <v>139</v>
      </c>
      <c r="J192" s="54"/>
      <c r="K192" s="44"/>
      <c r="L192" s="54"/>
      <c r="M192" s="44"/>
      <c r="N192" s="45"/>
      <c r="P192" s="45"/>
      <c r="Q192" s="48" t="s">
        <v>4663</v>
      </c>
      <c r="R192" s="48" t="s">
        <v>5628</v>
      </c>
      <c r="S192" s="46" t="s">
        <v>8</v>
      </c>
      <c r="T192" s="166" t="s">
        <v>2741</v>
      </c>
      <c r="U192" s="178"/>
      <c r="V192" s="178" t="s">
        <v>172</v>
      </c>
      <c r="W192" s="107" t="str">
        <f>VLOOKUP(TRIM(X192),X10:Y100,2,FALSE)</f>
        <v>Georg</v>
      </c>
      <c r="X192" s="94" t="str">
        <f t="shared" si="7"/>
        <v>16.4</v>
      </c>
      <c r="Y192" s="78"/>
    </row>
    <row r="193" spans="1:25" ht="37.5" customHeight="1" x14ac:dyDescent="0.2">
      <c r="A193" s="165" t="s">
        <v>193</v>
      </c>
      <c r="B193" s="129" t="s">
        <v>60</v>
      </c>
      <c r="C193" s="41" t="s">
        <v>11</v>
      </c>
      <c r="D193" s="79" t="s">
        <v>134</v>
      </c>
      <c r="E193" s="76" t="s">
        <v>2592</v>
      </c>
      <c r="F193" s="42" t="s">
        <v>181</v>
      </c>
      <c r="G193" s="42" t="s">
        <v>56</v>
      </c>
      <c r="H193" s="42" t="s">
        <v>4335</v>
      </c>
      <c r="I193" s="177" t="s">
        <v>139</v>
      </c>
      <c r="J193" s="54"/>
      <c r="K193" s="44"/>
      <c r="L193" s="54"/>
      <c r="M193" s="44"/>
      <c r="N193" s="45"/>
      <c r="P193" s="45"/>
      <c r="Q193" s="48" t="s">
        <v>4664</v>
      </c>
      <c r="R193" s="48" t="s">
        <v>5628</v>
      </c>
      <c r="S193" s="46" t="s">
        <v>8</v>
      </c>
      <c r="T193" s="166" t="s">
        <v>2741</v>
      </c>
      <c r="U193" s="178"/>
      <c r="V193" s="178" t="s">
        <v>172</v>
      </c>
      <c r="W193" s="107" t="str">
        <f>VLOOKUP(TRIM(X193),X10:Y100,2,FALSE)</f>
        <v>Georg</v>
      </c>
      <c r="X193" s="94" t="str">
        <f t="shared" si="7"/>
        <v>15</v>
      </c>
      <c r="Y193" s="78"/>
    </row>
    <row r="194" spans="1:25" ht="37.5" customHeight="1" x14ac:dyDescent="0.2">
      <c r="A194" s="165" t="s">
        <v>193</v>
      </c>
      <c r="B194" s="129" t="s">
        <v>60</v>
      </c>
      <c r="C194" s="41" t="s">
        <v>11</v>
      </c>
      <c r="D194" s="79" t="s">
        <v>375</v>
      </c>
      <c r="E194" s="76" t="s">
        <v>2593</v>
      </c>
      <c r="F194" s="42" t="s">
        <v>181</v>
      </c>
      <c r="G194" s="42" t="s">
        <v>56</v>
      </c>
      <c r="H194" s="42" t="s">
        <v>4336</v>
      </c>
      <c r="I194" s="177" t="s">
        <v>139</v>
      </c>
      <c r="J194" s="54"/>
      <c r="K194" s="44"/>
      <c r="L194" s="54"/>
      <c r="M194" s="44"/>
      <c r="N194" s="45"/>
      <c r="P194" s="45"/>
      <c r="Q194" s="48" t="s">
        <v>4665</v>
      </c>
      <c r="R194" s="48" t="s">
        <v>5628</v>
      </c>
      <c r="S194" s="46" t="s">
        <v>8</v>
      </c>
      <c r="T194" s="166" t="s">
        <v>2741</v>
      </c>
      <c r="U194" s="178"/>
      <c r="V194" s="178" t="s">
        <v>172</v>
      </c>
      <c r="W194" s="107" t="str">
        <f>VLOOKUP(TRIM(X194),X10:Y100,2,FALSE)</f>
        <v>Georg</v>
      </c>
      <c r="X194" s="94" t="str">
        <f t="shared" si="7"/>
        <v>16.4</v>
      </c>
      <c r="Y194" s="78"/>
    </row>
    <row r="195" spans="1:25" ht="37.5" customHeight="1" x14ac:dyDescent="0.2">
      <c r="A195" s="165" t="s">
        <v>193</v>
      </c>
      <c r="B195" s="129" t="s">
        <v>60</v>
      </c>
      <c r="C195" s="41" t="s">
        <v>11</v>
      </c>
      <c r="D195" s="79" t="s">
        <v>375</v>
      </c>
      <c r="E195" s="76" t="s">
        <v>2594</v>
      </c>
      <c r="F195" s="42" t="s">
        <v>181</v>
      </c>
      <c r="G195" s="42" t="s">
        <v>56</v>
      </c>
      <c r="H195" s="42" t="s">
        <v>4337</v>
      </c>
      <c r="I195" s="177" t="s">
        <v>139</v>
      </c>
      <c r="J195" s="54"/>
      <c r="K195" s="44"/>
      <c r="L195" s="54"/>
      <c r="M195" s="44"/>
      <c r="N195" s="45"/>
      <c r="P195" s="45"/>
      <c r="Q195" s="48" t="s">
        <v>4666</v>
      </c>
      <c r="R195" s="48" t="s">
        <v>4869</v>
      </c>
      <c r="S195" s="46" t="s">
        <v>243</v>
      </c>
      <c r="T195" s="166" t="s">
        <v>2741</v>
      </c>
      <c r="U195" s="178"/>
      <c r="V195" s="178"/>
      <c r="W195" s="107" t="str">
        <f>VLOOKUP(TRIM(X195),X10:Y100,2,FALSE)</f>
        <v>Georg</v>
      </c>
      <c r="X195" s="94" t="str">
        <f t="shared" si="7"/>
        <v>16.4</v>
      </c>
      <c r="Y195" s="78"/>
    </row>
    <row r="196" spans="1:25" ht="37.5" customHeight="1" x14ac:dyDescent="0.2">
      <c r="A196" s="165" t="s">
        <v>193</v>
      </c>
      <c r="B196" s="129" t="s">
        <v>60</v>
      </c>
      <c r="C196" s="41" t="s">
        <v>11</v>
      </c>
      <c r="D196" s="79" t="s">
        <v>375</v>
      </c>
      <c r="E196" s="76" t="s">
        <v>2595</v>
      </c>
      <c r="F196" s="42" t="s">
        <v>181</v>
      </c>
      <c r="G196" s="42" t="s">
        <v>56</v>
      </c>
      <c r="H196" s="42" t="s">
        <v>4338</v>
      </c>
      <c r="I196" s="177" t="s">
        <v>139</v>
      </c>
      <c r="J196" s="54"/>
      <c r="K196" s="44"/>
      <c r="L196" s="54"/>
      <c r="M196" s="44"/>
      <c r="N196" s="45"/>
      <c r="P196" s="45"/>
      <c r="Q196" s="48" t="s">
        <v>4667</v>
      </c>
      <c r="R196" s="48" t="s">
        <v>5628</v>
      </c>
      <c r="S196" s="46" t="s">
        <v>8</v>
      </c>
      <c r="T196" s="166" t="s">
        <v>2741</v>
      </c>
      <c r="U196" s="178"/>
      <c r="V196" s="178" t="s">
        <v>172</v>
      </c>
      <c r="W196" s="107" t="str">
        <f>VLOOKUP(TRIM(X196),X10:Y100,2,FALSE)</f>
        <v>Georg</v>
      </c>
      <c r="X196" s="94" t="str">
        <f t="shared" si="7"/>
        <v>16.4</v>
      </c>
      <c r="Y196" s="78"/>
    </row>
    <row r="197" spans="1:25" ht="37.5" customHeight="1" x14ac:dyDescent="0.2">
      <c r="A197" s="165" t="s">
        <v>193</v>
      </c>
      <c r="B197" s="129" t="s">
        <v>60</v>
      </c>
      <c r="C197" s="41" t="s">
        <v>11</v>
      </c>
      <c r="D197" s="79" t="s">
        <v>375</v>
      </c>
      <c r="E197" s="76" t="s">
        <v>2596</v>
      </c>
      <c r="F197" s="42" t="s">
        <v>181</v>
      </c>
      <c r="G197" s="42" t="s">
        <v>56</v>
      </c>
      <c r="H197" s="42" t="s">
        <v>4339</v>
      </c>
      <c r="I197" s="177" t="s">
        <v>139</v>
      </c>
      <c r="J197" s="54"/>
      <c r="K197" s="44"/>
      <c r="L197" s="54"/>
      <c r="M197" s="44"/>
      <c r="N197" s="45"/>
      <c r="P197" s="45"/>
      <c r="Q197" s="48" t="s">
        <v>4668</v>
      </c>
      <c r="R197" s="48" t="s">
        <v>5628</v>
      </c>
      <c r="S197" s="46" t="s">
        <v>8</v>
      </c>
      <c r="T197" s="166" t="s">
        <v>2741</v>
      </c>
      <c r="U197" s="178"/>
      <c r="V197" s="178" t="s">
        <v>172</v>
      </c>
      <c r="W197" s="107" t="str">
        <f>VLOOKUP(TRIM(X197),X10:Y100,2,FALSE)</f>
        <v>Georg</v>
      </c>
      <c r="X197" s="94" t="str">
        <f t="shared" si="7"/>
        <v>16.4</v>
      </c>
      <c r="Y197" s="78"/>
    </row>
    <row r="198" spans="1:25" ht="37.5" customHeight="1" x14ac:dyDescent="0.2">
      <c r="A198" s="165"/>
      <c r="B198" s="129" t="s">
        <v>60</v>
      </c>
      <c r="C198" s="41" t="s">
        <v>55</v>
      </c>
      <c r="D198" s="79" t="s">
        <v>64</v>
      </c>
      <c r="E198" s="76" t="s">
        <v>2597</v>
      </c>
      <c r="F198" s="42" t="s">
        <v>181</v>
      </c>
      <c r="G198" s="71" t="s">
        <v>56</v>
      </c>
      <c r="H198" s="71" t="s">
        <v>4340</v>
      </c>
      <c r="I198" s="72" t="s">
        <v>139</v>
      </c>
      <c r="J198" s="73"/>
      <c r="K198" s="150"/>
      <c r="L198" s="73"/>
      <c r="M198" s="150"/>
      <c r="N198" s="73"/>
      <c r="O198" s="191"/>
      <c r="P198" s="73"/>
      <c r="Q198" s="65" t="s">
        <v>453</v>
      </c>
      <c r="R198" s="65" t="s">
        <v>3</v>
      </c>
      <c r="S198" s="70"/>
      <c r="T198" s="166" t="s">
        <v>2741</v>
      </c>
      <c r="U198" s="178"/>
      <c r="V198" s="178"/>
      <c r="W198" s="107" t="str">
        <f>VLOOKUP(TRIM(X198),X10:Y100,2,FALSE)</f>
        <v>Withdrawn</v>
      </c>
      <c r="X198" s="94" t="str">
        <f t="shared" si="7"/>
        <v>99</v>
      </c>
      <c r="Y198" s="78"/>
    </row>
    <row r="199" spans="1:25" ht="37.5" customHeight="1" x14ac:dyDescent="0.2">
      <c r="A199" s="165" t="s">
        <v>193</v>
      </c>
      <c r="B199" s="129" t="s">
        <v>60</v>
      </c>
      <c r="C199" s="41" t="s">
        <v>11</v>
      </c>
      <c r="D199" s="79" t="s">
        <v>375</v>
      </c>
      <c r="E199" s="76" t="s">
        <v>2598</v>
      </c>
      <c r="F199" s="42" t="s">
        <v>181</v>
      </c>
      <c r="G199" s="42" t="s">
        <v>56</v>
      </c>
      <c r="H199" s="42" t="s">
        <v>4889</v>
      </c>
      <c r="I199" s="177" t="s">
        <v>139</v>
      </c>
      <c r="J199" s="54"/>
      <c r="K199" s="44"/>
      <c r="L199" s="54"/>
      <c r="M199" s="44"/>
      <c r="N199" s="45"/>
      <c r="P199" s="45"/>
      <c r="Q199" s="48" t="s">
        <v>4810</v>
      </c>
      <c r="R199" s="48" t="s">
        <v>5628</v>
      </c>
      <c r="S199" s="46" t="s">
        <v>8</v>
      </c>
      <c r="T199" s="166" t="s">
        <v>2741</v>
      </c>
      <c r="U199" s="178"/>
      <c r="V199" s="178" t="s">
        <v>172</v>
      </c>
      <c r="W199" s="107" t="str">
        <f>VLOOKUP(TRIM(X199),X10:Y100,2,FALSE)</f>
        <v>Georg</v>
      </c>
      <c r="X199" s="94" t="str">
        <f t="shared" si="7"/>
        <v>16.4</v>
      </c>
      <c r="Y199" s="78"/>
    </row>
    <row r="200" spans="1:25" ht="37.5" customHeight="1" x14ac:dyDescent="0.2">
      <c r="A200" s="165" t="s">
        <v>193</v>
      </c>
      <c r="B200" s="129" t="s">
        <v>60</v>
      </c>
      <c r="C200" s="41" t="s">
        <v>11</v>
      </c>
      <c r="D200" s="79" t="s">
        <v>375</v>
      </c>
      <c r="E200" s="76" t="s">
        <v>2599</v>
      </c>
      <c r="F200" s="42" t="s">
        <v>181</v>
      </c>
      <c r="G200" s="42" t="s">
        <v>56</v>
      </c>
      <c r="H200" s="42" t="s">
        <v>4890</v>
      </c>
      <c r="I200" s="177" t="s">
        <v>139</v>
      </c>
      <c r="J200" s="45"/>
      <c r="K200" s="201"/>
      <c r="L200" s="45"/>
      <c r="M200" s="201"/>
      <c r="N200" s="45"/>
      <c r="P200" s="45"/>
      <c r="Q200" s="48" t="s">
        <v>5704</v>
      </c>
      <c r="R200" s="48" t="s">
        <v>5628</v>
      </c>
      <c r="S200" s="46" t="s">
        <v>8</v>
      </c>
      <c r="T200" s="166" t="s">
        <v>2741</v>
      </c>
      <c r="U200" s="178"/>
      <c r="V200" s="178" t="s">
        <v>172</v>
      </c>
      <c r="W200" s="107" t="str">
        <f>VLOOKUP(TRIM(X200),X10:Y100,2,FALSE)</f>
        <v>Georg</v>
      </c>
      <c r="X200" s="94" t="str">
        <f t="shared" si="7"/>
        <v>16.4</v>
      </c>
      <c r="Y200" s="78"/>
    </row>
    <row r="201" spans="1:25" ht="37.5" customHeight="1" x14ac:dyDescent="0.2">
      <c r="A201" s="165" t="s">
        <v>193</v>
      </c>
      <c r="B201" s="129" t="s">
        <v>60</v>
      </c>
      <c r="C201" s="41" t="s">
        <v>11</v>
      </c>
      <c r="D201" s="79" t="s">
        <v>368</v>
      </c>
      <c r="E201" s="76" t="s">
        <v>2600</v>
      </c>
      <c r="F201" s="42" t="s">
        <v>179</v>
      </c>
      <c r="G201" s="42" t="s">
        <v>56</v>
      </c>
      <c r="H201" s="42" t="s">
        <v>4893</v>
      </c>
      <c r="I201" s="177" t="s">
        <v>139</v>
      </c>
      <c r="J201" s="45"/>
      <c r="K201" s="201"/>
      <c r="L201" s="45"/>
      <c r="M201" s="201"/>
      <c r="N201" s="45"/>
      <c r="P201" s="45"/>
      <c r="Q201" s="48" t="s">
        <v>4658</v>
      </c>
      <c r="R201" s="48" t="s">
        <v>5628</v>
      </c>
      <c r="S201" s="46" t="s">
        <v>8</v>
      </c>
      <c r="T201" s="166" t="s">
        <v>2741</v>
      </c>
      <c r="U201" s="178"/>
      <c r="V201" s="178" t="s">
        <v>172</v>
      </c>
      <c r="W201" s="107" t="str">
        <f>VLOOKUP(TRIM(X201),X10:Y100,2,FALSE)</f>
        <v>Georg</v>
      </c>
      <c r="X201" s="94" t="str">
        <f t="shared" si="7"/>
        <v>6.4</v>
      </c>
      <c r="Y201" s="78"/>
    </row>
    <row r="202" spans="1:25" ht="37.5" customHeight="1" x14ac:dyDescent="0.2">
      <c r="A202" s="165" t="s">
        <v>193</v>
      </c>
      <c r="B202" s="129" t="s">
        <v>60</v>
      </c>
      <c r="C202" s="41" t="s">
        <v>11</v>
      </c>
      <c r="D202" s="79" t="s">
        <v>367</v>
      </c>
      <c r="E202" s="76" t="s">
        <v>2601</v>
      </c>
      <c r="F202" s="42" t="s">
        <v>180</v>
      </c>
      <c r="G202" s="42" t="s">
        <v>56</v>
      </c>
      <c r="H202" s="42" t="s">
        <v>4894</v>
      </c>
      <c r="I202" s="177" t="s">
        <v>139</v>
      </c>
      <c r="J202" s="45"/>
      <c r="K202" s="201"/>
      <c r="L202" s="45"/>
      <c r="M202" s="201"/>
      <c r="N202" s="45"/>
      <c r="P202" s="45" t="s">
        <v>5708</v>
      </c>
      <c r="Q202" s="48" t="s">
        <v>4657</v>
      </c>
      <c r="R202" s="48" t="s">
        <v>5628</v>
      </c>
      <c r="S202" s="46" t="s">
        <v>8</v>
      </c>
      <c r="T202" s="166" t="s">
        <v>2741</v>
      </c>
      <c r="U202" s="178"/>
      <c r="V202" s="178" t="s">
        <v>172</v>
      </c>
      <c r="W202" s="107" t="str">
        <f>VLOOKUP(TRIM(X202),X10:Y100,2,FALSE)</f>
        <v>Georg</v>
      </c>
      <c r="X202" s="94" t="str">
        <f t="shared" si="7"/>
        <v>6.3</v>
      </c>
      <c r="Y202" s="78"/>
    </row>
    <row r="203" spans="1:25" ht="37.5" customHeight="1" x14ac:dyDescent="0.2">
      <c r="A203" s="165" t="s">
        <v>193</v>
      </c>
      <c r="B203" s="129" t="s">
        <v>60</v>
      </c>
      <c r="C203" s="41" t="s">
        <v>11</v>
      </c>
      <c r="D203" s="79" t="s">
        <v>368</v>
      </c>
      <c r="E203" s="76" t="s">
        <v>2602</v>
      </c>
      <c r="F203" s="42" t="s">
        <v>179</v>
      </c>
      <c r="G203" s="42" t="s">
        <v>56</v>
      </c>
      <c r="H203" s="42" t="s">
        <v>4895</v>
      </c>
      <c r="I203" s="177" t="s">
        <v>139</v>
      </c>
      <c r="J203" s="45"/>
      <c r="K203" s="201"/>
      <c r="L203" s="45"/>
      <c r="M203" s="201"/>
      <c r="N203" s="45"/>
      <c r="P203" s="45" t="s">
        <v>5708</v>
      </c>
      <c r="Q203" s="48" t="s">
        <v>4656</v>
      </c>
      <c r="R203" s="48" t="s">
        <v>5621</v>
      </c>
      <c r="S203" s="46" t="s">
        <v>8</v>
      </c>
      <c r="T203" s="166" t="s">
        <v>2741</v>
      </c>
      <c r="U203" s="178"/>
      <c r="V203" s="178"/>
      <c r="W203" s="107" t="str">
        <f>VLOOKUP(TRIM(X203),X10:Y100,2,FALSE)</f>
        <v>Georg</v>
      </c>
      <c r="X203" s="94" t="str">
        <f t="shared" ref="X203:X266" si="8">IF(ISNONTEXT(D203),"" &amp; D203 &amp;"",T(D203))</f>
        <v>6.4</v>
      </c>
      <c r="Y203" s="78"/>
    </row>
    <row r="204" spans="1:25" ht="37.5" customHeight="1" x14ac:dyDescent="0.2">
      <c r="A204" s="165" t="s">
        <v>193</v>
      </c>
      <c r="B204" s="129" t="s">
        <v>60</v>
      </c>
      <c r="C204" s="41" t="s">
        <v>11</v>
      </c>
      <c r="D204" s="79" t="s">
        <v>366</v>
      </c>
      <c r="E204" s="76" t="s">
        <v>2603</v>
      </c>
      <c r="F204" s="42" t="s">
        <v>2766</v>
      </c>
      <c r="G204" s="42" t="s">
        <v>56</v>
      </c>
      <c r="H204" s="42" t="s">
        <v>4896</v>
      </c>
      <c r="I204" s="177" t="s">
        <v>139</v>
      </c>
      <c r="J204" s="54"/>
      <c r="K204" s="44"/>
      <c r="L204" s="54"/>
      <c r="M204" s="44"/>
      <c r="N204" s="45"/>
      <c r="O204" s="188" t="s">
        <v>213</v>
      </c>
      <c r="P204" s="45" t="s">
        <v>1135</v>
      </c>
      <c r="Q204" s="48" t="s">
        <v>4655</v>
      </c>
      <c r="R204" s="48" t="s">
        <v>5628</v>
      </c>
      <c r="S204" s="46" t="s">
        <v>8</v>
      </c>
      <c r="T204" s="166" t="s">
        <v>2741</v>
      </c>
      <c r="U204" s="178"/>
      <c r="V204" s="178" t="s">
        <v>172</v>
      </c>
      <c r="W204" s="107" t="str">
        <f>VLOOKUP(TRIM(X204),X10:Y100,2,FALSE)</f>
        <v>Georg</v>
      </c>
      <c r="X204" s="94" t="str">
        <f t="shared" si="8"/>
        <v>6.2</v>
      </c>
      <c r="Y204" s="78"/>
    </row>
    <row r="205" spans="1:25" ht="37.5" customHeight="1" x14ac:dyDescent="0.2">
      <c r="A205" s="165" t="s">
        <v>193</v>
      </c>
      <c r="B205" s="129" t="s">
        <v>60</v>
      </c>
      <c r="C205" s="41" t="s">
        <v>11</v>
      </c>
      <c r="D205" s="79" t="s">
        <v>375</v>
      </c>
      <c r="E205" s="76" t="s">
        <v>2604</v>
      </c>
      <c r="F205" s="42" t="s">
        <v>181</v>
      </c>
      <c r="G205" s="42" t="s">
        <v>56</v>
      </c>
      <c r="H205" s="42" t="s">
        <v>4341</v>
      </c>
      <c r="I205" s="177" t="s">
        <v>139</v>
      </c>
      <c r="J205" s="54"/>
      <c r="K205" s="44"/>
      <c r="L205" s="54"/>
      <c r="M205" s="44"/>
      <c r="N205" s="45"/>
      <c r="O205" s="188" t="s">
        <v>213</v>
      </c>
      <c r="P205" s="45"/>
      <c r="Q205" s="48" t="s">
        <v>4654</v>
      </c>
      <c r="R205" s="48" t="s">
        <v>5626</v>
      </c>
      <c r="S205" s="83" t="s">
        <v>73</v>
      </c>
      <c r="T205" s="166" t="s">
        <v>2741</v>
      </c>
      <c r="U205" s="178"/>
      <c r="V205" s="178"/>
      <c r="W205" s="107" t="str">
        <f>VLOOKUP(TRIM(X205),X10:Y100,2,FALSE)</f>
        <v>Georg</v>
      </c>
      <c r="X205" s="94" t="str">
        <f t="shared" si="8"/>
        <v>16.4</v>
      </c>
      <c r="Y205" s="78"/>
    </row>
    <row r="206" spans="1:25" ht="37.5" customHeight="1" x14ac:dyDescent="0.2">
      <c r="A206" s="165" t="s">
        <v>193</v>
      </c>
      <c r="B206" s="129" t="s">
        <v>60</v>
      </c>
      <c r="C206" s="41" t="s">
        <v>11</v>
      </c>
      <c r="D206" s="79" t="s">
        <v>386</v>
      </c>
      <c r="E206" s="76" t="s">
        <v>2605</v>
      </c>
      <c r="F206" s="42" t="s">
        <v>205</v>
      </c>
      <c r="G206" s="42" t="s">
        <v>207</v>
      </c>
      <c r="H206" s="42" t="s">
        <v>4659</v>
      </c>
      <c r="I206" s="177" t="s">
        <v>4660</v>
      </c>
      <c r="J206" s="54"/>
      <c r="K206" s="44"/>
      <c r="L206" s="54"/>
      <c r="M206" s="44"/>
      <c r="N206" s="45"/>
      <c r="O206" s="188" t="s">
        <v>213</v>
      </c>
      <c r="P206" s="45" t="s">
        <v>4661</v>
      </c>
      <c r="Q206" s="48" t="s">
        <v>4659</v>
      </c>
      <c r="R206" s="48" t="s">
        <v>5633</v>
      </c>
      <c r="S206" s="46" t="s">
        <v>74</v>
      </c>
      <c r="T206" s="166" t="s">
        <v>4662</v>
      </c>
      <c r="U206" s="178"/>
      <c r="V206" s="178" t="s">
        <v>328</v>
      </c>
      <c r="W206" s="107" t="str">
        <f>VLOOKUP(TRIM(X206),X10:Y100,2,FALSE)</f>
        <v>Georg</v>
      </c>
      <c r="X206" s="94" t="str">
        <f t="shared" si="8"/>
        <v>19.3</v>
      </c>
      <c r="Y206" s="78"/>
    </row>
    <row r="207" spans="1:25" ht="37.5" customHeight="1" x14ac:dyDescent="0.2">
      <c r="A207" s="165" t="s">
        <v>193</v>
      </c>
      <c r="B207" s="129" t="s">
        <v>60</v>
      </c>
      <c r="C207" s="41" t="s">
        <v>11</v>
      </c>
      <c r="D207" s="79" t="s">
        <v>973</v>
      </c>
      <c r="E207" s="76" t="s">
        <v>2606</v>
      </c>
      <c r="F207" s="42" t="s">
        <v>183</v>
      </c>
      <c r="G207" s="42" t="s">
        <v>56</v>
      </c>
      <c r="H207" s="42" t="s">
        <v>4897</v>
      </c>
      <c r="I207" s="177" t="s">
        <v>139</v>
      </c>
      <c r="J207" s="54" t="s">
        <v>1140</v>
      </c>
      <c r="K207" s="44"/>
      <c r="L207" s="54"/>
      <c r="M207" s="44"/>
      <c r="N207" s="45" t="s">
        <v>4342</v>
      </c>
      <c r="O207" s="188" t="s">
        <v>213</v>
      </c>
      <c r="P207" s="45" t="s">
        <v>1135</v>
      </c>
      <c r="Q207" s="48" t="s">
        <v>4818</v>
      </c>
      <c r="R207" s="48" t="s">
        <v>5628</v>
      </c>
      <c r="S207" s="46" t="s">
        <v>8</v>
      </c>
      <c r="T207" s="166" t="s">
        <v>2741</v>
      </c>
      <c r="U207" s="178"/>
      <c r="V207" s="178" t="s">
        <v>172</v>
      </c>
      <c r="W207" s="107" t="str">
        <f>VLOOKUP(TRIM(X207),X10:Y100,2,FALSE)</f>
        <v>Georg</v>
      </c>
      <c r="X207" s="94" t="str">
        <f t="shared" si="8"/>
        <v>6.10</v>
      </c>
      <c r="Y207" s="78"/>
    </row>
    <row r="208" spans="1:25" ht="37.5" customHeight="1" x14ac:dyDescent="0.2">
      <c r="A208" s="165"/>
      <c r="B208" s="129" t="s">
        <v>60</v>
      </c>
      <c r="C208" s="41" t="s">
        <v>55</v>
      </c>
      <c r="D208" s="79" t="s">
        <v>64</v>
      </c>
      <c r="E208" s="76" t="s">
        <v>2607</v>
      </c>
      <c r="F208" s="42" t="s">
        <v>183</v>
      </c>
      <c r="G208" s="71" t="s">
        <v>56</v>
      </c>
      <c r="H208" s="71" t="s">
        <v>4343</v>
      </c>
      <c r="I208" s="72" t="s">
        <v>139</v>
      </c>
      <c r="J208" s="73" t="s">
        <v>3048</v>
      </c>
      <c r="K208" s="150"/>
      <c r="L208" s="73"/>
      <c r="M208" s="150"/>
      <c r="N208" s="73" t="s">
        <v>4344</v>
      </c>
      <c r="O208" s="191" t="s">
        <v>213</v>
      </c>
      <c r="P208" s="73" t="s">
        <v>1135</v>
      </c>
      <c r="Q208" s="65" t="s">
        <v>453</v>
      </c>
      <c r="R208" s="65" t="s">
        <v>3</v>
      </c>
      <c r="S208" s="70"/>
      <c r="T208" s="166" t="s">
        <v>2741</v>
      </c>
      <c r="U208" s="178"/>
      <c r="V208" s="178"/>
      <c r="W208" s="107" t="str">
        <f>VLOOKUP(TRIM(X208),X10:Y100,2,FALSE)</f>
        <v>Withdrawn</v>
      </c>
      <c r="X208" s="94" t="str">
        <f t="shared" si="8"/>
        <v>99</v>
      </c>
      <c r="Y208" s="78"/>
    </row>
    <row r="209" spans="1:25" ht="37.5" customHeight="1" x14ac:dyDescent="0.2">
      <c r="A209" s="165" t="s">
        <v>193</v>
      </c>
      <c r="B209" s="129" t="s">
        <v>60</v>
      </c>
      <c r="C209" s="41" t="s">
        <v>11</v>
      </c>
      <c r="D209" s="79" t="s">
        <v>366</v>
      </c>
      <c r="E209" s="76" t="s">
        <v>2608</v>
      </c>
      <c r="F209" s="42" t="s">
        <v>2766</v>
      </c>
      <c r="G209" s="42" t="s">
        <v>56</v>
      </c>
      <c r="H209" s="42" t="s">
        <v>4898</v>
      </c>
      <c r="I209" s="177" t="s">
        <v>139</v>
      </c>
      <c r="J209" s="54"/>
      <c r="K209" s="44"/>
      <c r="L209" s="54"/>
      <c r="M209" s="44"/>
      <c r="N209" s="45"/>
      <c r="O209" s="188" t="s">
        <v>213</v>
      </c>
      <c r="P209" s="45" t="s">
        <v>4345</v>
      </c>
      <c r="Q209" s="48" t="s">
        <v>4653</v>
      </c>
      <c r="R209" s="48" t="s">
        <v>5628</v>
      </c>
      <c r="S209" s="46" t="s">
        <v>8</v>
      </c>
      <c r="T209" s="166" t="s">
        <v>2741</v>
      </c>
      <c r="U209" s="178"/>
      <c r="V209" s="178" t="s">
        <v>172</v>
      </c>
      <c r="W209" s="107" t="str">
        <f>VLOOKUP(TRIM(X209),X10:Y100,2,FALSE)</f>
        <v>Georg</v>
      </c>
      <c r="X209" s="94" t="str">
        <f t="shared" si="8"/>
        <v>6.2</v>
      </c>
      <c r="Y209" s="78"/>
    </row>
    <row r="210" spans="1:25" ht="37.5" customHeight="1" x14ac:dyDescent="0.2">
      <c r="A210" s="165" t="s">
        <v>193</v>
      </c>
      <c r="B210" s="129" t="s">
        <v>60</v>
      </c>
      <c r="C210" s="41" t="s">
        <v>11</v>
      </c>
      <c r="D210" s="79" t="s">
        <v>374</v>
      </c>
      <c r="E210" s="76" t="s">
        <v>2609</v>
      </c>
      <c r="F210" s="42" t="s">
        <v>181</v>
      </c>
      <c r="G210" s="42" t="s">
        <v>56</v>
      </c>
      <c r="H210" s="42" t="s">
        <v>1128</v>
      </c>
      <c r="I210" s="177" t="s">
        <v>223</v>
      </c>
      <c r="J210" s="54"/>
      <c r="K210" s="44"/>
      <c r="L210" s="54"/>
      <c r="M210" s="44"/>
      <c r="N210" s="45"/>
      <c r="O210" s="188" t="s">
        <v>213</v>
      </c>
      <c r="P210" s="45"/>
      <c r="Q210" s="48" t="s">
        <v>4652</v>
      </c>
      <c r="R210" s="48" t="s">
        <v>5628</v>
      </c>
      <c r="S210" s="46" t="s">
        <v>8</v>
      </c>
      <c r="T210" s="166" t="s">
        <v>190</v>
      </c>
      <c r="U210" s="178"/>
      <c r="V210" s="178" t="s">
        <v>172</v>
      </c>
      <c r="W210" s="107" t="str">
        <f>VLOOKUP(TRIM(X210),X10:Y100,2,FALSE)</f>
        <v>Georg</v>
      </c>
      <c r="X210" s="94" t="str">
        <f t="shared" si="8"/>
        <v>16.3</v>
      </c>
      <c r="Y210" s="78"/>
    </row>
    <row r="211" spans="1:25" ht="37.5" customHeight="1" x14ac:dyDescent="0.2">
      <c r="A211" s="165" t="s">
        <v>193</v>
      </c>
      <c r="B211" s="129" t="s">
        <v>4384</v>
      </c>
      <c r="C211" s="41" t="s">
        <v>11</v>
      </c>
      <c r="D211" s="79" t="s">
        <v>384</v>
      </c>
      <c r="E211" s="76" t="s">
        <v>2610</v>
      </c>
      <c r="F211" s="42" t="s">
        <v>57</v>
      </c>
      <c r="G211" s="42" t="s">
        <v>56</v>
      </c>
      <c r="H211" s="42" t="s">
        <v>4346</v>
      </c>
      <c r="I211" s="177" t="s">
        <v>286</v>
      </c>
      <c r="J211" s="54" t="s">
        <v>4347</v>
      </c>
      <c r="K211" s="44">
        <v>250</v>
      </c>
      <c r="L211" s="54"/>
      <c r="M211" s="44" t="s">
        <v>5</v>
      </c>
      <c r="N211" s="45" t="s">
        <v>4348</v>
      </c>
      <c r="O211" s="188" t="s">
        <v>307</v>
      </c>
      <c r="P211" s="45" t="s">
        <v>4349</v>
      </c>
      <c r="Q211" s="48" t="s">
        <v>4383</v>
      </c>
      <c r="R211" s="48" t="s">
        <v>5628</v>
      </c>
      <c r="S211" s="46" t="s">
        <v>8</v>
      </c>
      <c r="T211" s="166" t="s">
        <v>217</v>
      </c>
      <c r="U211" s="178"/>
      <c r="V211" s="178" t="s">
        <v>172</v>
      </c>
      <c r="W211" s="107" t="str">
        <f>VLOOKUP(TRIM(X211),X10:Y100,2,FALSE)</f>
        <v>Georg</v>
      </c>
      <c r="X211" s="94" t="str">
        <f t="shared" si="8"/>
        <v>19.1</v>
      </c>
      <c r="Y211" s="78"/>
    </row>
    <row r="212" spans="1:25" ht="37.5" customHeight="1" x14ac:dyDescent="0.2">
      <c r="A212" s="165" t="s">
        <v>193</v>
      </c>
      <c r="B212" s="129" t="s">
        <v>4384</v>
      </c>
      <c r="C212" s="41" t="s">
        <v>11</v>
      </c>
      <c r="D212" s="79" t="s">
        <v>384</v>
      </c>
      <c r="E212" s="76" t="s">
        <v>2611</v>
      </c>
      <c r="F212" s="42" t="s">
        <v>57</v>
      </c>
      <c r="G212" s="42" t="s">
        <v>56</v>
      </c>
      <c r="H212" s="42" t="s">
        <v>4346</v>
      </c>
      <c r="I212" s="177" t="s">
        <v>286</v>
      </c>
      <c r="J212" s="54" t="s">
        <v>4347</v>
      </c>
      <c r="K212" s="44">
        <v>251</v>
      </c>
      <c r="L212" s="54"/>
      <c r="M212" s="44" t="s">
        <v>53</v>
      </c>
      <c r="N212" s="45" t="s">
        <v>4350</v>
      </c>
      <c r="O212" s="188" t="s">
        <v>4351</v>
      </c>
      <c r="P212" s="45" t="s">
        <v>4349</v>
      </c>
      <c r="Q212" s="48" t="s">
        <v>4385</v>
      </c>
      <c r="R212" s="48" t="s">
        <v>5628</v>
      </c>
      <c r="S212" s="46" t="s">
        <v>8</v>
      </c>
      <c r="T212" s="166" t="s">
        <v>217</v>
      </c>
      <c r="U212" s="178"/>
      <c r="V212" s="178" t="s">
        <v>172</v>
      </c>
      <c r="W212" s="107" t="str">
        <f>VLOOKUP(TRIM(X212),X10:Y100,2,FALSE)</f>
        <v>Georg</v>
      </c>
      <c r="X212" s="94" t="str">
        <f t="shared" si="8"/>
        <v>19.1</v>
      </c>
      <c r="Y212" s="78"/>
    </row>
    <row r="213" spans="1:25" ht="37.5" customHeight="1" x14ac:dyDescent="0.2">
      <c r="A213" s="165" t="s">
        <v>193</v>
      </c>
      <c r="B213" s="129" t="s">
        <v>4384</v>
      </c>
      <c r="C213" s="41" t="s">
        <v>11</v>
      </c>
      <c r="D213" s="79" t="s">
        <v>384</v>
      </c>
      <c r="E213" s="76" t="s">
        <v>2612</v>
      </c>
      <c r="F213" s="42" t="s">
        <v>57</v>
      </c>
      <c r="G213" s="42" t="s">
        <v>56</v>
      </c>
      <c r="H213" s="42" t="s">
        <v>4346</v>
      </c>
      <c r="I213" s="177" t="s">
        <v>286</v>
      </c>
      <c r="J213" s="54" t="s">
        <v>4347</v>
      </c>
      <c r="K213" s="44">
        <v>252</v>
      </c>
      <c r="L213" s="54"/>
      <c r="M213" s="44" t="s">
        <v>53</v>
      </c>
      <c r="N213" s="45" t="s">
        <v>2764</v>
      </c>
      <c r="O213" s="188" t="s">
        <v>188</v>
      </c>
      <c r="P213" s="45" t="s">
        <v>4349</v>
      </c>
      <c r="Q213" s="48" t="s">
        <v>4386</v>
      </c>
      <c r="R213" s="48" t="s">
        <v>5628</v>
      </c>
      <c r="S213" s="46" t="s">
        <v>8</v>
      </c>
      <c r="T213" s="166" t="s">
        <v>217</v>
      </c>
      <c r="U213" s="178"/>
      <c r="V213" s="178" t="s">
        <v>172</v>
      </c>
      <c r="W213" s="107" t="str">
        <f>VLOOKUP(TRIM(X213),X10:Y100,2,FALSE)</f>
        <v>Georg</v>
      </c>
      <c r="X213" s="94" t="str">
        <f t="shared" si="8"/>
        <v>19.1</v>
      </c>
      <c r="Y213" s="78"/>
    </row>
    <row r="214" spans="1:25" ht="37.5" customHeight="1" x14ac:dyDescent="0.2">
      <c r="A214" s="165" t="s">
        <v>193</v>
      </c>
      <c r="B214" s="129">
        <v>2</v>
      </c>
      <c r="C214" s="41" t="s">
        <v>11</v>
      </c>
      <c r="D214" s="79" t="s">
        <v>384</v>
      </c>
      <c r="E214" s="76" t="s">
        <v>2613</v>
      </c>
      <c r="F214" s="42" t="s">
        <v>57</v>
      </c>
      <c r="G214" s="42" t="s">
        <v>56</v>
      </c>
      <c r="H214" s="42" t="s">
        <v>4352</v>
      </c>
      <c r="I214" s="177" t="s">
        <v>286</v>
      </c>
      <c r="J214" s="54" t="s">
        <v>4353</v>
      </c>
      <c r="K214" s="44">
        <v>10</v>
      </c>
      <c r="L214" s="54"/>
      <c r="M214" s="44" t="s">
        <v>5</v>
      </c>
      <c r="N214" s="45" t="s">
        <v>4354</v>
      </c>
      <c r="O214" s="188" t="s">
        <v>4355</v>
      </c>
      <c r="P214" s="45" t="s">
        <v>4356</v>
      </c>
      <c r="Q214" s="48" t="s">
        <v>4387</v>
      </c>
      <c r="R214" s="48" t="s">
        <v>5628</v>
      </c>
      <c r="S214" s="46" t="s">
        <v>8</v>
      </c>
      <c r="T214" s="166" t="s">
        <v>217</v>
      </c>
      <c r="U214" s="178"/>
      <c r="V214" s="178" t="s">
        <v>172</v>
      </c>
      <c r="W214" s="107" t="str">
        <f>VLOOKUP(TRIM(X214),X10:Y100,2,FALSE)</f>
        <v>Georg</v>
      </c>
      <c r="X214" s="94" t="str">
        <f t="shared" si="8"/>
        <v>19.1</v>
      </c>
      <c r="Y214" s="78"/>
    </row>
    <row r="215" spans="1:25" ht="37.5" customHeight="1" x14ac:dyDescent="0.2">
      <c r="A215" s="165" t="s">
        <v>193</v>
      </c>
      <c r="B215" s="129">
        <v>2</v>
      </c>
      <c r="C215" s="41" t="s">
        <v>11</v>
      </c>
      <c r="D215" s="79" t="s">
        <v>384</v>
      </c>
      <c r="E215" s="76" t="s">
        <v>2614</v>
      </c>
      <c r="F215" s="42" t="s">
        <v>57</v>
      </c>
      <c r="G215" s="42" t="s">
        <v>56</v>
      </c>
      <c r="H215" s="42" t="s">
        <v>4352</v>
      </c>
      <c r="I215" s="177" t="s">
        <v>286</v>
      </c>
      <c r="J215" s="54" t="s">
        <v>4353</v>
      </c>
      <c r="K215" s="44">
        <v>11</v>
      </c>
      <c r="L215" s="54"/>
      <c r="M215" s="44" t="s">
        <v>53</v>
      </c>
      <c r="N215" s="45" t="s">
        <v>4357</v>
      </c>
      <c r="O215" s="188" t="s">
        <v>4358</v>
      </c>
      <c r="P215" s="45" t="s">
        <v>4356</v>
      </c>
      <c r="Q215" s="48" t="s">
        <v>4388</v>
      </c>
      <c r="R215" s="48" t="s">
        <v>5628</v>
      </c>
      <c r="S215" s="46" t="s">
        <v>8</v>
      </c>
      <c r="T215" s="166" t="s">
        <v>217</v>
      </c>
      <c r="U215" s="178"/>
      <c r="V215" s="178" t="s">
        <v>172</v>
      </c>
      <c r="W215" s="107" t="str">
        <f>VLOOKUP(TRIM(X215),X10:Y100,2,FALSE)</f>
        <v>Georg</v>
      </c>
      <c r="X215" s="94" t="str">
        <f t="shared" si="8"/>
        <v>19.1</v>
      </c>
      <c r="Y215" s="78"/>
    </row>
    <row r="216" spans="1:25" ht="37.5" customHeight="1" x14ac:dyDescent="0.2">
      <c r="A216" s="165" t="s">
        <v>193</v>
      </c>
      <c r="B216" s="129">
        <v>2</v>
      </c>
      <c r="C216" s="41" t="s">
        <v>11</v>
      </c>
      <c r="D216" s="79" t="s">
        <v>384</v>
      </c>
      <c r="E216" s="76" t="s">
        <v>2615</v>
      </c>
      <c r="F216" s="42" t="s">
        <v>57</v>
      </c>
      <c r="G216" s="42" t="s">
        <v>56</v>
      </c>
      <c r="H216" s="42" t="s">
        <v>4352</v>
      </c>
      <c r="I216" s="177" t="s">
        <v>286</v>
      </c>
      <c r="J216" s="54" t="s">
        <v>4353</v>
      </c>
      <c r="K216" s="44">
        <v>12</v>
      </c>
      <c r="L216" s="54"/>
      <c r="M216" s="44" t="s">
        <v>53</v>
      </c>
      <c r="N216" s="45" t="s">
        <v>4359</v>
      </c>
      <c r="O216" s="188" t="s">
        <v>4360</v>
      </c>
      <c r="P216" s="45" t="s">
        <v>4356</v>
      </c>
      <c r="Q216" s="48" t="s">
        <v>4389</v>
      </c>
      <c r="R216" s="48" t="s">
        <v>5628</v>
      </c>
      <c r="S216" s="46" t="s">
        <v>8</v>
      </c>
      <c r="T216" s="166" t="s">
        <v>217</v>
      </c>
      <c r="U216" s="178"/>
      <c r="V216" s="178" t="s">
        <v>172</v>
      </c>
      <c r="W216" s="107" t="str">
        <f>VLOOKUP(TRIM(X216),X10:Y100,2,FALSE)</f>
        <v>Georg</v>
      </c>
      <c r="X216" s="94" t="str">
        <f t="shared" si="8"/>
        <v>19.1</v>
      </c>
      <c r="Y216" s="78"/>
    </row>
    <row r="217" spans="1:25" ht="37.5" customHeight="1" x14ac:dyDescent="0.2">
      <c r="A217" s="165" t="s">
        <v>193</v>
      </c>
      <c r="B217" s="129">
        <v>2</v>
      </c>
      <c r="C217" s="41" t="s">
        <v>11</v>
      </c>
      <c r="D217" s="79" t="s">
        <v>384</v>
      </c>
      <c r="E217" s="76" t="s">
        <v>2616</v>
      </c>
      <c r="F217" s="42" t="s">
        <v>57</v>
      </c>
      <c r="G217" s="42" t="s">
        <v>56</v>
      </c>
      <c r="H217" s="42" t="s">
        <v>4352</v>
      </c>
      <c r="I217" s="177" t="s">
        <v>286</v>
      </c>
      <c r="J217" s="54" t="s">
        <v>4353</v>
      </c>
      <c r="K217" s="44">
        <v>13</v>
      </c>
      <c r="L217" s="54"/>
      <c r="M217" s="44" t="s">
        <v>53</v>
      </c>
      <c r="N217" s="45" t="s">
        <v>4361</v>
      </c>
      <c r="O217" s="188" t="s">
        <v>4362</v>
      </c>
      <c r="P217" s="45" t="s">
        <v>4356</v>
      </c>
      <c r="Q217" s="48" t="s">
        <v>4390</v>
      </c>
      <c r="R217" s="48" t="s">
        <v>5628</v>
      </c>
      <c r="S217" s="46" t="s">
        <v>8</v>
      </c>
      <c r="T217" s="166" t="s">
        <v>217</v>
      </c>
      <c r="U217" s="178"/>
      <c r="V217" s="178" t="s">
        <v>172</v>
      </c>
      <c r="W217" s="107" t="str">
        <f>VLOOKUP(TRIM(X217),X10:Y100,2,FALSE)</f>
        <v>Georg</v>
      </c>
      <c r="X217" s="94" t="str">
        <f t="shared" si="8"/>
        <v>19.1</v>
      </c>
      <c r="Y217" s="78"/>
    </row>
    <row r="218" spans="1:25" ht="37.5" customHeight="1" x14ac:dyDescent="0.2">
      <c r="A218" s="165" t="s">
        <v>193</v>
      </c>
      <c r="B218" s="129">
        <v>2</v>
      </c>
      <c r="C218" s="41" t="s">
        <v>11</v>
      </c>
      <c r="D218" s="79" t="s">
        <v>384</v>
      </c>
      <c r="E218" s="76" t="s">
        <v>2617</v>
      </c>
      <c r="F218" s="42" t="s">
        <v>57</v>
      </c>
      <c r="G218" s="42" t="s">
        <v>56</v>
      </c>
      <c r="H218" s="42" t="s">
        <v>4352</v>
      </c>
      <c r="I218" s="177" t="s">
        <v>286</v>
      </c>
      <c r="J218" s="54" t="s">
        <v>4353</v>
      </c>
      <c r="K218" s="44">
        <v>14</v>
      </c>
      <c r="L218" s="54"/>
      <c r="M218" s="44" t="s">
        <v>53</v>
      </c>
      <c r="N218" s="45" t="s">
        <v>4363</v>
      </c>
      <c r="O218" s="188" t="s">
        <v>4364</v>
      </c>
      <c r="P218" s="45" t="s">
        <v>4356</v>
      </c>
      <c r="Q218" s="48" t="s">
        <v>4391</v>
      </c>
      <c r="R218" s="48" t="s">
        <v>5628</v>
      </c>
      <c r="S218" s="46" t="s">
        <v>8</v>
      </c>
      <c r="T218" s="166" t="s">
        <v>217</v>
      </c>
      <c r="U218" s="178"/>
      <c r="V218" s="178" t="s">
        <v>172</v>
      </c>
      <c r="W218" s="107" t="str">
        <f>VLOOKUP(TRIM(X218),X10:Y100,2,FALSE)</f>
        <v>Georg</v>
      </c>
      <c r="X218" s="94" t="str">
        <f t="shared" si="8"/>
        <v>19.1</v>
      </c>
      <c r="Y218" s="78"/>
    </row>
    <row r="219" spans="1:25" ht="37.5" customHeight="1" x14ac:dyDescent="0.2">
      <c r="A219" s="165" t="s">
        <v>193</v>
      </c>
      <c r="B219" s="129">
        <v>2</v>
      </c>
      <c r="C219" s="41" t="s">
        <v>11</v>
      </c>
      <c r="D219" s="79" t="s">
        <v>384</v>
      </c>
      <c r="E219" s="76" t="s">
        <v>2618</v>
      </c>
      <c r="F219" s="42" t="s">
        <v>57</v>
      </c>
      <c r="G219" s="42" t="s">
        <v>56</v>
      </c>
      <c r="H219" s="42" t="s">
        <v>4352</v>
      </c>
      <c r="I219" s="177" t="s">
        <v>286</v>
      </c>
      <c r="J219" s="54" t="s">
        <v>4353</v>
      </c>
      <c r="K219" s="44">
        <v>15</v>
      </c>
      <c r="L219" s="54"/>
      <c r="M219" s="44" t="s">
        <v>53</v>
      </c>
      <c r="N219" s="45" t="s">
        <v>4365</v>
      </c>
      <c r="O219" s="188" t="s">
        <v>307</v>
      </c>
      <c r="P219" s="45" t="s">
        <v>4356</v>
      </c>
      <c r="Q219" s="48" t="s">
        <v>4392</v>
      </c>
      <c r="R219" s="48" t="s">
        <v>5628</v>
      </c>
      <c r="S219" s="46" t="s">
        <v>8</v>
      </c>
      <c r="T219" s="166" t="s">
        <v>217</v>
      </c>
      <c r="U219" s="178"/>
      <c r="V219" s="178" t="s">
        <v>172</v>
      </c>
      <c r="W219" s="107" t="str">
        <f>VLOOKUP(TRIM(X219),X10:Y100,2,FALSE)</f>
        <v>Georg</v>
      </c>
      <c r="X219" s="94" t="str">
        <f t="shared" si="8"/>
        <v>19.1</v>
      </c>
      <c r="Y219" s="78"/>
    </row>
    <row r="220" spans="1:25" ht="37.5" customHeight="1" x14ac:dyDescent="0.2">
      <c r="A220" s="165" t="s">
        <v>193</v>
      </c>
      <c r="B220" s="129">
        <v>2</v>
      </c>
      <c r="C220" s="41" t="s">
        <v>11</v>
      </c>
      <c r="D220" s="79" t="s">
        <v>384</v>
      </c>
      <c r="E220" s="76" t="s">
        <v>2619</v>
      </c>
      <c r="F220" s="42" t="s">
        <v>57</v>
      </c>
      <c r="G220" s="42" t="s">
        <v>56</v>
      </c>
      <c r="H220" s="42" t="s">
        <v>4352</v>
      </c>
      <c r="I220" s="177" t="s">
        <v>286</v>
      </c>
      <c r="J220" s="54" t="s">
        <v>4353</v>
      </c>
      <c r="K220" s="44">
        <v>16</v>
      </c>
      <c r="L220" s="54"/>
      <c r="M220" s="44" t="s">
        <v>53</v>
      </c>
      <c r="N220" s="45" t="s">
        <v>4366</v>
      </c>
      <c r="O220" s="188" t="s">
        <v>4351</v>
      </c>
      <c r="P220" s="45" t="s">
        <v>4356</v>
      </c>
      <c r="Q220" s="48" t="s">
        <v>4393</v>
      </c>
      <c r="R220" s="48" t="s">
        <v>5628</v>
      </c>
      <c r="S220" s="46" t="s">
        <v>8</v>
      </c>
      <c r="T220" s="166" t="s">
        <v>217</v>
      </c>
      <c r="U220" s="178"/>
      <c r="V220" s="178" t="s">
        <v>172</v>
      </c>
      <c r="W220" s="107" t="str">
        <f>VLOOKUP(TRIM(X220),X10:Y100,2,FALSE)</f>
        <v>Georg</v>
      </c>
      <c r="X220" s="94" t="str">
        <f t="shared" si="8"/>
        <v>19.1</v>
      </c>
      <c r="Y220" s="78"/>
    </row>
    <row r="221" spans="1:25" ht="37.5" customHeight="1" x14ac:dyDescent="0.2">
      <c r="A221" s="165" t="s">
        <v>193</v>
      </c>
      <c r="B221" s="129">
        <v>2</v>
      </c>
      <c r="C221" s="41" t="s">
        <v>11</v>
      </c>
      <c r="D221" s="79" t="s">
        <v>384</v>
      </c>
      <c r="E221" s="76" t="s">
        <v>2620</v>
      </c>
      <c r="F221" s="42" t="s">
        <v>57</v>
      </c>
      <c r="G221" s="42" t="s">
        <v>56</v>
      </c>
      <c r="H221" s="42" t="s">
        <v>4352</v>
      </c>
      <c r="I221" s="177" t="s">
        <v>286</v>
      </c>
      <c r="J221" s="54" t="s">
        <v>4353</v>
      </c>
      <c r="K221" s="44">
        <v>17</v>
      </c>
      <c r="L221" s="54"/>
      <c r="M221" s="44" t="s">
        <v>53</v>
      </c>
      <c r="N221" s="45" t="s">
        <v>4367</v>
      </c>
      <c r="O221" s="188" t="s">
        <v>188</v>
      </c>
      <c r="P221" s="45" t="s">
        <v>4356</v>
      </c>
      <c r="Q221" s="48" t="s">
        <v>4394</v>
      </c>
      <c r="R221" s="48" t="s">
        <v>5628</v>
      </c>
      <c r="S221" s="46" t="s">
        <v>8</v>
      </c>
      <c r="T221" s="166" t="s">
        <v>217</v>
      </c>
      <c r="U221" s="178"/>
      <c r="V221" s="178" t="s">
        <v>172</v>
      </c>
      <c r="W221" s="107" t="str">
        <f>VLOOKUP(TRIM(X221),X10:Y100,2,FALSE)</f>
        <v>Georg</v>
      </c>
      <c r="X221" s="94" t="str">
        <f t="shared" si="8"/>
        <v>19.1</v>
      </c>
      <c r="Y221" s="78"/>
    </row>
    <row r="222" spans="1:25" ht="37.5" customHeight="1" x14ac:dyDescent="0.2">
      <c r="A222" s="165"/>
      <c r="B222" s="129" t="s">
        <v>60</v>
      </c>
      <c r="C222" s="41" t="s">
        <v>55</v>
      </c>
      <c r="D222" s="79" t="s">
        <v>64</v>
      </c>
      <c r="E222" s="76" t="s">
        <v>2621</v>
      </c>
      <c r="F222" s="42" t="s">
        <v>37</v>
      </c>
      <c r="G222" s="71" t="s">
        <v>122</v>
      </c>
      <c r="H222" s="71" t="s">
        <v>4453</v>
      </c>
      <c r="I222" s="72" t="s">
        <v>13</v>
      </c>
      <c r="J222" s="73"/>
      <c r="K222" s="150"/>
      <c r="L222" s="73"/>
      <c r="M222" s="150"/>
      <c r="N222" s="73"/>
      <c r="O222" s="191"/>
      <c r="P222" s="73"/>
      <c r="Q222" s="65" t="s">
        <v>4711</v>
      </c>
      <c r="R222" s="65" t="s">
        <v>3</v>
      </c>
      <c r="S222" s="70"/>
      <c r="T222" s="166" t="s">
        <v>458</v>
      </c>
      <c r="U222" s="178"/>
      <c r="V222" s="178"/>
      <c r="W222" s="107" t="str">
        <f>VLOOKUP(TRIM(X222),X10:Y100,2,FALSE)</f>
        <v>Withdrawn</v>
      </c>
      <c r="X222" s="94" t="str">
        <f t="shared" si="8"/>
        <v>99</v>
      </c>
      <c r="Y222" s="78"/>
    </row>
    <row r="223" spans="1:25" ht="37.5" customHeight="1" x14ac:dyDescent="0.2">
      <c r="A223" s="165" t="s">
        <v>193</v>
      </c>
      <c r="B223" s="129" t="s">
        <v>60</v>
      </c>
      <c r="C223" s="41" t="s">
        <v>11</v>
      </c>
      <c r="D223" s="79" t="s">
        <v>134</v>
      </c>
      <c r="E223" s="76" t="s">
        <v>2622</v>
      </c>
      <c r="F223" s="42" t="s">
        <v>181</v>
      </c>
      <c r="G223" s="42" t="s">
        <v>56</v>
      </c>
      <c r="H223" s="42" t="s">
        <v>4454</v>
      </c>
      <c r="I223" s="177" t="s">
        <v>29</v>
      </c>
      <c r="J223" s="54" t="s">
        <v>1300</v>
      </c>
      <c r="K223" s="44"/>
      <c r="L223" s="54"/>
      <c r="M223" s="44"/>
      <c r="N223" s="45"/>
      <c r="P223" s="45"/>
      <c r="Q223" s="48" t="s">
        <v>4500</v>
      </c>
      <c r="R223" s="48" t="s">
        <v>5689</v>
      </c>
      <c r="S223" s="46" t="s">
        <v>244</v>
      </c>
      <c r="T223" s="166" t="s">
        <v>120</v>
      </c>
      <c r="U223" s="178"/>
      <c r="V223" s="178"/>
      <c r="W223" s="107" t="str">
        <f>VLOOKUP(TRIM(X223),X10:Y100,2,FALSE)</f>
        <v>Georg</v>
      </c>
      <c r="X223" s="94" t="str">
        <f t="shared" si="8"/>
        <v>15</v>
      </c>
      <c r="Y223" s="78"/>
    </row>
    <row r="224" spans="1:25" ht="37.5" customHeight="1" x14ac:dyDescent="0.2">
      <c r="A224" s="165" t="s">
        <v>193</v>
      </c>
      <c r="B224" s="129" t="s">
        <v>60</v>
      </c>
      <c r="C224" s="41" t="s">
        <v>11</v>
      </c>
      <c r="D224" s="79" t="s">
        <v>134</v>
      </c>
      <c r="E224" s="76" t="s">
        <v>2623</v>
      </c>
      <c r="F224" s="42" t="s">
        <v>181</v>
      </c>
      <c r="G224" s="42" t="s">
        <v>56</v>
      </c>
      <c r="H224" s="42" t="s">
        <v>4455</v>
      </c>
      <c r="I224" s="177" t="s">
        <v>29</v>
      </c>
      <c r="J224" s="54" t="s">
        <v>1278</v>
      </c>
      <c r="K224" s="44"/>
      <c r="L224" s="54"/>
      <c r="M224" s="44"/>
      <c r="N224" s="45"/>
      <c r="P224" s="45"/>
      <c r="Q224" s="48" t="s">
        <v>4503</v>
      </c>
      <c r="R224" s="48" t="s">
        <v>5628</v>
      </c>
      <c r="S224" s="46" t="s">
        <v>8</v>
      </c>
      <c r="T224" s="166" t="s">
        <v>120</v>
      </c>
      <c r="U224" s="178"/>
      <c r="V224" s="178" t="s">
        <v>172</v>
      </c>
      <c r="W224" s="107" t="str">
        <f>VLOOKUP(TRIM(X224),X10:Y100,2,FALSE)</f>
        <v>Georg</v>
      </c>
      <c r="X224" s="94" t="str">
        <f t="shared" si="8"/>
        <v>15</v>
      </c>
      <c r="Y224" s="78"/>
    </row>
    <row r="225" spans="1:25" ht="37.5" customHeight="1" x14ac:dyDescent="0.2">
      <c r="A225" s="165" t="s">
        <v>193</v>
      </c>
      <c r="B225" s="129" t="s">
        <v>60</v>
      </c>
      <c r="C225" s="41" t="s">
        <v>11</v>
      </c>
      <c r="D225" s="79" t="s">
        <v>373</v>
      </c>
      <c r="E225" s="76" t="s">
        <v>2624</v>
      </c>
      <c r="F225" s="42" t="s">
        <v>181</v>
      </c>
      <c r="G225" s="42" t="s">
        <v>56</v>
      </c>
      <c r="H225" s="42" t="s">
        <v>4456</v>
      </c>
      <c r="I225" s="177" t="s">
        <v>29</v>
      </c>
      <c r="J225" s="54" t="s">
        <v>449</v>
      </c>
      <c r="K225" s="44"/>
      <c r="L225" s="54"/>
      <c r="M225" s="44"/>
      <c r="N225" s="45"/>
      <c r="P225" s="45"/>
      <c r="Q225" s="48" t="s">
        <v>4504</v>
      </c>
      <c r="R225" s="48" t="s">
        <v>5404</v>
      </c>
      <c r="S225" s="46" t="s">
        <v>244</v>
      </c>
      <c r="T225" s="166" t="s">
        <v>120</v>
      </c>
      <c r="U225" s="178"/>
      <c r="V225" s="178"/>
      <c r="W225" s="107" t="str">
        <f>VLOOKUP(TRIM(X225),X10:Y100,2,FALSE)</f>
        <v>Georg</v>
      </c>
      <c r="X225" s="94" t="str">
        <f t="shared" si="8"/>
        <v>16.2</v>
      </c>
      <c r="Y225" s="78"/>
    </row>
    <row r="226" spans="1:25" ht="37.5" customHeight="1" x14ac:dyDescent="0.2">
      <c r="A226" s="165" t="s">
        <v>193</v>
      </c>
      <c r="B226" s="129" t="s">
        <v>60</v>
      </c>
      <c r="C226" s="41" t="s">
        <v>11</v>
      </c>
      <c r="D226" s="79" t="s">
        <v>373</v>
      </c>
      <c r="E226" s="76" t="s">
        <v>2625</v>
      </c>
      <c r="F226" s="42" t="s">
        <v>181</v>
      </c>
      <c r="G226" s="42" t="s">
        <v>56</v>
      </c>
      <c r="H226" s="42" t="s">
        <v>4457</v>
      </c>
      <c r="I226" s="177" t="s">
        <v>29</v>
      </c>
      <c r="J226" s="54" t="s">
        <v>449</v>
      </c>
      <c r="K226" s="44"/>
      <c r="L226" s="54"/>
      <c r="M226" s="44"/>
      <c r="N226" s="45"/>
      <c r="P226" s="45"/>
      <c r="Q226" s="48" t="s">
        <v>4501</v>
      </c>
      <c r="R226" s="48" t="s">
        <v>5650</v>
      </c>
      <c r="S226" s="46" t="s">
        <v>244</v>
      </c>
      <c r="T226" s="166" t="s">
        <v>120</v>
      </c>
      <c r="U226" s="178"/>
      <c r="V226" s="178" t="s">
        <v>172</v>
      </c>
      <c r="W226" s="107" t="str">
        <f>VLOOKUP(TRIM(X226),X10:Y100,2,FALSE)</f>
        <v>Georg</v>
      </c>
      <c r="X226" s="94" t="str">
        <f t="shared" si="8"/>
        <v>16.2</v>
      </c>
      <c r="Y226" s="78"/>
    </row>
    <row r="227" spans="1:25" ht="37.5" customHeight="1" x14ac:dyDescent="0.2">
      <c r="A227" s="165" t="s">
        <v>193</v>
      </c>
      <c r="B227" s="129" t="s">
        <v>60</v>
      </c>
      <c r="C227" s="41" t="s">
        <v>11</v>
      </c>
      <c r="D227" s="79" t="s">
        <v>373</v>
      </c>
      <c r="E227" s="76" t="s">
        <v>2626</v>
      </c>
      <c r="F227" s="42" t="s">
        <v>181</v>
      </c>
      <c r="G227" s="42" t="s">
        <v>56</v>
      </c>
      <c r="H227" s="42" t="s">
        <v>4458</v>
      </c>
      <c r="I227" s="177" t="s">
        <v>29</v>
      </c>
      <c r="J227" s="54" t="s">
        <v>212</v>
      </c>
      <c r="K227" s="44"/>
      <c r="L227" s="54"/>
      <c r="M227" s="44"/>
      <c r="N227" s="45"/>
      <c r="P227" s="45"/>
      <c r="Q227" s="48" t="s">
        <v>4505</v>
      </c>
      <c r="R227" s="48" t="s">
        <v>5628</v>
      </c>
      <c r="S227" s="46" t="s">
        <v>8</v>
      </c>
      <c r="T227" s="166" t="s">
        <v>120</v>
      </c>
      <c r="U227" s="178"/>
      <c r="V227" s="178" t="s">
        <v>172</v>
      </c>
      <c r="W227" s="107" t="str">
        <f>VLOOKUP(TRIM(X227),X10:Y100,2,FALSE)</f>
        <v>Georg</v>
      </c>
      <c r="X227" s="94" t="str">
        <f t="shared" si="8"/>
        <v>16.2</v>
      </c>
      <c r="Y227" s="78"/>
    </row>
    <row r="228" spans="1:25" ht="37.5" customHeight="1" x14ac:dyDescent="0.2">
      <c r="A228" s="165" t="s">
        <v>193</v>
      </c>
      <c r="B228" s="129" t="s">
        <v>60</v>
      </c>
      <c r="C228" s="41" t="s">
        <v>11</v>
      </c>
      <c r="D228" s="79" t="s">
        <v>373</v>
      </c>
      <c r="E228" s="76" t="s">
        <v>2627</v>
      </c>
      <c r="F228" s="42" t="s">
        <v>181</v>
      </c>
      <c r="G228" s="42" t="s">
        <v>56</v>
      </c>
      <c r="H228" s="42" t="s">
        <v>2797</v>
      </c>
      <c r="I228" s="177" t="s">
        <v>29</v>
      </c>
      <c r="J228" s="54" t="s">
        <v>212</v>
      </c>
      <c r="K228" s="44"/>
      <c r="L228" s="54"/>
      <c r="M228" s="44"/>
      <c r="N228" s="45"/>
      <c r="P228" s="45"/>
      <c r="Q228" s="48" t="s">
        <v>4506</v>
      </c>
      <c r="R228" s="48" t="s">
        <v>5676</v>
      </c>
      <c r="S228" s="46" t="s">
        <v>8</v>
      </c>
      <c r="T228" s="166" t="s">
        <v>120</v>
      </c>
      <c r="U228" s="178"/>
      <c r="V228" s="178"/>
      <c r="W228" s="107" t="str">
        <f>VLOOKUP(TRIM(X228),X10:Y100,2,FALSE)</f>
        <v>Georg</v>
      </c>
      <c r="X228" s="94" t="str">
        <f t="shared" si="8"/>
        <v>16.2</v>
      </c>
      <c r="Y228" s="78"/>
    </row>
    <row r="229" spans="1:25" ht="37.5" customHeight="1" x14ac:dyDescent="0.2">
      <c r="A229" s="165" t="s">
        <v>193</v>
      </c>
      <c r="B229" s="129" t="s">
        <v>60</v>
      </c>
      <c r="C229" s="41" t="s">
        <v>11</v>
      </c>
      <c r="D229" s="79" t="s">
        <v>373</v>
      </c>
      <c r="E229" s="76" t="s">
        <v>2628</v>
      </c>
      <c r="F229" s="42" t="s">
        <v>181</v>
      </c>
      <c r="G229" s="42" t="s">
        <v>56</v>
      </c>
      <c r="H229" s="42" t="s">
        <v>4459</v>
      </c>
      <c r="I229" s="177" t="s">
        <v>29</v>
      </c>
      <c r="J229" s="54" t="s">
        <v>1278</v>
      </c>
      <c r="K229" s="44"/>
      <c r="L229" s="54"/>
      <c r="M229" s="44"/>
      <c r="N229" s="45"/>
      <c r="P229" s="45"/>
      <c r="Q229" s="48" t="s">
        <v>4507</v>
      </c>
      <c r="R229" s="48" t="s">
        <v>4743</v>
      </c>
      <c r="S229" s="46" t="s">
        <v>243</v>
      </c>
      <c r="T229" s="166" t="s">
        <v>120</v>
      </c>
      <c r="U229" s="178"/>
      <c r="V229" s="178"/>
      <c r="W229" s="107" t="str">
        <f>VLOOKUP(TRIM(X229),X10:Y100,2,FALSE)</f>
        <v>Georg</v>
      </c>
      <c r="X229" s="94" t="str">
        <f t="shared" si="8"/>
        <v>16.2</v>
      </c>
      <c r="Y229" s="78"/>
    </row>
    <row r="230" spans="1:25" ht="37.5" customHeight="1" x14ac:dyDescent="0.2">
      <c r="A230" s="165" t="s">
        <v>193</v>
      </c>
      <c r="B230" s="129" t="s">
        <v>60</v>
      </c>
      <c r="C230" s="41" t="s">
        <v>11</v>
      </c>
      <c r="D230" s="79" t="s">
        <v>373</v>
      </c>
      <c r="E230" s="76" t="s">
        <v>2629</v>
      </c>
      <c r="F230" s="42" t="s">
        <v>181</v>
      </c>
      <c r="G230" s="42" t="s">
        <v>56</v>
      </c>
      <c r="H230" s="42" t="s">
        <v>4460</v>
      </c>
      <c r="I230" s="177" t="s">
        <v>29</v>
      </c>
      <c r="J230" s="54" t="s">
        <v>446</v>
      </c>
      <c r="K230" s="44"/>
      <c r="L230" s="54"/>
      <c r="M230" s="44"/>
      <c r="N230" s="45"/>
      <c r="P230" s="45"/>
      <c r="Q230" s="48" t="s">
        <v>4508</v>
      </c>
      <c r="R230" s="48" t="s">
        <v>5628</v>
      </c>
      <c r="S230" s="46" t="s">
        <v>8</v>
      </c>
      <c r="T230" s="166" t="s">
        <v>120</v>
      </c>
      <c r="U230" s="178"/>
      <c r="V230" s="178" t="s">
        <v>172</v>
      </c>
      <c r="W230" s="107" t="str">
        <f>VLOOKUP(TRIM(X230),X10:Y100,2,FALSE)</f>
        <v>Georg</v>
      </c>
      <c r="X230" s="94" t="str">
        <f t="shared" si="8"/>
        <v>16.2</v>
      </c>
      <c r="Y230" s="78"/>
    </row>
    <row r="231" spans="1:25" ht="37.5" customHeight="1" x14ac:dyDescent="0.2">
      <c r="A231" s="165" t="s">
        <v>193</v>
      </c>
      <c r="B231" s="129" t="s">
        <v>60</v>
      </c>
      <c r="C231" s="41" t="s">
        <v>11</v>
      </c>
      <c r="D231" s="79" t="s">
        <v>373</v>
      </c>
      <c r="E231" s="76" t="s">
        <v>2630</v>
      </c>
      <c r="F231" s="42" t="s">
        <v>181</v>
      </c>
      <c r="G231" s="42" t="s">
        <v>56</v>
      </c>
      <c r="H231" s="42" t="s">
        <v>2799</v>
      </c>
      <c r="I231" s="177" t="s">
        <v>29</v>
      </c>
      <c r="J231" s="54" t="s">
        <v>212</v>
      </c>
      <c r="K231" s="44"/>
      <c r="L231" s="54"/>
      <c r="M231" s="44"/>
      <c r="N231" s="45"/>
      <c r="P231" s="45"/>
      <c r="Q231" s="48" t="s">
        <v>4502</v>
      </c>
      <c r="R231" s="48" t="s">
        <v>5628</v>
      </c>
      <c r="S231" s="46" t="s">
        <v>8</v>
      </c>
      <c r="T231" s="166" t="s">
        <v>120</v>
      </c>
      <c r="U231" s="178"/>
      <c r="V231" s="178" t="s">
        <v>172</v>
      </c>
      <c r="W231" s="107" t="str">
        <f>VLOOKUP(TRIM(X231),X10:Y100,2,FALSE)</f>
        <v>Georg</v>
      </c>
      <c r="X231" s="94" t="str">
        <f t="shared" si="8"/>
        <v>16.2</v>
      </c>
      <c r="Y231" s="78"/>
    </row>
    <row r="232" spans="1:25" ht="37.5" customHeight="1" x14ac:dyDescent="0.2">
      <c r="A232" s="165" t="s">
        <v>193</v>
      </c>
      <c r="B232" s="129" t="s">
        <v>60</v>
      </c>
      <c r="C232" s="41" t="s">
        <v>11</v>
      </c>
      <c r="D232" s="79" t="s">
        <v>373</v>
      </c>
      <c r="E232" s="76" t="s">
        <v>2631</v>
      </c>
      <c r="F232" s="42" t="s">
        <v>181</v>
      </c>
      <c r="G232" s="42" t="s">
        <v>56</v>
      </c>
      <c r="H232" s="42" t="s">
        <v>4461</v>
      </c>
      <c r="I232" s="177" t="s">
        <v>29</v>
      </c>
      <c r="J232" s="54" t="s">
        <v>212</v>
      </c>
      <c r="K232" s="44"/>
      <c r="L232" s="54"/>
      <c r="M232" s="44"/>
      <c r="N232" s="45"/>
      <c r="P232" s="45"/>
      <c r="Q232" s="48" t="s">
        <v>4509</v>
      </c>
      <c r="R232" s="48" t="s">
        <v>5628</v>
      </c>
      <c r="S232" s="46" t="s">
        <v>8</v>
      </c>
      <c r="T232" s="166" t="s">
        <v>120</v>
      </c>
      <c r="U232" s="178"/>
      <c r="V232" s="178" t="s">
        <v>172</v>
      </c>
      <c r="W232" s="107" t="str">
        <f>VLOOKUP(TRIM(X232),X10:Y100,2,FALSE)</f>
        <v>Georg</v>
      </c>
      <c r="X232" s="94" t="str">
        <f t="shared" si="8"/>
        <v>16.2</v>
      </c>
      <c r="Y232" s="78"/>
    </row>
    <row r="233" spans="1:25" ht="37.5" customHeight="1" x14ac:dyDescent="0.2">
      <c r="A233" s="165" t="s">
        <v>193</v>
      </c>
      <c r="B233" s="129" t="s">
        <v>60</v>
      </c>
      <c r="C233" s="41" t="s">
        <v>11</v>
      </c>
      <c r="D233" s="79" t="s">
        <v>373</v>
      </c>
      <c r="E233" s="76" t="s">
        <v>3476</v>
      </c>
      <c r="F233" s="42" t="s">
        <v>181</v>
      </c>
      <c r="G233" s="42" t="s">
        <v>56</v>
      </c>
      <c r="H233" s="42" t="s">
        <v>4462</v>
      </c>
      <c r="I233" s="177" t="s">
        <v>29</v>
      </c>
      <c r="J233" s="54" t="s">
        <v>212</v>
      </c>
      <c r="K233" s="44"/>
      <c r="L233" s="54"/>
      <c r="M233" s="44"/>
      <c r="N233" s="45"/>
      <c r="P233" s="45"/>
      <c r="Q233" s="48" t="s">
        <v>4510</v>
      </c>
      <c r="R233" s="48" t="s">
        <v>5628</v>
      </c>
      <c r="S233" s="46" t="s">
        <v>8</v>
      </c>
      <c r="T233" s="166" t="s">
        <v>120</v>
      </c>
      <c r="U233" s="178"/>
      <c r="V233" s="178" t="s">
        <v>172</v>
      </c>
      <c r="W233" s="107" t="str">
        <f>VLOOKUP(TRIM(X233),X10:Y100,2,FALSE)</f>
        <v>Georg</v>
      </c>
      <c r="X233" s="94" t="str">
        <f t="shared" si="8"/>
        <v>16.2</v>
      </c>
      <c r="Y233" s="78"/>
    </row>
    <row r="234" spans="1:25" ht="37.5" customHeight="1" x14ac:dyDescent="0.2">
      <c r="A234" s="165" t="s">
        <v>193</v>
      </c>
      <c r="B234" s="129" t="s">
        <v>60</v>
      </c>
      <c r="C234" s="41" t="s">
        <v>11</v>
      </c>
      <c r="D234" s="79" t="s">
        <v>373</v>
      </c>
      <c r="E234" s="76" t="s">
        <v>3477</v>
      </c>
      <c r="F234" s="42" t="s">
        <v>181</v>
      </c>
      <c r="G234" s="42" t="s">
        <v>56</v>
      </c>
      <c r="H234" s="42" t="s">
        <v>4463</v>
      </c>
      <c r="I234" s="177" t="s">
        <v>29</v>
      </c>
      <c r="J234" s="54" t="s">
        <v>1292</v>
      </c>
      <c r="K234" s="44"/>
      <c r="L234" s="54"/>
      <c r="M234" s="44"/>
      <c r="N234" s="45"/>
      <c r="P234" s="45"/>
      <c r="Q234" s="48" t="s">
        <v>4511</v>
      </c>
      <c r="R234" s="48" t="s">
        <v>5628</v>
      </c>
      <c r="S234" s="46" t="s">
        <v>8</v>
      </c>
      <c r="T234" s="166" t="s">
        <v>120</v>
      </c>
      <c r="U234" s="178"/>
      <c r="V234" s="178" t="s">
        <v>172</v>
      </c>
      <c r="W234" s="107" t="str">
        <f>VLOOKUP(TRIM(X234),X10:Y100,2,FALSE)</f>
        <v>Georg</v>
      </c>
      <c r="X234" s="94" t="str">
        <f t="shared" si="8"/>
        <v>16.2</v>
      </c>
      <c r="Y234" s="78"/>
    </row>
    <row r="235" spans="1:25" ht="37.5" customHeight="1" x14ac:dyDescent="0.2">
      <c r="A235" s="165" t="s">
        <v>193</v>
      </c>
      <c r="B235" s="129" t="s">
        <v>60</v>
      </c>
      <c r="C235" s="41" t="s">
        <v>11</v>
      </c>
      <c r="D235" s="79" t="s">
        <v>373</v>
      </c>
      <c r="E235" s="76" t="s">
        <v>3478</v>
      </c>
      <c r="F235" s="42" t="s">
        <v>181</v>
      </c>
      <c r="G235" s="42" t="s">
        <v>56</v>
      </c>
      <c r="H235" s="42" t="s">
        <v>2801</v>
      </c>
      <c r="I235" s="177" t="s">
        <v>29</v>
      </c>
      <c r="J235" s="54" t="s">
        <v>212</v>
      </c>
      <c r="K235" s="44"/>
      <c r="L235" s="54"/>
      <c r="M235" s="44"/>
      <c r="N235" s="45"/>
      <c r="P235" s="45"/>
      <c r="Q235" s="48" t="s">
        <v>4512</v>
      </c>
      <c r="R235" s="48" t="s">
        <v>5628</v>
      </c>
      <c r="S235" s="46" t="s">
        <v>8</v>
      </c>
      <c r="T235" s="166" t="s">
        <v>120</v>
      </c>
      <c r="U235" s="178"/>
      <c r="V235" s="178" t="s">
        <v>172</v>
      </c>
      <c r="W235" s="107" t="str">
        <f>VLOOKUP(TRIM(X235),X10:Y100,2,FALSE)</f>
        <v>Georg</v>
      </c>
      <c r="X235" s="94" t="str">
        <f t="shared" si="8"/>
        <v>16.2</v>
      </c>
      <c r="Y235" s="78"/>
    </row>
    <row r="236" spans="1:25" ht="37.5" customHeight="1" x14ac:dyDescent="0.2">
      <c r="A236" s="165" t="s">
        <v>193</v>
      </c>
      <c r="B236" s="129" t="s">
        <v>60</v>
      </c>
      <c r="C236" s="41" t="s">
        <v>11</v>
      </c>
      <c r="D236" s="79" t="s">
        <v>373</v>
      </c>
      <c r="E236" s="76" t="s">
        <v>3479</v>
      </c>
      <c r="F236" s="42" t="s">
        <v>181</v>
      </c>
      <c r="G236" s="42" t="s">
        <v>56</v>
      </c>
      <c r="H236" s="42" t="s">
        <v>2802</v>
      </c>
      <c r="I236" s="177" t="s">
        <v>29</v>
      </c>
      <c r="J236" s="54" t="s">
        <v>212</v>
      </c>
      <c r="K236" s="44"/>
      <c r="L236" s="54"/>
      <c r="M236" s="44"/>
      <c r="N236" s="45"/>
      <c r="P236" s="45"/>
      <c r="Q236" s="48" t="s">
        <v>4513</v>
      </c>
      <c r="R236" s="48" t="s">
        <v>5628</v>
      </c>
      <c r="S236" s="46" t="s">
        <v>8</v>
      </c>
      <c r="T236" s="166" t="s">
        <v>120</v>
      </c>
      <c r="U236" s="178"/>
      <c r="V236" s="178" t="s">
        <v>172</v>
      </c>
      <c r="W236" s="107" t="str">
        <f>VLOOKUP(TRIM(X236),X10:Y100,2,FALSE)</f>
        <v>Georg</v>
      </c>
      <c r="X236" s="94" t="str">
        <f t="shared" si="8"/>
        <v>16.2</v>
      </c>
      <c r="Y236" s="78"/>
    </row>
    <row r="237" spans="1:25" ht="37.5" customHeight="1" x14ac:dyDescent="0.2">
      <c r="A237" s="165" t="s">
        <v>193</v>
      </c>
      <c r="B237" s="129" t="s">
        <v>60</v>
      </c>
      <c r="C237" s="41" t="s">
        <v>11</v>
      </c>
      <c r="D237" s="79" t="s">
        <v>373</v>
      </c>
      <c r="E237" s="76" t="s">
        <v>3480</v>
      </c>
      <c r="F237" s="42" t="s">
        <v>181</v>
      </c>
      <c r="G237" s="42" t="s">
        <v>56</v>
      </c>
      <c r="H237" s="42" t="s">
        <v>4464</v>
      </c>
      <c r="I237" s="177" t="s">
        <v>29</v>
      </c>
      <c r="J237" s="54" t="s">
        <v>1285</v>
      </c>
      <c r="K237" s="44"/>
      <c r="L237" s="54"/>
      <c r="M237" s="44"/>
      <c r="N237" s="45"/>
      <c r="P237" s="45"/>
      <c r="Q237" s="48" t="s">
        <v>4514</v>
      </c>
      <c r="R237" s="48" t="s">
        <v>5679</v>
      </c>
      <c r="S237" s="46" t="s">
        <v>8</v>
      </c>
      <c r="T237" s="166" t="s">
        <v>120</v>
      </c>
      <c r="U237" s="178"/>
      <c r="V237" s="178"/>
      <c r="W237" s="107" t="str">
        <f>VLOOKUP(TRIM(X237),X10:Y100,2,FALSE)</f>
        <v>Georg</v>
      </c>
      <c r="X237" s="94" t="str">
        <f t="shared" si="8"/>
        <v>16.2</v>
      </c>
      <c r="Y237" s="78"/>
    </row>
    <row r="238" spans="1:25" ht="37.5" customHeight="1" x14ac:dyDescent="0.2">
      <c r="A238" s="165" t="s">
        <v>193</v>
      </c>
      <c r="B238" s="129" t="s">
        <v>60</v>
      </c>
      <c r="C238" s="41" t="s">
        <v>11</v>
      </c>
      <c r="D238" s="79" t="s">
        <v>373</v>
      </c>
      <c r="E238" s="76" t="s">
        <v>3481</v>
      </c>
      <c r="F238" s="42" t="s">
        <v>181</v>
      </c>
      <c r="G238" s="42" t="s">
        <v>56</v>
      </c>
      <c r="H238" s="42" t="s">
        <v>4465</v>
      </c>
      <c r="I238" s="177" t="s">
        <v>29</v>
      </c>
      <c r="J238" s="45" t="s">
        <v>306</v>
      </c>
      <c r="K238" s="201"/>
      <c r="L238" s="45"/>
      <c r="M238" s="201"/>
      <c r="N238" s="45"/>
      <c r="P238" s="45"/>
      <c r="Q238" s="48" t="s">
        <v>4515</v>
      </c>
      <c r="R238" s="48" t="s">
        <v>5625</v>
      </c>
      <c r="S238" s="46" t="s">
        <v>8</v>
      </c>
      <c r="T238" s="166" t="s">
        <v>120</v>
      </c>
      <c r="U238" s="178"/>
      <c r="V238" s="178"/>
      <c r="W238" s="107" t="str">
        <f>VLOOKUP(TRIM(X238),X10:Y100,2,FALSE)</f>
        <v>Georg</v>
      </c>
      <c r="X238" s="94" t="str">
        <f t="shared" si="8"/>
        <v>16.2</v>
      </c>
      <c r="Y238" s="78"/>
    </row>
    <row r="239" spans="1:25" ht="37.5" customHeight="1" x14ac:dyDescent="0.2">
      <c r="A239" s="165" t="s">
        <v>193</v>
      </c>
      <c r="B239" s="129" t="s">
        <v>60</v>
      </c>
      <c r="C239" s="41" t="s">
        <v>11</v>
      </c>
      <c r="D239" s="79" t="s">
        <v>373</v>
      </c>
      <c r="E239" s="76" t="s">
        <v>3482</v>
      </c>
      <c r="F239" s="42" t="s">
        <v>181</v>
      </c>
      <c r="G239" s="42" t="s">
        <v>56</v>
      </c>
      <c r="H239" s="42" t="s">
        <v>2805</v>
      </c>
      <c r="I239" s="177" t="s">
        <v>29</v>
      </c>
      <c r="J239" s="54" t="s">
        <v>1278</v>
      </c>
      <c r="K239" s="44"/>
      <c r="L239" s="54"/>
      <c r="M239" s="44"/>
      <c r="N239" s="45"/>
      <c r="P239" s="45"/>
      <c r="Q239" s="48" t="s">
        <v>4516</v>
      </c>
      <c r="R239" s="48" t="s">
        <v>5628</v>
      </c>
      <c r="S239" s="46" t="s">
        <v>8</v>
      </c>
      <c r="T239" s="166" t="s">
        <v>120</v>
      </c>
      <c r="U239" s="178"/>
      <c r="V239" s="178" t="s">
        <v>172</v>
      </c>
      <c r="W239" s="107" t="str">
        <f>VLOOKUP(TRIM(X239),X10:Y100,2,FALSE)</f>
        <v>Georg</v>
      </c>
      <c r="X239" s="94" t="str">
        <f t="shared" si="8"/>
        <v>16.2</v>
      </c>
      <c r="Y239" s="78"/>
    </row>
    <row r="240" spans="1:25" ht="37.5" customHeight="1" x14ac:dyDescent="0.2">
      <c r="A240" s="165" t="s">
        <v>193</v>
      </c>
      <c r="B240" s="129" t="s">
        <v>60</v>
      </c>
      <c r="C240" s="41" t="s">
        <v>11</v>
      </c>
      <c r="D240" s="79" t="s">
        <v>373</v>
      </c>
      <c r="E240" s="76" t="s">
        <v>3483</v>
      </c>
      <c r="F240" s="42" t="s">
        <v>181</v>
      </c>
      <c r="G240" s="42" t="s">
        <v>56</v>
      </c>
      <c r="H240" s="42" t="s">
        <v>4466</v>
      </c>
      <c r="I240" s="177" t="s">
        <v>29</v>
      </c>
      <c r="J240" s="54" t="s">
        <v>212</v>
      </c>
      <c r="K240" s="44"/>
      <c r="L240" s="54"/>
      <c r="M240" s="44"/>
      <c r="N240" s="45"/>
      <c r="P240" s="45"/>
      <c r="Q240" s="48" t="s">
        <v>4517</v>
      </c>
      <c r="R240" s="48" t="s">
        <v>5628</v>
      </c>
      <c r="S240" s="46" t="s">
        <v>8</v>
      </c>
      <c r="T240" s="166" t="s">
        <v>120</v>
      </c>
      <c r="U240" s="178"/>
      <c r="V240" s="178" t="s">
        <v>172</v>
      </c>
      <c r="W240" s="107" t="str">
        <f>VLOOKUP(TRIM(X240),X10:Y100,2,FALSE)</f>
        <v>Georg</v>
      </c>
      <c r="X240" s="94" t="str">
        <f t="shared" si="8"/>
        <v>16.2</v>
      </c>
      <c r="Y240" s="78"/>
    </row>
    <row r="241" spans="1:25" ht="37.5" customHeight="1" x14ac:dyDescent="0.2">
      <c r="A241" s="165" t="s">
        <v>193</v>
      </c>
      <c r="B241" s="129" t="s">
        <v>60</v>
      </c>
      <c r="C241" s="41" t="s">
        <v>11</v>
      </c>
      <c r="D241" s="79" t="s">
        <v>373</v>
      </c>
      <c r="E241" s="76" t="s">
        <v>3484</v>
      </c>
      <c r="F241" s="42" t="s">
        <v>181</v>
      </c>
      <c r="G241" s="42" t="s">
        <v>56</v>
      </c>
      <c r="H241" s="42" t="s">
        <v>2806</v>
      </c>
      <c r="I241" s="177" t="s">
        <v>29</v>
      </c>
      <c r="J241" s="54" t="s">
        <v>212</v>
      </c>
      <c r="K241" s="44"/>
      <c r="L241" s="54"/>
      <c r="M241" s="44"/>
      <c r="N241" s="45"/>
      <c r="P241" s="45"/>
      <c r="Q241" s="48" t="s">
        <v>4563</v>
      </c>
      <c r="R241" s="48" t="s">
        <v>5403</v>
      </c>
      <c r="S241" s="46" t="s">
        <v>244</v>
      </c>
      <c r="T241" s="166" t="s">
        <v>120</v>
      </c>
      <c r="U241" s="178"/>
      <c r="V241" s="178"/>
      <c r="W241" s="107" t="str">
        <f>VLOOKUP(TRIM(X241),X10:Y100,2,FALSE)</f>
        <v>Georg</v>
      </c>
      <c r="X241" s="94" t="str">
        <f t="shared" si="8"/>
        <v>16.2</v>
      </c>
      <c r="Y241" s="78"/>
    </row>
    <row r="242" spans="1:25" ht="37.5" customHeight="1" x14ac:dyDescent="0.2">
      <c r="A242" s="165" t="s">
        <v>193</v>
      </c>
      <c r="B242" s="129" t="s">
        <v>60</v>
      </c>
      <c r="C242" s="41" t="s">
        <v>11</v>
      </c>
      <c r="D242" s="79" t="s">
        <v>373</v>
      </c>
      <c r="E242" s="76" t="s">
        <v>3485</v>
      </c>
      <c r="F242" s="42" t="s">
        <v>181</v>
      </c>
      <c r="G242" s="42" t="s">
        <v>56</v>
      </c>
      <c r="H242" s="42" t="s">
        <v>2807</v>
      </c>
      <c r="I242" s="177" t="s">
        <v>29</v>
      </c>
      <c r="J242" s="54" t="s">
        <v>330</v>
      </c>
      <c r="K242" s="44"/>
      <c r="L242" s="54"/>
      <c r="M242" s="44"/>
      <c r="N242" s="45"/>
      <c r="P242" s="45"/>
      <c r="Q242" s="48" t="s">
        <v>4518</v>
      </c>
      <c r="R242" s="48" t="s">
        <v>5628</v>
      </c>
      <c r="S242" s="46" t="s">
        <v>8</v>
      </c>
      <c r="T242" s="166" t="s">
        <v>120</v>
      </c>
      <c r="U242" s="178"/>
      <c r="V242" s="178" t="s">
        <v>172</v>
      </c>
      <c r="W242" s="107" t="str">
        <f>VLOOKUP(TRIM(X242),X10:Y100,2,FALSE)</f>
        <v>Georg</v>
      </c>
      <c r="X242" s="94" t="str">
        <f t="shared" si="8"/>
        <v>16.2</v>
      </c>
      <c r="Y242" s="78"/>
    </row>
    <row r="243" spans="1:25" ht="37.5" customHeight="1" x14ac:dyDescent="0.2">
      <c r="A243" s="165" t="s">
        <v>193</v>
      </c>
      <c r="B243" s="129" t="s">
        <v>60</v>
      </c>
      <c r="C243" s="41" t="s">
        <v>11</v>
      </c>
      <c r="D243" s="79" t="s">
        <v>373</v>
      </c>
      <c r="E243" s="76" t="s">
        <v>3486</v>
      </c>
      <c r="F243" s="42" t="s">
        <v>181</v>
      </c>
      <c r="G243" s="42" t="s">
        <v>56</v>
      </c>
      <c r="H243" s="42" t="s">
        <v>4467</v>
      </c>
      <c r="I243" s="177" t="s">
        <v>29</v>
      </c>
      <c r="J243" s="54" t="s">
        <v>330</v>
      </c>
      <c r="K243" s="44"/>
      <c r="L243" s="54"/>
      <c r="M243" s="44"/>
      <c r="N243" s="45"/>
      <c r="P243" s="45"/>
      <c r="Q243" s="48" t="s">
        <v>4519</v>
      </c>
      <c r="R243" s="48" t="s">
        <v>5406</v>
      </c>
      <c r="S243" s="46" t="s">
        <v>244</v>
      </c>
      <c r="T243" s="166" t="s">
        <v>120</v>
      </c>
      <c r="U243" s="178"/>
      <c r="V243" s="178"/>
      <c r="W243" s="107" t="str">
        <f>VLOOKUP(TRIM(X243),X10:Y100,2,FALSE)</f>
        <v>Georg</v>
      </c>
      <c r="X243" s="94" t="str">
        <f t="shared" si="8"/>
        <v>16.2</v>
      </c>
      <c r="Y243" s="78"/>
    </row>
    <row r="244" spans="1:25" ht="37.5" customHeight="1" x14ac:dyDescent="0.2">
      <c r="A244" s="165" t="s">
        <v>193</v>
      </c>
      <c r="B244" s="129" t="s">
        <v>60</v>
      </c>
      <c r="C244" s="41" t="s">
        <v>11</v>
      </c>
      <c r="D244" s="79" t="s">
        <v>373</v>
      </c>
      <c r="E244" s="76" t="s">
        <v>3487</v>
      </c>
      <c r="F244" s="42" t="s">
        <v>181</v>
      </c>
      <c r="G244" s="42" t="s">
        <v>56</v>
      </c>
      <c r="H244" s="42" t="s">
        <v>4468</v>
      </c>
      <c r="I244" s="177" t="s">
        <v>29</v>
      </c>
      <c r="J244" s="54" t="s">
        <v>1300</v>
      </c>
      <c r="K244" s="44"/>
      <c r="L244" s="54"/>
      <c r="M244" s="44"/>
      <c r="N244" s="45"/>
      <c r="P244" s="45"/>
      <c r="Q244" s="48" t="s">
        <v>4520</v>
      </c>
      <c r="R244" s="48" t="s">
        <v>4744</v>
      </c>
      <c r="S244" s="46" t="s">
        <v>243</v>
      </c>
      <c r="T244" s="166" t="s">
        <v>120</v>
      </c>
      <c r="U244" s="178"/>
      <c r="V244" s="178"/>
      <c r="W244" s="107" t="str">
        <f>VLOOKUP(TRIM(X244),X10:Y100,2,FALSE)</f>
        <v>Georg</v>
      </c>
      <c r="X244" s="94" t="str">
        <f t="shared" si="8"/>
        <v>16.2</v>
      </c>
      <c r="Y244" s="78"/>
    </row>
    <row r="245" spans="1:25" ht="37.5" customHeight="1" x14ac:dyDescent="0.2">
      <c r="A245" s="165" t="s">
        <v>193</v>
      </c>
      <c r="B245" s="129" t="s">
        <v>60</v>
      </c>
      <c r="C245" s="41" t="s">
        <v>11</v>
      </c>
      <c r="D245" s="79" t="s">
        <v>379</v>
      </c>
      <c r="E245" s="76" t="s">
        <v>3488</v>
      </c>
      <c r="F245" s="42" t="s">
        <v>181</v>
      </c>
      <c r="G245" s="42" t="s">
        <v>56</v>
      </c>
      <c r="H245" s="42" t="s">
        <v>4469</v>
      </c>
      <c r="I245" s="177" t="s">
        <v>29</v>
      </c>
      <c r="J245" s="54" t="s">
        <v>474</v>
      </c>
      <c r="K245" s="44"/>
      <c r="L245" s="54"/>
      <c r="M245" s="44"/>
      <c r="N245" s="45"/>
      <c r="P245" s="45"/>
      <c r="Q245" s="48" t="s">
        <v>4521</v>
      </c>
      <c r="R245" s="48" t="s">
        <v>5628</v>
      </c>
      <c r="S245" s="46" t="s">
        <v>8</v>
      </c>
      <c r="T245" s="166" t="s">
        <v>120</v>
      </c>
      <c r="U245" s="178"/>
      <c r="V245" s="178" t="s">
        <v>172</v>
      </c>
      <c r="W245" s="107" t="str">
        <f>VLOOKUP(TRIM(X245),X10:Y100,2,FALSE)</f>
        <v>Georg</v>
      </c>
      <c r="X245" s="94" t="str">
        <f t="shared" si="8"/>
        <v>17.2</v>
      </c>
      <c r="Y245" s="78"/>
    </row>
    <row r="246" spans="1:25" ht="37.5" customHeight="1" x14ac:dyDescent="0.2">
      <c r="A246" s="165"/>
      <c r="B246" s="129" t="s">
        <v>60</v>
      </c>
      <c r="C246" s="41" t="s">
        <v>55</v>
      </c>
      <c r="D246" s="79" t="s">
        <v>64</v>
      </c>
      <c r="E246" s="76" t="s">
        <v>3489</v>
      </c>
      <c r="F246" s="42" t="s">
        <v>194</v>
      </c>
      <c r="G246" s="71" t="s">
        <v>56</v>
      </c>
      <c r="H246" s="71" t="s">
        <v>4470</v>
      </c>
      <c r="I246" s="72" t="s">
        <v>29</v>
      </c>
      <c r="J246" s="73"/>
      <c r="K246" s="150"/>
      <c r="L246" s="73"/>
      <c r="M246" s="150"/>
      <c r="N246" s="73"/>
      <c r="O246" s="191" t="s">
        <v>252</v>
      </c>
      <c r="P246" s="73" t="s">
        <v>256</v>
      </c>
      <c r="Q246" s="65" t="s">
        <v>453</v>
      </c>
      <c r="R246" s="65" t="s">
        <v>3</v>
      </c>
      <c r="S246" s="70"/>
      <c r="T246" s="166" t="s">
        <v>120</v>
      </c>
      <c r="U246" s="178"/>
      <c r="V246" s="178"/>
      <c r="W246" s="107" t="str">
        <f>VLOOKUP(TRIM(X246),X10:Y100,2,FALSE)</f>
        <v>Withdrawn</v>
      </c>
      <c r="X246" s="94" t="str">
        <f t="shared" si="8"/>
        <v>99</v>
      </c>
      <c r="Y246" s="78"/>
    </row>
    <row r="247" spans="1:25" ht="37.5" customHeight="1" x14ac:dyDescent="0.2">
      <c r="A247" s="165" t="s">
        <v>193</v>
      </c>
      <c r="B247" s="129" t="s">
        <v>60</v>
      </c>
      <c r="C247" s="41" t="s">
        <v>11</v>
      </c>
      <c r="D247" s="79" t="s">
        <v>369</v>
      </c>
      <c r="E247" s="76" t="s">
        <v>3490</v>
      </c>
      <c r="F247" s="42" t="s">
        <v>194</v>
      </c>
      <c r="G247" s="42" t="s">
        <v>56</v>
      </c>
      <c r="H247" s="42" t="s">
        <v>4581</v>
      </c>
      <c r="I247" s="177" t="s">
        <v>29</v>
      </c>
      <c r="J247" s="54"/>
      <c r="K247" s="44"/>
      <c r="L247" s="54"/>
      <c r="M247" s="44"/>
      <c r="N247" s="45"/>
      <c r="O247" s="188" t="s">
        <v>252</v>
      </c>
      <c r="P247" s="45" t="s">
        <v>448</v>
      </c>
      <c r="Q247" s="48" t="s">
        <v>4650</v>
      </c>
      <c r="R247" s="48" t="s">
        <v>5628</v>
      </c>
      <c r="S247" s="46" t="s">
        <v>8</v>
      </c>
      <c r="T247" s="166" t="s">
        <v>120</v>
      </c>
      <c r="U247" s="178"/>
      <c r="V247" s="178" t="s">
        <v>172</v>
      </c>
      <c r="W247" s="107" t="str">
        <f>VLOOKUP(TRIM(X247),X10:Y100,2,FALSE)</f>
        <v>Georg</v>
      </c>
      <c r="X247" s="94" t="str">
        <f t="shared" si="8"/>
        <v>6.5</v>
      </c>
      <c r="Y247" s="78"/>
    </row>
    <row r="248" spans="1:25" ht="37.5" customHeight="1" x14ac:dyDescent="0.2">
      <c r="A248" s="165" t="s">
        <v>193</v>
      </c>
      <c r="B248" s="129" t="s">
        <v>60</v>
      </c>
      <c r="C248" s="41" t="s">
        <v>11</v>
      </c>
      <c r="D248" s="79" t="s">
        <v>369</v>
      </c>
      <c r="E248" s="76" t="s">
        <v>3491</v>
      </c>
      <c r="F248" s="42" t="s">
        <v>184</v>
      </c>
      <c r="G248" s="42" t="s">
        <v>56</v>
      </c>
      <c r="H248" s="42" t="s">
        <v>4582</v>
      </c>
      <c r="I248" s="177" t="s">
        <v>29</v>
      </c>
      <c r="J248" s="54"/>
      <c r="K248" s="44"/>
      <c r="L248" s="54"/>
      <c r="M248" s="44"/>
      <c r="N248" s="45"/>
      <c r="O248" s="188" t="s">
        <v>252</v>
      </c>
      <c r="P248" s="45" t="s">
        <v>256</v>
      </c>
      <c r="Q248" s="48" t="s">
        <v>4651</v>
      </c>
      <c r="R248" s="48" t="s">
        <v>5628</v>
      </c>
      <c r="S248" s="46" t="s">
        <v>8</v>
      </c>
      <c r="T248" s="166" t="s">
        <v>120</v>
      </c>
      <c r="U248" s="178"/>
      <c r="V248" s="178" t="s">
        <v>172</v>
      </c>
      <c r="W248" s="107" t="str">
        <f>VLOOKUP(TRIM(X248),X10:Y100,2,FALSE)</f>
        <v>Georg</v>
      </c>
      <c r="X248" s="94" t="str">
        <f t="shared" si="8"/>
        <v>6.5</v>
      </c>
      <c r="Y248" s="78"/>
    </row>
    <row r="249" spans="1:25" ht="37.5" customHeight="1" x14ac:dyDescent="0.2">
      <c r="A249" s="165" t="s">
        <v>193</v>
      </c>
      <c r="B249" s="129" t="s">
        <v>60</v>
      </c>
      <c r="C249" s="41" t="s">
        <v>11</v>
      </c>
      <c r="D249" s="79" t="s">
        <v>368</v>
      </c>
      <c r="E249" s="76" t="s">
        <v>3492</v>
      </c>
      <c r="F249" s="42" t="s">
        <v>179</v>
      </c>
      <c r="G249" s="42" t="s">
        <v>56</v>
      </c>
      <c r="H249" s="42" t="s">
        <v>4583</v>
      </c>
      <c r="I249" s="177" t="s">
        <v>29</v>
      </c>
      <c r="J249" s="54"/>
      <c r="K249" s="44"/>
      <c r="L249" s="54"/>
      <c r="M249" s="44"/>
      <c r="N249" s="45"/>
      <c r="P249" s="45"/>
      <c r="Q249" s="48" t="s">
        <v>4481</v>
      </c>
      <c r="R249" s="48" t="s">
        <v>5607</v>
      </c>
      <c r="S249" s="46" t="s">
        <v>31</v>
      </c>
      <c r="T249" s="166" t="s">
        <v>120</v>
      </c>
      <c r="U249" s="178"/>
      <c r="V249" s="178"/>
      <c r="W249" s="107" t="str">
        <f>VLOOKUP(TRIM(X249),X10:Y100,2,FALSE)</f>
        <v>Georg</v>
      </c>
      <c r="X249" s="94" t="str">
        <f t="shared" si="8"/>
        <v>6.4</v>
      </c>
      <c r="Y249" s="78"/>
    </row>
    <row r="250" spans="1:25" ht="37.5" customHeight="1" x14ac:dyDescent="0.2">
      <c r="A250" s="165" t="s">
        <v>193</v>
      </c>
      <c r="B250" s="129" t="s">
        <v>60</v>
      </c>
      <c r="C250" s="41" t="s">
        <v>11</v>
      </c>
      <c r="D250" s="79" t="s">
        <v>368</v>
      </c>
      <c r="E250" s="76" t="s">
        <v>3493</v>
      </c>
      <c r="F250" s="42" t="s">
        <v>179</v>
      </c>
      <c r="G250" s="42" t="s">
        <v>56</v>
      </c>
      <c r="H250" s="42" t="s">
        <v>4584</v>
      </c>
      <c r="I250" s="177" t="s">
        <v>29</v>
      </c>
      <c r="J250" s="54"/>
      <c r="K250" s="44"/>
      <c r="L250" s="54"/>
      <c r="M250" s="44"/>
      <c r="N250" s="45"/>
      <c r="P250" s="45"/>
      <c r="Q250" s="48" t="s">
        <v>4483</v>
      </c>
      <c r="R250" s="48" t="s">
        <v>5628</v>
      </c>
      <c r="S250" s="46" t="s">
        <v>8</v>
      </c>
      <c r="T250" s="166" t="s">
        <v>120</v>
      </c>
      <c r="U250" s="178"/>
      <c r="V250" s="178" t="s">
        <v>172</v>
      </c>
      <c r="W250" s="107" t="str">
        <f>VLOOKUP(TRIM(X250),X10:Y100,2,FALSE)</f>
        <v>Georg</v>
      </c>
      <c r="X250" s="94" t="str">
        <f t="shared" si="8"/>
        <v>6.4</v>
      </c>
      <c r="Y250" s="78"/>
    </row>
    <row r="251" spans="1:25" ht="37.5" customHeight="1" x14ac:dyDescent="0.2">
      <c r="A251" s="165" t="s">
        <v>193</v>
      </c>
      <c r="B251" s="129" t="s">
        <v>60</v>
      </c>
      <c r="C251" s="41" t="s">
        <v>11</v>
      </c>
      <c r="D251" s="79" t="s">
        <v>368</v>
      </c>
      <c r="E251" s="76" t="s">
        <v>3494</v>
      </c>
      <c r="F251" s="42" t="s">
        <v>179</v>
      </c>
      <c r="G251" s="42" t="s">
        <v>56</v>
      </c>
      <c r="H251" s="42" t="s">
        <v>4585</v>
      </c>
      <c r="I251" s="177" t="s">
        <v>29</v>
      </c>
      <c r="J251" s="54"/>
      <c r="K251" s="44"/>
      <c r="L251" s="54"/>
      <c r="M251" s="44"/>
      <c r="N251" s="45"/>
      <c r="P251" s="45"/>
      <c r="Q251" s="48" t="s">
        <v>4484</v>
      </c>
      <c r="R251" s="48" t="s">
        <v>5628</v>
      </c>
      <c r="S251" s="46" t="s">
        <v>8</v>
      </c>
      <c r="T251" s="166" t="s">
        <v>120</v>
      </c>
      <c r="U251" s="178"/>
      <c r="V251" s="178" t="s">
        <v>172</v>
      </c>
      <c r="W251" s="107" t="str">
        <f>VLOOKUP(TRIM(X251),X10:Y100,2,FALSE)</f>
        <v>Georg</v>
      </c>
      <c r="X251" s="94" t="str">
        <f t="shared" si="8"/>
        <v>6.4</v>
      </c>
      <c r="Y251" s="78"/>
    </row>
    <row r="252" spans="1:25" ht="37.5" customHeight="1" x14ac:dyDescent="0.2">
      <c r="A252" s="165" t="s">
        <v>193</v>
      </c>
      <c r="B252" s="129" t="s">
        <v>60</v>
      </c>
      <c r="C252" s="41" t="s">
        <v>11</v>
      </c>
      <c r="D252" s="79" t="s">
        <v>388</v>
      </c>
      <c r="E252" s="76" t="s">
        <v>3495</v>
      </c>
      <c r="F252" s="42" t="s">
        <v>37</v>
      </c>
      <c r="G252" s="42" t="s">
        <v>26</v>
      </c>
      <c r="H252" s="42" t="s">
        <v>2891</v>
      </c>
      <c r="I252" s="177" t="s">
        <v>128</v>
      </c>
      <c r="J252" s="54"/>
      <c r="K252" s="44"/>
      <c r="L252" s="54"/>
      <c r="M252" s="44"/>
      <c r="N252" s="45"/>
      <c r="P252" s="45"/>
      <c r="Q252" s="48" t="s">
        <v>4601</v>
      </c>
      <c r="R252" s="48" t="s">
        <v>5691</v>
      </c>
      <c r="S252" s="46" t="s">
        <v>31</v>
      </c>
      <c r="T252" s="166" t="s">
        <v>178</v>
      </c>
      <c r="U252" s="178"/>
      <c r="V252" s="178" t="s">
        <v>469</v>
      </c>
      <c r="W252" s="107" t="str">
        <f>VLOOKUP(TRIM(X252),X10:Y100,2,FALSE)</f>
        <v>Georg</v>
      </c>
      <c r="X252" s="94" t="str">
        <f t="shared" si="8"/>
        <v>19.5</v>
      </c>
      <c r="Y252" s="78"/>
    </row>
    <row r="253" spans="1:25" ht="37.5" customHeight="1" x14ac:dyDescent="0.2">
      <c r="A253" s="165" t="s">
        <v>193</v>
      </c>
      <c r="B253" s="129" t="s">
        <v>4480</v>
      </c>
      <c r="C253" s="41" t="s">
        <v>11</v>
      </c>
      <c r="D253" s="79" t="s">
        <v>351</v>
      </c>
      <c r="E253" s="76" t="s">
        <v>3496</v>
      </c>
      <c r="F253" s="42" t="s">
        <v>23</v>
      </c>
      <c r="G253" s="42" t="s">
        <v>24</v>
      </c>
      <c r="H253" s="42" t="s">
        <v>4471</v>
      </c>
      <c r="I253" s="177" t="s">
        <v>4472</v>
      </c>
      <c r="J253" s="54"/>
      <c r="K253" s="44"/>
      <c r="L253" s="54"/>
      <c r="M253" s="44"/>
      <c r="N253" s="45"/>
      <c r="O253" s="188" t="s">
        <v>213</v>
      </c>
      <c r="P253" s="45" t="s">
        <v>4473</v>
      </c>
      <c r="Q253" s="48" t="s">
        <v>4474</v>
      </c>
      <c r="R253" s="48" t="s">
        <v>5545</v>
      </c>
      <c r="S253" s="46" t="s">
        <v>31</v>
      </c>
      <c r="T253" s="166" t="s">
        <v>323</v>
      </c>
      <c r="U253" s="178"/>
      <c r="V253" s="178" t="s">
        <v>469</v>
      </c>
      <c r="W253" s="107" t="str">
        <f>VLOOKUP(TRIM(X253),X10:Y100,2,FALSE)</f>
        <v>Georg</v>
      </c>
      <c r="X253" s="94" t="str">
        <f t="shared" si="8"/>
        <v>2.2</v>
      </c>
      <c r="Y253" s="78"/>
    </row>
    <row r="254" spans="1:25" ht="37.5" customHeight="1" x14ac:dyDescent="0.2">
      <c r="A254" s="165" t="s">
        <v>193</v>
      </c>
      <c r="B254" s="129" t="s">
        <v>4494</v>
      </c>
      <c r="C254" s="41" t="s">
        <v>11</v>
      </c>
      <c r="D254" s="79" t="s">
        <v>350</v>
      </c>
      <c r="E254" s="76" t="s">
        <v>3497</v>
      </c>
      <c r="F254" s="42" t="s">
        <v>23</v>
      </c>
      <c r="G254" s="42" t="s">
        <v>26</v>
      </c>
      <c r="H254" s="42" t="s">
        <v>4475</v>
      </c>
      <c r="I254" s="177" t="s">
        <v>4476</v>
      </c>
      <c r="J254" s="54"/>
      <c r="K254" s="44"/>
      <c r="L254" s="54"/>
      <c r="M254" s="44"/>
      <c r="N254" s="45"/>
      <c r="O254" s="188" t="s">
        <v>252</v>
      </c>
      <c r="P254" s="45" t="s">
        <v>4477</v>
      </c>
      <c r="Q254" s="48" t="s">
        <v>4478</v>
      </c>
      <c r="R254" s="48" t="s">
        <v>5392</v>
      </c>
      <c r="S254" s="46" t="s">
        <v>31</v>
      </c>
      <c r="T254" s="166" t="s">
        <v>4479</v>
      </c>
      <c r="U254" s="178"/>
      <c r="V254" s="178" t="s">
        <v>469</v>
      </c>
      <c r="W254" s="107" t="str">
        <f>VLOOKUP(TRIM(X254),X10:Y100,2,FALSE)</f>
        <v>Georg</v>
      </c>
      <c r="X254" s="94" t="str">
        <f t="shared" si="8"/>
        <v>2.1</v>
      </c>
      <c r="Y254" s="78"/>
    </row>
    <row r="255" spans="1:25" ht="37.5" customHeight="1" x14ac:dyDescent="0.2">
      <c r="A255" s="165" t="s">
        <v>193</v>
      </c>
      <c r="B255" s="129" t="s">
        <v>60</v>
      </c>
      <c r="C255" s="41" t="s">
        <v>11</v>
      </c>
      <c r="D255" s="79" t="s">
        <v>368</v>
      </c>
      <c r="E255" s="76" t="s">
        <v>3498</v>
      </c>
      <c r="F255" s="42" t="s">
        <v>179</v>
      </c>
      <c r="G255" s="42" t="s">
        <v>56</v>
      </c>
      <c r="H255" s="42" t="s">
        <v>2840</v>
      </c>
      <c r="I255" s="177" t="s">
        <v>29</v>
      </c>
      <c r="J255" s="45"/>
      <c r="K255" s="201"/>
      <c r="L255" s="45"/>
      <c r="M255" s="201"/>
      <c r="N255" s="45"/>
      <c r="P255" s="45"/>
      <c r="Q255" s="48" t="s">
        <v>2847</v>
      </c>
      <c r="R255" s="48" t="s">
        <v>5610</v>
      </c>
      <c r="S255" s="46" t="s">
        <v>31</v>
      </c>
      <c r="T255" s="166" t="s">
        <v>120</v>
      </c>
      <c r="U255" s="178"/>
      <c r="V255" s="178"/>
      <c r="W255" s="107" t="str">
        <f>VLOOKUP(TRIM(X255),X10:Y100,2,FALSE)</f>
        <v>Georg</v>
      </c>
      <c r="X255" s="94" t="str">
        <f t="shared" si="8"/>
        <v>6.4</v>
      </c>
      <c r="Y255" s="78"/>
    </row>
    <row r="256" spans="1:25" ht="37.5" customHeight="1" x14ac:dyDescent="0.2">
      <c r="A256" s="165" t="s">
        <v>193</v>
      </c>
      <c r="B256" s="129" t="s">
        <v>60</v>
      </c>
      <c r="C256" s="41" t="s">
        <v>11</v>
      </c>
      <c r="D256" s="79" t="s">
        <v>368</v>
      </c>
      <c r="E256" s="76" t="s">
        <v>3499</v>
      </c>
      <c r="F256" s="42" t="s">
        <v>179</v>
      </c>
      <c r="G256" s="42" t="s">
        <v>56</v>
      </c>
      <c r="H256" s="42" t="s">
        <v>4586</v>
      </c>
      <c r="I256" s="177" t="s">
        <v>29</v>
      </c>
      <c r="J256" s="54"/>
      <c r="K256" s="44"/>
      <c r="L256" s="54"/>
      <c r="M256" s="44"/>
      <c r="N256" s="45"/>
      <c r="P256" s="45"/>
      <c r="Q256" s="48" t="s">
        <v>2848</v>
      </c>
      <c r="R256" s="48" t="s">
        <v>5611</v>
      </c>
      <c r="S256" s="46" t="s">
        <v>31</v>
      </c>
      <c r="T256" s="166" t="s">
        <v>120</v>
      </c>
      <c r="U256" s="178"/>
      <c r="V256" s="178"/>
      <c r="W256" s="107" t="str">
        <f>VLOOKUP(TRIM(X256),X10:Y100,2,FALSE)</f>
        <v>Georg</v>
      </c>
      <c r="X256" s="94" t="str">
        <f t="shared" si="8"/>
        <v>6.4</v>
      </c>
      <c r="Y256" s="78"/>
    </row>
    <row r="257" spans="1:25" ht="37.5" customHeight="1" x14ac:dyDescent="0.2">
      <c r="A257" s="165" t="s">
        <v>193</v>
      </c>
      <c r="B257" s="129" t="s">
        <v>60</v>
      </c>
      <c r="C257" s="41" t="s">
        <v>11</v>
      </c>
      <c r="D257" s="79" t="s">
        <v>368</v>
      </c>
      <c r="E257" s="76" t="s">
        <v>3500</v>
      </c>
      <c r="F257" s="42" t="s">
        <v>179</v>
      </c>
      <c r="G257" s="42" t="s">
        <v>56</v>
      </c>
      <c r="H257" s="42" t="s">
        <v>4587</v>
      </c>
      <c r="I257" s="177" t="s">
        <v>29</v>
      </c>
      <c r="J257" s="54"/>
      <c r="K257" s="44"/>
      <c r="L257" s="54"/>
      <c r="M257" s="44"/>
      <c r="N257" s="45"/>
      <c r="P257" s="45"/>
      <c r="Q257" s="48" t="s">
        <v>2850</v>
      </c>
      <c r="R257" s="48" t="s">
        <v>5649</v>
      </c>
      <c r="S257" s="46" t="s">
        <v>8</v>
      </c>
      <c r="T257" s="166" t="s">
        <v>120</v>
      </c>
      <c r="U257" s="178"/>
      <c r="V257" s="178" t="s">
        <v>172</v>
      </c>
      <c r="W257" s="107" t="str">
        <f>VLOOKUP(TRIM(X257),X10:Y100,2,FALSE)</f>
        <v>Georg</v>
      </c>
      <c r="X257" s="94" t="str">
        <f t="shared" si="8"/>
        <v>6.4</v>
      </c>
      <c r="Y257" s="78"/>
    </row>
    <row r="258" spans="1:25" ht="37.5" customHeight="1" x14ac:dyDescent="0.2">
      <c r="A258" s="165" t="s">
        <v>193</v>
      </c>
      <c r="B258" s="129" t="s">
        <v>60</v>
      </c>
      <c r="C258" s="41" t="s">
        <v>11</v>
      </c>
      <c r="D258" s="79" t="s">
        <v>368</v>
      </c>
      <c r="E258" s="76" t="s">
        <v>3501</v>
      </c>
      <c r="F258" s="42" t="s">
        <v>179</v>
      </c>
      <c r="G258" s="42" t="s">
        <v>56</v>
      </c>
      <c r="H258" s="42" t="s">
        <v>4588</v>
      </c>
      <c r="I258" s="177" t="s">
        <v>29</v>
      </c>
      <c r="J258" s="54"/>
      <c r="K258" s="44"/>
      <c r="L258" s="54"/>
      <c r="M258" s="44"/>
      <c r="N258" s="45"/>
      <c r="P258" s="45"/>
      <c r="Q258" s="48" t="s">
        <v>2851</v>
      </c>
      <c r="R258" s="48" t="s">
        <v>5614</v>
      </c>
      <c r="S258" s="46" t="s">
        <v>5613</v>
      </c>
      <c r="T258" s="166" t="s">
        <v>120</v>
      </c>
      <c r="U258" s="178"/>
      <c r="V258" s="178"/>
      <c r="W258" s="107" t="str">
        <f>VLOOKUP(TRIM(X258),X10:Y100,2,FALSE)</f>
        <v>Georg</v>
      </c>
      <c r="X258" s="94" t="str">
        <f t="shared" si="8"/>
        <v>6.4</v>
      </c>
      <c r="Y258" s="78"/>
    </row>
    <row r="259" spans="1:25" ht="37.5" customHeight="1" x14ac:dyDescent="0.2">
      <c r="A259" s="165" t="s">
        <v>193</v>
      </c>
      <c r="B259" s="129" t="s">
        <v>60</v>
      </c>
      <c r="C259" s="41" t="s">
        <v>11</v>
      </c>
      <c r="D259" s="79" t="s">
        <v>368</v>
      </c>
      <c r="E259" s="76" t="s">
        <v>3502</v>
      </c>
      <c r="F259" s="42" t="s">
        <v>179</v>
      </c>
      <c r="G259" s="42" t="s">
        <v>56</v>
      </c>
      <c r="H259" s="42" t="s">
        <v>4589</v>
      </c>
      <c r="I259" s="177" t="s">
        <v>29</v>
      </c>
      <c r="J259" s="54"/>
      <c r="K259" s="44"/>
      <c r="L259" s="54"/>
      <c r="M259" s="44"/>
      <c r="N259" s="45"/>
      <c r="P259" s="45"/>
      <c r="Q259" s="48" t="s">
        <v>2852</v>
      </c>
      <c r="R259" s="48" t="s">
        <v>5648</v>
      </c>
      <c r="S259" s="46" t="s">
        <v>8</v>
      </c>
      <c r="T259" s="166" t="s">
        <v>120</v>
      </c>
      <c r="U259" s="178"/>
      <c r="V259" s="178" t="s">
        <v>172</v>
      </c>
      <c r="W259" s="107" t="str">
        <f>VLOOKUP(TRIM(X259),X10:Y100,2,FALSE)</f>
        <v>Georg</v>
      </c>
      <c r="X259" s="94" t="str">
        <f t="shared" si="8"/>
        <v>6.4</v>
      </c>
      <c r="Y259" s="78"/>
    </row>
    <row r="260" spans="1:25" ht="37.5" customHeight="1" x14ac:dyDescent="0.2">
      <c r="A260" s="165" t="s">
        <v>193</v>
      </c>
      <c r="B260" s="129" t="s">
        <v>60</v>
      </c>
      <c r="C260" s="41" t="s">
        <v>11</v>
      </c>
      <c r="D260" s="79" t="s">
        <v>368</v>
      </c>
      <c r="E260" s="76" t="s">
        <v>3503</v>
      </c>
      <c r="F260" s="42" t="s">
        <v>179</v>
      </c>
      <c r="G260" s="42" t="s">
        <v>56</v>
      </c>
      <c r="H260" s="42" t="s">
        <v>4590</v>
      </c>
      <c r="I260" s="177" t="s">
        <v>29</v>
      </c>
      <c r="J260" s="54"/>
      <c r="K260" s="44"/>
      <c r="L260" s="54"/>
      <c r="M260" s="44"/>
      <c r="N260" s="45"/>
      <c r="P260" s="45"/>
      <c r="Q260" s="48" t="s">
        <v>2853</v>
      </c>
      <c r="R260" s="48" t="s">
        <v>5647</v>
      </c>
      <c r="S260" s="46" t="s">
        <v>8</v>
      </c>
      <c r="T260" s="166" t="s">
        <v>120</v>
      </c>
      <c r="U260" s="178"/>
      <c r="V260" s="178" t="s">
        <v>172</v>
      </c>
      <c r="W260" s="107" t="str">
        <f>VLOOKUP(TRIM(X260),X10:Y100,2,FALSE)</f>
        <v>Georg</v>
      </c>
      <c r="X260" s="94" t="str">
        <f t="shared" si="8"/>
        <v>6.4</v>
      </c>
      <c r="Y260" s="78"/>
    </row>
    <row r="261" spans="1:25" ht="37.5" customHeight="1" x14ac:dyDescent="0.2">
      <c r="A261" s="165" t="s">
        <v>193</v>
      </c>
      <c r="B261" s="129" t="s">
        <v>4485</v>
      </c>
      <c r="C261" s="41" t="s">
        <v>11</v>
      </c>
      <c r="D261" s="79" t="s">
        <v>351</v>
      </c>
      <c r="E261" s="76" t="s">
        <v>3504</v>
      </c>
      <c r="F261" s="42" t="s">
        <v>23</v>
      </c>
      <c r="G261" s="42" t="s">
        <v>24</v>
      </c>
      <c r="H261" s="42" t="s">
        <v>4487</v>
      </c>
      <c r="I261" s="177" t="s">
        <v>4488</v>
      </c>
      <c r="J261" s="54"/>
      <c r="K261" s="44"/>
      <c r="L261" s="54"/>
      <c r="M261" s="44"/>
      <c r="N261" s="45"/>
      <c r="O261" s="188" t="s">
        <v>213</v>
      </c>
      <c r="P261" s="45" t="s">
        <v>242</v>
      </c>
      <c r="Q261" s="48" t="s">
        <v>4489</v>
      </c>
      <c r="R261" s="48" t="s">
        <v>5545</v>
      </c>
      <c r="S261" s="46" t="s">
        <v>31</v>
      </c>
      <c r="T261" s="166" t="s">
        <v>4490</v>
      </c>
      <c r="U261" s="178"/>
      <c r="V261" s="178" t="s">
        <v>469</v>
      </c>
      <c r="W261" s="107" t="str">
        <f>VLOOKUP(TRIM(X261),X10:Y100,2,FALSE)</f>
        <v>Georg</v>
      </c>
      <c r="X261" s="94" t="str">
        <f t="shared" si="8"/>
        <v>2.2</v>
      </c>
      <c r="Y261" s="78"/>
    </row>
    <row r="262" spans="1:25" ht="37.5" customHeight="1" x14ac:dyDescent="0.2">
      <c r="A262" s="165" t="s">
        <v>193</v>
      </c>
      <c r="B262" s="129" t="s">
        <v>4486</v>
      </c>
      <c r="C262" s="41" t="s">
        <v>11</v>
      </c>
      <c r="D262" s="79" t="s">
        <v>350</v>
      </c>
      <c r="E262" s="76" t="s">
        <v>3505</v>
      </c>
      <c r="F262" s="42" t="s">
        <v>23</v>
      </c>
      <c r="G262" s="42" t="s">
        <v>26</v>
      </c>
      <c r="H262" s="42" t="s">
        <v>4491</v>
      </c>
      <c r="I262" s="177" t="s">
        <v>4492</v>
      </c>
      <c r="J262" s="54"/>
      <c r="K262" s="44"/>
      <c r="L262" s="54"/>
      <c r="M262" s="44"/>
      <c r="N262" s="45"/>
      <c r="O262" s="188" t="s">
        <v>213</v>
      </c>
      <c r="P262" s="45"/>
      <c r="Q262" s="48" t="s">
        <v>4482</v>
      </c>
      <c r="R262" s="48" t="s">
        <v>5392</v>
      </c>
      <c r="S262" s="46" t="s">
        <v>31</v>
      </c>
      <c r="T262" s="166" t="s">
        <v>4493</v>
      </c>
      <c r="U262" s="178"/>
      <c r="V262" s="178" t="s">
        <v>469</v>
      </c>
      <c r="W262" s="107" t="str">
        <f>VLOOKUP(TRIM(X262),X10:Y100,2,FALSE)</f>
        <v>Georg</v>
      </c>
      <c r="X262" s="94" t="str">
        <f t="shared" si="8"/>
        <v>2.1</v>
      </c>
      <c r="Y262" s="78"/>
    </row>
    <row r="263" spans="1:25" ht="37.5" customHeight="1" x14ac:dyDescent="0.2">
      <c r="A263" s="165" t="s">
        <v>193</v>
      </c>
      <c r="B263" s="129" t="s">
        <v>4496</v>
      </c>
      <c r="C263" s="41" t="s">
        <v>11</v>
      </c>
      <c r="D263" s="79" t="s">
        <v>350</v>
      </c>
      <c r="E263" s="76" t="s">
        <v>3506</v>
      </c>
      <c r="F263" s="42" t="s">
        <v>23</v>
      </c>
      <c r="G263" s="42" t="s">
        <v>26</v>
      </c>
      <c r="H263" s="42" t="s">
        <v>4497</v>
      </c>
      <c r="I263" s="177" t="s">
        <v>4498</v>
      </c>
      <c r="J263" s="54"/>
      <c r="K263" s="44"/>
      <c r="L263" s="54"/>
      <c r="M263" s="44"/>
      <c r="N263" s="45"/>
      <c r="O263" s="188" t="s">
        <v>252</v>
      </c>
      <c r="P263" s="45" t="s">
        <v>4499</v>
      </c>
      <c r="Q263" s="48" t="s">
        <v>4495</v>
      </c>
      <c r="R263" s="48" t="s">
        <v>5392</v>
      </c>
      <c r="S263" s="46" t="s">
        <v>31</v>
      </c>
      <c r="T263" s="166" t="s">
        <v>1220</v>
      </c>
      <c r="U263" s="178"/>
      <c r="V263" s="178" t="s">
        <v>469</v>
      </c>
      <c r="W263" s="107" t="str">
        <f>VLOOKUP(TRIM(X263),X10:Y100,2,FALSE)</f>
        <v>Georg</v>
      </c>
      <c r="X263" s="94" t="str">
        <f t="shared" si="8"/>
        <v>2.1</v>
      </c>
      <c r="Y263" s="78"/>
    </row>
    <row r="264" spans="1:25" ht="37.5" customHeight="1" x14ac:dyDescent="0.2">
      <c r="A264" s="165" t="s">
        <v>193</v>
      </c>
      <c r="B264" s="129" t="s">
        <v>60</v>
      </c>
      <c r="C264" s="41" t="s">
        <v>11</v>
      </c>
      <c r="D264" s="79" t="s">
        <v>366</v>
      </c>
      <c r="E264" s="76" t="s">
        <v>3507</v>
      </c>
      <c r="F264" s="42" t="s">
        <v>184</v>
      </c>
      <c r="G264" s="42" t="s">
        <v>56</v>
      </c>
      <c r="H264" s="42" t="s">
        <v>4591</v>
      </c>
      <c r="I264" s="177" t="s">
        <v>143</v>
      </c>
      <c r="J264" s="54"/>
      <c r="K264" s="44"/>
      <c r="L264" s="54"/>
      <c r="M264" s="44"/>
      <c r="N264" s="45"/>
      <c r="O264" s="188" t="s">
        <v>213</v>
      </c>
      <c r="P264" s="45" t="s">
        <v>1389</v>
      </c>
      <c r="Q264" s="48" t="s">
        <v>1686</v>
      </c>
      <c r="R264" s="48" t="s">
        <v>5628</v>
      </c>
      <c r="S264" s="46" t="s">
        <v>8</v>
      </c>
      <c r="T264" s="166" t="s">
        <v>167</v>
      </c>
      <c r="U264" s="178"/>
      <c r="V264" s="178" t="s">
        <v>172</v>
      </c>
      <c r="W264" s="107" t="str">
        <f>VLOOKUP(TRIM(X264),X10:Y100,2,FALSE)</f>
        <v>Georg</v>
      </c>
      <c r="X264" s="94" t="str">
        <f t="shared" si="8"/>
        <v>6.2</v>
      </c>
      <c r="Y264" s="78"/>
    </row>
    <row r="265" spans="1:25" ht="37.5" customHeight="1" x14ac:dyDescent="0.2">
      <c r="A265" s="165" t="s">
        <v>193</v>
      </c>
      <c r="B265" s="129" t="s">
        <v>60</v>
      </c>
      <c r="C265" s="41" t="s">
        <v>11</v>
      </c>
      <c r="D265" s="79" t="s">
        <v>368</v>
      </c>
      <c r="E265" s="76" t="s">
        <v>3508</v>
      </c>
      <c r="F265" s="42" t="s">
        <v>179</v>
      </c>
      <c r="G265" s="42" t="s">
        <v>56</v>
      </c>
      <c r="H265" s="42" t="s">
        <v>4592</v>
      </c>
      <c r="I265" s="177" t="s">
        <v>143</v>
      </c>
      <c r="J265" s="54"/>
      <c r="K265" s="44"/>
      <c r="L265" s="54"/>
      <c r="M265" s="44"/>
      <c r="N265" s="45"/>
      <c r="P265" s="45"/>
      <c r="Q265" s="48" t="s">
        <v>4602</v>
      </c>
      <c r="R265" s="48" t="s">
        <v>5628</v>
      </c>
      <c r="S265" s="46" t="s">
        <v>8</v>
      </c>
      <c r="T265" s="166" t="s">
        <v>167</v>
      </c>
      <c r="U265" s="178"/>
      <c r="V265" s="178" t="s">
        <v>172</v>
      </c>
      <c r="W265" s="107" t="str">
        <f>VLOOKUP(TRIM(X265),X10:Y100,2,FALSE)</f>
        <v>Georg</v>
      </c>
      <c r="X265" s="94" t="str">
        <f t="shared" si="8"/>
        <v>6.4</v>
      </c>
      <c r="Y265" s="78"/>
    </row>
    <row r="266" spans="1:25" ht="37.5" customHeight="1" x14ac:dyDescent="0.2">
      <c r="A266" s="165" t="s">
        <v>193</v>
      </c>
      <c r="B266" s="129" t="s">
        <v>60</v>
      </c>
      <c r="C266" s="41" t="s">
        <v>11</v>
      </c>
      <c r="D266" s="79" t="s">
        <v>368</v>
      </c>
      <c r="E266" s="76" t="s">
        <v>3509</v>
      </c>
      <c r="F266" s="42" t="s">
        <v>179</v>
      </c>
      <c r="G266" s="42" t="s">
        <v>56</v>
      </c>
      <c r="H266" s="42" t="s">
        <v>4593</v>
      </c>
      <c r="I266" s="177" t="s">
        <v>143</v>
      </c>
      <c r="J266" s="54"/>
      <c r="K266" s="44"/>
      <c r="L266" s="54"/>
      <c r="M266" s="44"/>
      <c r="N266" s="45"/>
      <c r="P266" s="45"/>
      <c r="Q266" s="48" t="s">
        <v>4603</v>
      </c>
      <c r="R266" s="48" t="s">
        <v>5628</v>
      </c>
      <c r="S266" s="46" t="s">
        <v>8</v>
      </c>
      <c r="T266" s="166" t="s">
        <v>167</v>
      </c>
      <c r="U266" s="178"/>
      <c r="V266" s="178" t="s">
        <v>172</v>
      </c>
      <c r="W266" s="107" t="str">
        <f>VLOOKUP(TRIM(X266),X10:Y100,2,FALSE)</f>
        <v>Georg</v>
      </c>
      <c r="X266" s="94" t="str">
        <f t="shared" si="8"/>
        <v>6.4</v>
      </c>
      <c r="Y266" s="78"/>
    </row>
    <row r="267" spans="1:25" ht="37.5" customHeight="1" x14ac:dyDescent="0.2">
      <c r="A267" s="165" t="s">
        <v>193</v>
      </c>
      <c r="B267" s="129" t="s">
        <v>60</v>
      </c>
      <c r="C267" s="41" t="s">
        <v>11</v>
      </c>
      <c r="D267" s="79" t="s">
        <v>368</v>
      </c>
      <c r="E267" s="76" t="s">
        <v>3510</v>
      </c>
      <c r="F267" s="42" t="s">
        <v>179</v>
      </c>
      <c r="G267" s="42" t="s">
        <v>56</v>
      </c>
      <c r="H267" s="42" t="s">
        <v>4522</v>
      </c>
      <c r="I267" s="177" t="s">
        <v>143</v>
      </c>
      <c r="J267" s="54"/>
      <c r="K267" s="44"/>
      <c r="L267" s="54"/>
      <c r="M267" s="44"/>
      <c r="N267" s="45"/>
      <c r="P267" s="45"/>
      <c r="Q267" s="48" t="s">
        <v>4604</v>
      </c>
      <c r="R267" s="48" t="s">
        <v>5628</v>
      </c>
      <c r="S267" s="46" t="s">
        <v>8</v>
      </c>
      <c r="T267" s="166" t="s">
        <v>167</v>
      </c>
      <c r="U267" s="178"/>
      <c r="V267" s="178" t="s">
        <v>172</v>
      </c>
      <c r="W267" s="107" t="str">
        <f>VLOOKUP(TRIM(X267),X10:Y100,2,FALSE)</f>
        <v>Georg</v>
      </c>
      <c r="X267" s="94" t="str">
        <f t="shared" ref="X267:X330" si="9">IF(ISNONTEXT(D267),"" &amp; D267 &amp;"",T(D267))</f>
        <v>6.4</v>
      </c>
      <c r="Y267" s="78"/>
    </row>
    <row r="268" spans="1:25" ht="37.5" customHeight="1" x14ac:dyDescent="0.2">
      <c r="A268" s="165" t="s">
        <v>193</v>
      </c>
      <c r="B268" s="129" t="s">
        <v>60</v>
      </c>
      <c r="C268" s="41" t="s">
        <v>11</v>
      </c>
      <c r="D268" s="79" t="s">
        <v>368</v>
      </c>
      <c r="E268" s="76" t="s">
        <v>3511</v>
      </c>
      <c r="F268" s="42" t="s">
        <v>179</v>
      </c>
      <c r="G268" s="42" t="s">
        <v>56</v>
      </c>
      <c r="H268" s="42" t="s">
        <v>5551</v>
      </c>
      <c r="I268" s="177" t="s">
        <v>143</v>
      </c>
      <c r="J268" s="54"/>
      <c r="K268" s="44"/>
      <c r="L268" s="54"/>
      <c r="M268" s="44"/>
      <c r="N268" s="45"/>
      <c r="P268" s="45"/>
      <c r="Q268" s="48" t="s">
        <v>4605</v>
      </c>
      <c r="R268" s="48" t="s">
        <v>5616</v>
      </c>
      <c r="S268" s="46" t="s">
        <v>5615</v>
      </c>
      <c r="T268" s="166" t="s">
        <v>167</v>
      </c>
      <c r="U268" s="178"/>
      <c r="V268" s="178"/>
      <c r="W268" s="107" t="str">
        <f>VLOOKUP(TRIM(X268),X10:Y100,2,FALSE)</f>
        <v>Georg</v>
      </c>
      <c r="X268" s="94" t="str">
        <f t="shared" si="9"/>
        <v>6.4</v>
      </c>
      <c r="Y268" s="78"/>
    </row>
    <row r="269" spans="1:25" ht="37.5" customHeight="1" x14ac:dyDescent="0.2">
      <c r="A269" s="165" t="s">
        <v>193</v>
      </c>
      <c r="B269" s="129" t="s">
        <v>60</v>
      </c>
      <c r="C269" s="41" t="s">
        <v>11</v>
      </c>
      <c r="D269" s="79" t="s">
        <v>368</v>
      </c>
      <c r="E269" s="76" t="s">
        <v>3512</v>
      </c>
      <c r="F269" s="42" t="s">
        <v>179</v>
      </c>
      <c r="G269" s="42" t="s">
        <v>56</v>
      </c>
      <c r="H269" s="42" t="s">
        <v>4594</v>
      </c>
      <c r="I269" s="177" t="s">
        <v>143</v>
      </c>
      <c r="J269" s="45"/>
      <c r="K269" s="201"/>
      <c r="L269" s="45"/>
      <c r="M269" s="201"/>
      <c r="N269" s="45"/>
      <c r="P269" s="45"/>
      <c r="Q269" s="48" t="s">
        <v>4606</v>
      </c>
      <c r="R269" s="48" t="s">
        <v>5628</v>
      </c>
      <c r="S269" s="46" t="s">
        <v>8</v>
      </c>
      <c r="T269" s="166" t="s">
        <v>167</v>
      </c>
      <c r="U269" s="178"/>
      <c r="V269" s="178" t="s">
        <v>172</v>
      </c>
      <c r="W269" s="107" t="str">
        <f>VLOOKUP(TRIM(X269),X10:Y100,2,FALSE)</f>
        <v>Georg</v>
      </c>
      <c r="X269" s="94" t="str">
        <f t="shared" si="9"/>
        <v>6.4</v>
      </c>
      <c r="Y269" s="78"/>
    </row>
    <row r="270" spans="1:25" ht="37.5" customHeight="1" x14ac:dyDescent="0.2">
      <c r="A270" s="165" t="s">
        <v>193</v>
      </c>
      <c r="B270" s="129" t="s">
        <v>60</v>
      </c>
      <c r="C270" s="41" t="s">
        <v>11</v>
      </c>
      <c r="D270" s="79" t="s">
        <v>367</v>
      </c>
      <c r="E270" s="76" t="s">
        <v>3513</v>
      </c>
      <c r="F270" s="42" t="s">
        <v>180</v>
      </c>
      <c r="G270" s="42" t="s">
        <v>56</v>
      </c>
      <c r="H270" s="42" t="s">
        <v>4595</v>
      </c>
      <c r="I270" s="177" t="s">
        <v>143</v>
      </c>
      <c r="J270" s="54"/>
      <c r="K270" s="44"/>
      <c r="L270" s="54"/>
      <c r="M270" s="44"/>
      <c r="N270" s="45"/>
      <c r="P270" s="45"/>
      <c r="Q270" s="48" t="s">
        <v>4607</v>
      </c>
      <c r="R270" s="48" t="s">
        <v>5628</v>
      </c>
      <c r="S270" s="46" t="s">
        <v>8</v>
      </c>
      <c r="T270" s="166" t="s">
        <v>167</v>
      </c>
      <c r="U270" s="178"/>
      <c r="V270" s="178" t="s">
        <v>172</v>
      </c>
      <c r="W270" s="107" t="str">
        <f>VLOOKUP(TRIM(X270),X10:Y100,2,FALSE)</f>
        <v>Georg</v>
      </c>
      <c r="X270" s="94" t="str">
        <f t="shared" si="9"/>
        <v>6.3</v>
      </c>
      <c r="Y270" s="78"/>
    </row>
    <row r="271" spans="1:25" ht="37.5" customHeight="1" x14ac:dyDescent="0.2">
      <c r="A271" s="165" t="s">
        <v>193</v>
      </c>
      <c r="B271" s="129" t="s">
        <v>60</v>
      </c>
      <c r="C271" s="41" t="s">
        <v>11</v>
      </c>
      <c r="D271" s="79" t="s">
        <v>366</v>
      </c>
      <c r="E271" s="76" t="s">
        <v>3514</v>
      </c>
      <c r="F271" s="42" t="s">
        <v>2766</v>
      </c>
      <c r="G271" s="42" t="s">
        <v>56</v>
      </c>
      <c r="H271" s="42" t="s">
        <v>4523</v>
      </c>
      <c r="I271" s="177" t="s">
        <v>143</v>
      </c>
      <c r="J271" s="54"/>
      <c r="K271" s="44"/>
      <c r="L271" s="54"/>
      <c r="M271" s="44"/>
      <c r="N271" s="45"/>
      <c r="P271" s="45" t="s">
        <v>255</v>
      </c>
      <c r="Q271" s="48" t="s">
        <v>4608</v>
      </c>
      <c r="R271" s="48" t="s">
        <v>5628</v>
      </c>
      <c r="S271" s="46" t="s">
        <v>8</v>
      </c>
      <c r="T271" s="166" t="s">
        <v>167</v>
      </c>
      <c r="U271" s="178"/>
      <c r="V271" s="178" t="s">
        <v>172</v>
      </c>
      <c r="W271" s="107" t="str">
        <f>VLOOKUP(TRIM(X271),X10:Y100,2,FALSE)</f>
        <v>Georg</v>
      </c>
      <c r="X271" s="94" t="str">
        <f t="shared" si="9"/>
        <v>6.2</v>
      </c>
      <c r="Y271" s="78"/>
    </row>
    <row r="272" spans="1:25" ht="37.5" customHeight="1" x14ac:dyDescent="0.2">
      <c r="A272" s="165" t="s">
        <v>193</v>
      </c>
      <c r="B272" s="129" t="s">
        <v>60</v>
      </c>
      <c r="C272" s="41" t="s">
        <v>11</v>
      </c>
      <c r="D272" s="79" t="s">
        <v>366</v>
      </c>
      <c r="E272" s="76" t="s">
        <v>3515</v>
      </c>
      <c r="F272" s="42" t="s">
        <v>2766</v>
      </c>
      <c r="G272" s="42" t="s">
        <v>56</v>
      </c>
      <c r="H272" s="42" t="s">
        <v>4524</v>
      </c>
      <c r="I272" s="177" t="s">
        <v>143</v>
      </c>
      <c r="J272" s="45"/>
      <c r="K272" s="201"/>
      <c r="L272" s="45"/>
      <c r="M272" s="201"/>
      <c r="N272" s="45"/>
      <c r="P272" s="45" t="s">
        <v>317</v>
      </c>
      <c r="Q272" s="48" t="s">
        <v>3259</v>
      </c>
      <c r="R272" s="48" t="s">
        <v>5628</v>
      </c>
      <c r="S272" s="46" t="s">
        <v>8</v>
      </c>
      <c r="T272" s="166" t="s">
        <v>167</v>
      </c>
      <c r="U272" s="178"/>
      <c r="V272" s="178" t="s">
        <v>172</v>
      </c>
      <c r="W272" s="107" t="str">
        <f>VLOOKUP(TRIM(X272),X10:Y100,2,FALSE)</f>
        <v>Georg</v>
      </c>
      <c r="X272" s="94" t="str">
        <f t="shared" si="9"/>
        <v>6.2</v>
      </c>
      <c r="Y272" s="78"/>
    </row>
    <row r="273" spans="1:25" ht="37.5" customHeight="1" x14ac:dyDescent="0.2">
      <c r="A273" s="165" t="s">
        <v>193</v>
      </c>
      <c r="B273" s="129" t="s">
        <v>60</v>
      </c>
      <c r="C273" s="41" t="s">
        <v>11</v>
      </c>
      <c r="D273" s="79" t="s">
        <v>366</v>
      </c>
      <c r="E273" s="76" t="s">
        <v>3516</v>
      </c>
      <c r="F273" s="42" t="s">
        <v>2766</v>
      </c>
      <c r="G273" s="42" t="s">
        <v>56</v>
      </c>
      <c r="H273" s="42" t="s">
        <v>4525</v>
      </c>
      <c r="I273" s="177" t="s">
        <v>143</v>
      </c>
      <c r="J273" s="54"/>
      <c r="K273" s="44"/>
      <c r="L273" s="54"/>
      <c r="M273" s="44"/>
      <c r="N273" s="45"/>
      <c r="P273" s="45" t="s">
        <v>505</v>
      </c>
      <c r="Q273" s="48" t="s">
        <v>4809</v>
      </c>
      <c r="R273" s="48" t="s">
        <v>5628</v>
      </c>
      <c r="S273" s="46" t="s">
        <v>8</v>
      </c>
      <c r="T273" s="166" t="s">
        <v>167</v>
      </c>
      <c r="U273" s="178"/>
      <c r="V273" s="178" t="s">
        <v>172</v>
      </c>
      <c r="W273" s="107" t="str">
        <f>VLOOKUP(TRIM(X273),X10:Y100,2,FALSE)</f>
        <v>Georg</v>
      </c>
      <c r="X273" s="94" t="str">
        <f t="shared" si="9"/>
        <v>6.2</v>
      </c>
      <c r="Y273" s="78"/>
    </row>
    <row r="274" spans="1:25" ht="37.5" customHeight="1" x14ac:dyDescent="0.2">
      <c r="A274" s="165" t="s">
        <v>193</v>
      </c>
      <c r="B274" s="129" t="s">
        <v>60</v>
      </c>
      <c r="C274" s="41" t="s">
        <v>11</v>
      </c>
      <c r="D274" s="79" t="s">
        <v>366</v>
      </c>
      <c r="E274" s="76" t="s">
        <v>3517</v>
      </c>
      <c r="F274" s="42" t="s">
        <v>2766</v>
      </c>
      <c r="G274" s="42" t="s">
        <v>56</v>
      </c>
      <c r="H274" s="42" t="s">
        <v>4526</v>
      </c>
      <c r="I274" s="177" t="s">
        <v>143</v>
      </c>
      <c r="J274" s="54"/>
      <c r="K274" s="44"/>
      <c r="L274" s="54"/>
      <c r="M274" s="44"/>
      <c r="N274" s="45"/>
      <c r="P274" s="45" t="s">
        <v>2975</v>
      </c>
      <c r="Q274" s="48" t="s">
        <v>3251</v>
      </c>
      <c r="R274" s="48" t="s">
        <v>5628</v>
      </c>
      <c r="S274" s="46" t="s">
        <v>8</v>
      </c>
      <c r="T274" s="166" t="s">
        <v>167</v>
      </c>
      <c r="U274" s="178"/>
      <c r="V274" s="178" t="s">
        <v>172</v>
      </c>
      <c r="W274" s="107" t="str">
        <f>VLOOKUP(TRIM(X274),X10:Y100,2,FALSE)</f>
        <v>Georg</v>
      </c>
      <c r="X274" s="94" t="str">
        <f t="shared" si="9"/>
        <v>6.2</v>
      </c>
      <c r="Y274" s="78"/>
    </row>
    <row r="275" spans="1:25" ht="37.5" customHeight="1" x14ac:dyDescent="0.2">
      <c r="A275" s="165" t="s">
        <v>193</v>
      </c>
      <c r="B275" s="129" t="s">
        <v>60</v>
      </c>
      <c r="C275" s="41" t="s">
        <v>11</v>
      </c>
      <c r="D275" s="79" t="s">
        <v>366</v>
      </c>
      <c r="E275" s="76" t="s">
        <v>3518</v>
      </c>
      <c r="F275" s="42" t="s">
        <v>2766</v>
      </c>
      <c r="G275" s="42" t="s">
        <v>56</v>
      </c>
      <c r="H275" s="42" t="s">
        <v>4527</v>
      </c>
      <c r="I275" s="177" t="s">
        <v>143</v>
      </c>
      <c r="J275" s="54"/>
      <c r="K275" s="44"/>
      <c r="L275" s="54"/>
      <c r="M275" s="44"/>
      <c r="N275" s="45"/>
      <c r="P275" s="45" t="s">
        <v>2970</v>
      </c>
      <c r="Q275" s="48" t="s">
        <v>3247</v>
      </c>
      <c r="R275" s="48" t="s">
        <v>5646</v>
      </c>
      <c r="S275" s="46" t="s">
        <v>8</v>
      </c>
      <c r="T275" s="166" t="s">
        <v>167</v>
      </c>
      <c r="U275" s="178"/>
      <c r="V275" s="178" t="s">
        <v>172</v>
      </c>
      <c r="W275" s="107" t="str">
        <f>VLOOKUP(TRIM(X275),X10:Y100,2,FALSE)</f>
        <v>Georg</v>
      </c>
      <c r="X275" s="94" t="str">
        <f t="shared" si="9"/>
        <v>6.2</v>
      </c>
      <c r="Y275" s="78"/>
    </row>
    <row r="276" spans="1:25" ht="37.5" customHeight="1" x14ac:dyDescent="0.2">
      <c r="A276" s="165" t="s">
        <v>193</v>
      </c>
      <c r="B276" s="129" t="s">
        <v>60</v>
      </c>
      <c r="C276" s="41" t="s">
        <v>11</v>
      </c>
      <c r="D276" s="79" t="s">
        <v>366</v>
      </c>
      <c r="E276" s="76" t="s">
        <v>3519</v>
      </c>
      <c r="F276" s="42" t="s">
        <v>2766</v>
      </c>
      <c r="G276" s="42" t="s">
        <v>56</v>
      </c>
      <c r="H276" s="42" t="s">
        <v>4528</v>
      </c>
      <c r="I276" s="177" t="s">
        <v>143</v>
      </c>
      <c r="J276" s="54"/>
      <c r="K276" s="44"/>
      <c r="L276" s="54"/>
      <c r="M276" s="44"/>
      <c r="N276" s="45"/>
      <c r="P276" s="45" t="s">
        <v>2882</v>
      </c>
      <c r="Q276" s="48" t="s">
        <v>3249</v>
      </c>
      <c r="R276" s="48" t="s">
        <v>5628</v>
      </c>
      <c r="S276" s="46" t="s">
        <v>8</v>
      </c>
      <c r="T276" s="166" t="s">
        <v>167</v>
      </c>
      <c r="U276" s="178"/>
      <c r="V276" s="178" t="s">
        <v>172</v>
      </c>
      <c r="W276" s="107" t="str">
        <f>VLOOKUP(TRIM(X276),X10:Y100,2,FALSE)</f>
        <v>Georg</v>
      </c>
      <c r="X276" s="94" t="str">
        <f t="shared" si="9"/>
        <v>6.2</v>
      </c>
      <c r="Y276" s="78"/>
    </row>
    <row r="277" spans="1:25" ht="37.5" customHeight="1" x14ac:dyDescent="0.2">
      <c r="A277" s="165" t="s">
        <v>193</v>
      </c>
      <c r="B277" s="129" t="s">
        <v>60</v>
      </c>
      <c r="C277" s="41" t="s">
        <v>11</v>
      </c>
      <c r="D277" s="79" t="s">
        <v>973</v>
      </c>
      <c r="E277" s="76" t="s">
        <v>3520</v>
      </c>
      <c r="F277" s="42" t="s">
        <v>183</v>
      </c>
      <c r="G277" s="42" t="s">
        <v>56</v>
      </c>
      <c r="H277" s="42" t="s">
        <v>4529</v>
      </c>
      <c r="I277" s="177" t="s">
        <v>143</v>
      </c>
      <c r="J277" s="54" t="s">
        <v>4530</v>
      </c>
      <c r="K277" s="44"/>
      <c r="L277" s="54"/>
      <c r="M277" s="44"/>
      <c r="N277" s="45" t="s">
        <v>176</v>
      </c>
      <c r="O277" s="188" t="s">
        <v>213</v>
      </c>
      <c r="P277" s="45" t="s">
        <v>255</v>
      </c>
      <c r="Q277" s="48" t="s">
        <v>4609</v>
      </c>
      <c r="R277" s="48" t="s">
        <v>5628</v>
      </c>
      <c r="S277" s="46" t="s">
        <v>8</v>
      </c>
      <c r="T277" s="166" t="s">
        <v>167</v>
      </c>
      <c r="U277" s="178"/>
      <c r="V277" s="178" t="s">
        <v>172</v>
      </c>
      <c r="W277" s="107" t="str">
        <f>VLOOKUP(TRIM(X277),X10:Y100,2,FALSE)</f>
        <v>Georg</v>
      </c>
      <c r="X277" s="94" t="str">
        <f t="shared" si="9"/>
        <v>6.10</v>
      </c>
      <c r="Y277" s="78"/>
    </row>
    <row r="278" spans="1:25" ht="37.5" customHeight="1" x14ac:dyDescent="0.2">
      <c r="A278" s="165" t="s">
        <v>193</v>
      </c>
      <c r="B278" s="129" t="s">
        <v>60</v>
      </c>
      <c r="C278" s="41" t="s">
        <v>11</v>
      </c>
      <c r="D278" s="79" t="s">
        <v>973</v>
      </c>
      <c r="E278" s="76" t="s">
        <v>3521</v>
      </c>
      <c r="F278" s="42" t="s">
        <v>183</v>
      </c>
      <c r="G278" s="42" t="s">
        <v>56</v>
      </c>
      <c r="H278" s="42" t="s">
        <v>5642</v>
      </c>
      <c r="I278" s="177" t="s">
        <v>143</v>
      </c>
      <c r="J278" s="54" t="s">
        <v>4531</v>
      </c>
      <c r="K278" s="44"/>
      <c r="L278" s="54"/>
      <c r="M278" s="44"/>
      <c r="N278" s="45" t="s">
        <v>176</v>
      </c>
      <c r="O278" s="188" t="s">
        <v>213</v>
      </c>
      <c r="P278" s="45" t="s">
        <v>255</v>
      </c>
      <c r="Q278" s="48" t="s">
        <v>4610</v>
      </c>
      <c r="R278" s="48" t="s">
        <v>5628</v>
      </c>
      <c r="S278" s="46" t="s">
        <v>8</v>
      </c>
      <c r="T278" s="166" t="s">
        <v>167</v>
      </c>
      <c r="U278" s="178"/>
      <c r="V278" s="178" t="s">
        <v>172</v>
      </c>
      <c r="W278" s="107" t="str">
        <f>VLOOKUP(TRIM(X278),X10:Y100,2,FALSE)</f>
        <v>Georg</v>
      </c>
      <c r="X278" s="94" t="str">
        <f t="shared" si="9"/>
        <v>6.10</v>
      </c>
      <c r="Y278" s="78"/>
    </row>
    <row r="279" spans="1:25" ht="37.5" customHeight="1" x14ac:dyDescent="0.2">
      <c r="A279" s="165" t="s">
        <v>193</v>
      </c>
      <c r="B279" s="129" t="s">
        <v>60</v>
      </c>
      <c r="C279" s="41" t="s">
        <v>11</v>
      </c>
      <c r="D279" s="79" t="s">
        <v>973</v>
      </c>
      <c r="E279" s="76" t="s">
        <v>3522</v>
      </c>
      <c r="F279" s="42" t="s">
        <v>183</v>
      </c>
      <c r="G279" s="42" t="s">
        <v>56</v>
      </c>
      <c r="H279" s="42" t="s">
        <v>4532</v>
      </c>
      <c r="I279" s="177" t="s">
        <v>143</v>
      </c>
      <c r="J279" s="54" t="s">
        <v>4533</v>
      </c>
      <c r="K279" s="44"/>
      <c r="L279" s="54"/>
      <c r="M279" s="44"/>
      <c r="N279" s="45" t="s">
        <v>177</v>
      </c>
      <c r="O279" s="188" t="s">
        <v>213</v>
      </c>
      <c r="P279" s="45" t="s">
        <v>255</v>
      </c>
      <c r="Q279" s="48" t="s">
        <v>4611</v>
      </c>
      <c r="R279" s="48" t="s">
        <v>5628</v>
      </c>
      <c r="S279" s="46" t="s">
        <v>8</v>
      </c>
      <c r="T279" s="166" t="s">
        <v>167</v>
      </c>
      <c r="U279" s="178"/>
      <c r="V279" s="178" t="s">
        <v>172</v>
      </c>
      <c r="W279" s="107" t="str">
        <f>VLOOKUP(TRIM(X279),X10:Y100,2,FALSE)</f>
        <v>Georg</v>
      </c>
      <c r="X279" s="94" t="str">
        <f t="shared" si="9"/>
        <v>6.10</v>
      </c>
      <c r="Y279" s="78"/>
    </row>
    <row r="280" spans="1:25" ht="37.5" customHeight="1" x14ac:dyDescent="0.2">
      <c r="A280" s="165" t="s">
        <v>193</v>
      </c>
      <c r="B280" s="129" t="s">
        <v>60</v>
      </c>
      <c r="C280" s="41" t="s">
        <v>11</v>
      </c>
      <c r="D280" s="79" t="s">
        <v>973</v>
      </c>
      <c r="E280" s="76" t="s">
        <v>3523</v>
      </c>
      <c r="F280" s="42" t="s">
        <v>183</v>
      </c>
      <c r="G280" s="42" t="s">
        <v>56</v>
      </c>
      <c r="H280" s="42" t="s">
        <v>4534</v>
      </c>
      <c r="I280" s="177" t="s">
        <v>143</v>
      </c>
      <c r="J280" s="54" t="s">
        <v>4535</v>
      </c>
      <c r="K280" s="44"/>
      <c r="L280" s="54"/>
      <c r="M280" s="44"/>
      <c r="N280" s="45" t="s">
        <v>176</v>
      </c>
      <c r="O280" s="188" t="s">
        <v>213</v>
      </c>
      <c r="P280" s="45" t="s">
        <v>255</v>
      </c>
      <c r="Q280" s="48" t="s">
        <v>4612</v>
      </c>
      <c r="R280" s="48" t="s">
        <v>5628</v>
      </c>
      <c r="S280" s="46" t="s">
        <v>8</v>
      </c>
      <c r="T280" s="166" t="s">
        <v>167</v>
      </c>
      <c r="U280" s="178"/>
      <c r="V280" s="178" t="s">
        <v>172</v>
      </c>
      <c r="W280" s="107" t="str">
        <f>VLOOKUP(TRIM(X280),X10:Y100,2,FALSE)</f>
        <v>Georg</v>
      </c>
      <c r="X280" s="94" t="str">
        <f t="shared" si="9"/>
        <v>6.10</v>
      </c>
      <c r="Y280" s="78"/>
    </row>
    <row r="281" spans="1:25" ht="37.5" customHeight="1" x14ac:dyDescent="0.2">
      <c r="A281" s="165" t="s">
        <v>193</v>
      </c>
      <c r="B281" s="129" t="s">
        <v>60</v>
      </c>
      <c r="C281" s="41" t="s">
        <v>11</v>
      </c>
      <c r="D281" s="79" t="s">
        <v>973</v>
      </c>
      <c r="E281" s="76" t="s">
        <v>3524</v>
      </c>
      <c r="F281" s="42" t="s">
        <v>183</v>
      </c>
      <c r="G281" s="42" t="s">
        <v>56</v>
      </c>
      <c r="H281" s="42" t="s">
        <v>4536</v>
      </c>
      <c r="I281" s="177" t="s">
        <v>143</v>
      </c>
      <c r="J281" s="54" t="s">
        <v>1407</v>
      </c>
      <c r="K281" s="44"/>
      <c r="L281" s="54"/>
      <c r="M281" s="44"/>
      <c r="N281" s="45" t="s">
        <v>177</v>
      </c>
      <c r="O281" s="188" t="s">
        <v>213</v>
      </c>
      <c r="P281" s="45" t="s">
        <v>1408</v>
      </c>
      <c r="Q281" s="48" t="s">
        <v>4613</v>
      </c>
      <c r="R281" s="48" t="s">
        <v>5628</v>
      </c>
      <c r="S281" s="46" t="s">
        <v>8</v>
      </c>
      <c r="T281" s="166" t="s">
        <v>167</v>
      </c>
      <c r="U281" s="178"/>
      <c r="V281" s="178" t="s">
        <v>172</v>
      </c>
      <c r="W281" s="107" t="str">
        <f>VLOOKUP(TRIM(X281),X10:Y100,2,FALSE)</f>
        <v>Georg</v>
      </c>
      <c r="X281" s="94" t="str">
        <f t="shared" si="9"/>
        <v>6.10</v>
      </c>
      <c r="Y281" s="78"/>
    </row>
    <row r="282" spans="1:25" ht="37.5" customHeight="1" x14ac:dyDescent="0.2">
      <c r="A282" s="165" t="s">
        <v>193</v>
      </c>
      <c r="B282" s="129" t="s">
        <v>60</v>
      </c>
      <c r="C282" s="41" t="s">
        <v>11</v>
      </c>
      <c r="D282" s="79" t="s">
        <v>973</v>
      </c>
      <c r="E282" s="76" t="s">
        <v>3525</v>
      </c>
      <c r="F282" s="42" t="s">
        <v>183</v>
      </c>
      <c r="G282" s="42" t="s">
        <v>56</v>
      </c>
      <c r="H282" s="42" t="s">
        <v>4537</v>
      </c>
      <c r="I282" s="177" t="s">
        <v>143</v>
      </c>
      <c r="J282" s="54" t="s">
        <v>4538</v>
      </c>
      <c r="K282" s="44"/>
      <c r="L282" s="54"/>
      <c r="M282" s="44"/>
      <c r="N282" s="45" t="s">
        <v>176</v>
      </c>
      <c r="O282" s="188" t="s">
        <v>213</v>
      </c>
      <c r="P282" s="45" t="s">
        <v>1408</v>
      </c>
      <c r="Q282" s="48" t="s">
        <v>4614</v>
      </c>
      <c r="R282" s="48" t="s">
        <v>5628</v>
      </c>
      <c r="S282" s="46" t="s">
        <v>8</v>
      </c>
      <c r="T282" s="166" t="s">
        <v>167</v>
      </c>
      <c r="U282" s="178"/>
      <c r="V282" s="178" t="s">
        <v>172</v>
      </c>
      <c r="W282" s="107" t="str">
        <f>VLOOKUP(TRIM(X282),X10:Y100,2,FALSE)</f>
        <v>Georg</v>
      </c>
      <c r="X282" s="94" t="str">
        <f t="shared" si="9"/>
        <v>6.10</v>
      </c>
      <c r="Y282" s="78"/>
    </row>
    <row r="283" spans="1:25" ht="37.5" customHeight="1" x14ac:dyDescent="0.2">
      <c r="A283" s="165" t="s">
        <v>193</v>
      </c>
      <c r="B283" s="129" t="s">
        <v>60</v>
      </c>
      <c r="C283" s="41" t="s">
        <v>11</v>
      </c>
      <c r="D283" s="79" t="s">
        <v>972</v>
      </c>
      <c r="E283" s="76" t="s">
        <v>3526</v>
      </c>
      <c r="F283" s="42" t="s">
        <v>182</v>
      </c>
      <c r="G283" s="42" t="s">
        <v>26</v>
      </c>
      <c r="H283" s="42" t="s">
        <v>4539</v>
      </c>
      <c r="I283" s="177" t="s">
        <v>143</v>
      </c>
      <c r="J283" s="54" t="s">
        <v>4540</v>
      </c>
      <c r="K283" s="44"/>
      <c r="L283" s="54"/>
      <c r="M283" s="44"/>
      <c r="N283" s="45" t="s">
        <v>176</v>
      </c>
      <c r="O283" s="188" t="s">
        <v>213</v>
      </c>
      <c r="P283" s="45" t="s">
        <v>1096</v>
      </c>
      <c r="Q283" s="48" t="s">
        <v>4615</v>
      </c>
      <c r="R283" s="48" t="s">
        <v>5641</v>
      </c>
      <c r="S283" s="46" t="s">
        <v>31</v>
      </c>
      <c r="T283" s="166" t="s">
        <v>167</v>
      </c>
      <c r="U283" s="178"/>
      <c r="V283" s="178" t="s">
        <v>469</v>
      </c>
      <c r="W283" s="107" t="str">
        <f>VLOOKUP(TRIM(X283),X10:Y100,2,FALSE)</f>
        <v>Georg</v>
      </c>
      <c r="X283" s="94" t="str">
        <f t="shared" si="9"/>
        <v>6.9</v>
      </c>
      <c r="Y283" s="78"/>
    </row>
    <row r="284" spans="1:25" ht="37.5" customHeight="1" x14ac:dyDescent="0.2">
      <c r="A284" s="165" t="s">
        <v>193</v>
      </c>
      <c r="B284" s="129" t="s">
        <v>60</v>
      </c>
      <c r="C284" s="41" t="s">
        <v>11</v>
      </c>
      <c r="D284" s="79" t="s">
        <v>972</v>
      </c>
      <c r="E284" s="76" t="s">
        <v>3527</v>
      </c>
      <c r="F284" s="42" t="s">
        <v>183</v>
      </c>
      <c r="G284" s="42" t="s">
        <v>26</v>
      </c>
      <c r="H284" s="42" t="s">
        <v>4541</v>
      </c>
      <c r="I284" s="177" t="s">
        <v>143</v>
      </c>
      <c r="J284" s="54" t="s">
        <v>4542</v>
      </c>
      <c r="K284" s="44"/>
      <c r="L284" s="54"/>
      <c r="M284" s="44"/>
      <c r="N284" s="45" t="s">
        <v>176</v>
      </c>
      <c r="O284" s="188" t="s">
        <v>213</v>
      </c>
      <c r="P284" s="45" t="s">
        <v>2975</v>
      </c>
      <c r="Q284" s="48" t="s">
        <v>4616</v>
      </c>
      <c r="R284" s="48" t="s">
        <v>4564</v>
      </c>
      <c r="S284" s="46" t="s">
        <v>243</v>
      </c>
      <c r="T284" s="166" t="s">
        <v>167</v>
      </c>
      <c r="U284" s="178"/>
      <c r="V284" s="178"/>
      <c r="W284" s="107" t="str">
        <f>VLOOKUP(TRIM(X284),X10:Y100,2,FALSE)</f>
        <v>Georg</v>
      </c>
      <c r="X284" s="94" t="str">
        <f t="shared" si="9"/>
        <v>6.9</v>
      </c>
      <c r="Y284" s="78"/>
    </row>
    <row r="285" spans="1:25" ht="37.5" customHeight="1" x14ac:dyDescent="0.2">
      <c r="A285" s="165" t="s">
        <v>193</v>
      </c>
      <c r="B285" s="129" t="s">
        <v>60</v>
      </c>
      <c r="C285" s="41" t="s">
        <v>11</v>
      </c>
      <c r="D285" s="79" t="s">
        <v>972</v>
      </c>
      <c r="E285" s="76" t="s">
        <v>3528</v>
      </c>
      <c r="F285" s="42" t="s">
        <v>183</v>
      </c>
      <c r="G285" s="42" t="s">
        <v>26</v>
      </c>
      <c r="H285" s="42" t="s">
        <v>4543</v>
      </c>
      <c r="I285" s="177" t="s">
        <v>143</v>
      </c>
      <c r="J285" s="45" t="s">
        <v>4544</v>
      </c>
      <c r="K285" s="201"/>
      <c r="L285" s="45"/>
      <c r="M285" s="201"/>
      <c r="N285" s="45" t="s">
        <v>176</v>
      </c>
      <c r="O285" s="188" t="s">
        <v>213</v>
      </c>
      <c r="P285" s="45" t="s">
        <v>2970</v>
      </c>
      <c r="Q285" s="48" t="s">
        <v>4617</v>
      </c>
      <c r="R285" s="48" t="s">
        <v>5641</v>
      </c>
      <c r="S285" s="46" t="s">
        <v>31</v>
      </c>
      <c r="T285" s="166" t="s">
        <v>167</v>
      </c>
      <c r="U285" s="178"/>
      <c r="V285" s="178" t="s">
        <v>469</v>
      </c>
      <c r="W285" s="107" t="str">
        <f>VLOOKUP(TRIM(X285),X10:Y100,2,FALSE)</f>
        <v>Georg</v>
      </c>
      <c r="X285" s="94" t="str">
        <f t="shared" si="9"/>
        <v>6.9</v>
      </c>
      <c r="Y285" s="78"/>
    </row>
    <row r="286" spans="1:25" ht="37.5" customHeight="1" x14ac:dyDescent="0.2">
      <c r="A286" s="165" t="s">
        <v>193</v>
      </c>
      <c r="B286" s="129" t="s">
        <v>60</v>
      </c>
      <c r="C286" s="41" t="s">
        <v>11</v>
      </c>
      <c r="D286" s="79" t="s">
        <v>376</v>
      </c>
      <c r="E286" s="76" t="s">
        <v>3529</v>
      </c>
      <c r="F286" s="42" t="s">
        <v>181</v>
      </c>
      <c r="G286" s="42" t="s">
        <v>56</v>
      </c>
      <c r="H286" s="42" t="s">
        <v>1392</v>
      </c>
      <c r="I286" s="177" t="s">
        <v>143</v>
      </c>
      <c r="J286" s="54"/>
      <c r="K286" s="44"/>
      <c r="L286" s="54"/>
      <c r="M286" s="44"/>
      <c r="N286" s="45"/>
      <c r="O286" s="188" t="s">
        <v>213</v>
      </c>
      <c r="P286" s="45"/>
      <c r="Q286" s="48" t="s">
        <v>4618</v>
      </c>
      <c r="R286" s="48" t="s">
        <v>5628</v>
      </c>
      <c r="S286" s="46" t="s">
        <v>8</v>
      </c>
      <c r="T286" s="166" t="s">
        <v>167</v>
      </c>
      <c r="U286" s="178"/>
      <c r="V286" s="178" t="s">
        <v>172</v>
      </c>
      <c r="W286" s="107" t="str">
        <f>VLOOKUP(TRIM(X286),X10:Y100,2,FALSE)</f>
        <v>Georg</v>
      </c>
      <c r="X286" s="94" t="str">
        <f t="shared" si="9"/>
        <v>16.5</v>
      </c>
      <c r="Y286" s="78"/>
    </row>
    <row r="287" spans="1:25" ht="37.5" customHeight="1" x14ac:dyDescent="0.2">
      <c r="A287" s="165" t="s">
        <v>193</v>
      </c>
      <c r="B287" s="129" t="s">
        <v>60</v>
      </c>
      <c r="C287" s="41" t="s">
        <v>11</v>
      </c>
      <c r="D287" s="79" t="s">
        <v>376</v>
      </c>
      <c r="E287" s="76" t="s">
        <v>3530</v>
      </c>
      <c r="F287" s="42" t="s">
        <v>181</v>
      </c>
      <c r="G287" s="42" t="s">
        <v>56</v>
      </c>
      <c r="H287" s="42" t="s">
        <v>4545</v>
      </c>
      <c r="I287" s="177" t="s">
        <v>143</v>
      </c>
      <c r="J287" s="45"/>
      <c r="K287" s="201"/>
      <c r="L287" s="45"/>
      <c r="M287" s="201"/>
      <c r="N287" s="45"/>
      <c r="P287" s="45"/>
      <c r="Q287" s="48" t="s">
        <v>4619</v>
      </c>
      <c r="R287" s="48" t="s">
        <v>5409</v>
      </c>
      <c r="S287" s="46" t="s">
        <v>244</v>
      </c>
      <c r="T287" s="166" t="s">
        <v>167</v>
      </c>
      <c r="U287" s="178"/>
      <c r="V287" s="178"/>
      <c r="W287" s="107" t="str">
        <f>VLOOKUP(TRIM(X287),X10:Y100,2,FALSE)</f>
        <v>Georg</v>
      </c>
      <c r="X287" s="94" t="str">
        <f t="shared" si="9"/>
        <v>16.5</v>
      </c>
      <c r="Y287" s="78"/>
    </row>
    <row r="288" spans="1:25" ht="37.5" customHeight="1" x14ac:dyDescent="0.2">
      <c r="A288" s="165" t="s">
        <v>193</v>
      </c>
      <c r="B288" s="129" t="s">
        <v>60</v>
      </c>
      <c r="C288" s="41" t="s">
        <v>11</v>
      </c>
      <c r="D288" s="79" t="s">
        <v>376</v>
      </c>
      <c r="E288" s="76" t="s">
        <v>3531</v>
      </c>
      <c r="F288" s="42" t="s">
        <v>181</v>
      </c>
      <c r="G288" s="42" t="s">
        <v>56</v>
      </c>
      <c r="H288" s="42" t="s">
        <v>4546</v>
      </c>
      <c r="I288" s="177" t="s">
        <v>143</v>
      </c>
      <c r="J288" s="54"/>
      <c r="K288" s="44"/>
      <c r="L288" s="54"/>
      <c r="M288" s="44"/>
      <c r="N288" s="45"/>
      <c r="P288" s="45"/>
      <c r="Q288" s="48" t="s">
        <v>4620</v>
      </c>
      <c r="R288" s="48" t="s">
        <v>5628</v>
      </c>
      <c r="S288" s="46" t="s">
        <v>8</v>
      </c>
      <c r="T288" s="166" t="s">
        <v>167</v>
      </c>
      <c r="U288" s="178"/>
      <c r="V288" s="178" t="s">
        <v>172</v>
      </c>
      <c r="W288" s="107" t="str">
        <f>VLOOKUP(TRIM(X288),X10:Y100,2,FALSE)</f>
        <v>Georg</v>
      </c>
      <c r="X288" s="94" t="str">
        <f t="shared" si="9"/>
        <v>16.5</v>
      </c>
      <c r="Y288" s="78"/>
    </row>
    <row r="289" spans="1:25" ht="37.5" customHeight="1" x14ac:dyDescent="0.2">
      <c r="A289" s="165" t="s">
        <v>193</v>
      </c>
      <c r="B289" s="129" t="s">
        <v>60</v>
      </c>
      <c r="C289" s="41" t="s">
        <v>11</v>
      </c>
      <c r="D289" s="79" t="s">
        <v>134</v>
      </c>
      <c r="E289" s="76" t="s">
        <v>3532</v>
      </c>
      <c r="F289" s="42" t="s">
        <v>181</v>
      </c>
      <c r="G289" s="42" t="s">
        <v>56</v>
      </c>
      <c r="H289" s="42" t="s">
        <v>1361</v>
      </c>
      <c r="I289" s="177" t="s">
        <v>143</v>
      </c>
      <c r="J289" s="54"/>
      <c r="K289" s="44"/>
      <c r="L289" s="54"/>
      <c r="M289" s="44"/>
      <c r="N289" s="45"/>
      <c r="P289" s="45"/>
      <c r="Q289" s="48" t="s">
        <v>4621</v>
      </c>
      <c r="R289" s="48" t="s">
        <v>5628</v>
      </c>
      <c r="S289" s="46" t="s">
        <v>8</v>
      </c>
      <c r="T289" s="166" t="s">
        <v>167</v>
      </c>
      <c r="U289" s="178"/>
      <c r="V289" s="178" t="s">
        <v>172</v>
      </c>
      <c r="W289" s="107" t="str">
        <f>VLOOKUP(TRIM(X289),X10:Y100,2,FALSE)</f>
        <v>Georg</v>
      </c>
      <c r="X289" s="94" t="str">
        <f t="shared" si="9"/>
        <v>15</v>
      </c>
      <c r="Y289" s="78"/>
    </row>
    <row r="290" spans="1:25" ht="37.5" customHeight="1" x14ac:dyDescent="0.2">
      <c r="A290" s="165" t="s">
        <v>193</v>
      </c>
      <c r="B290" s="129" t="s">
        <v>60</v>
      </c>
      <c r="C290" s="41" t="s">
        <v>11</v>
      </c>
      <c r="D290" s="79" t="s">
        <v>156</v>
      </c>
      <c r="E290" s="76" t="s">
        <v>3533</v>
      </c>
      <c r="F290" s="42" t="s">
        <v>181</v>
      </c>
      <c r="G290" s="42" t="s">
        <v>56</v>
      </c>
      <c r="H290" s="42" t="s">
        <v>4547</v>
      </c>
      <c r="I290" s="177" t="s">
        <v>143</v>
      </c>
      <c r="J290" s="54"/>
      <c r="K290" s="44"/>
      <c r="L290" s="54"/>
      <c r="M290" s="44"/>
      <c r="N290" s="45"/>
      <c r="P290" s="45"/>
      <c r="Q290" s="48" t="s">
        <v>4622</v>
      </c>
      <c r="R290" s="48" t="s">
        <v>5628</v>
      </c>
      <c r="S290" s="46" t="s">
        <v>8</v>
      </c>
      <c r="T290" s="166" t="s">
        <v>167</v>
      </c>
      <c r="U290" s="178"/>
      <c r="V290" s="178" t="s">
        <v>172</v>
      </c>
      <c r="W290" s="107" t="str">
        <f>VLOOKUP(TRIM(X290),X10:Y100,2,FALSE)</f>
        <v>Georg</v>
      </c>
      <c r="X290" s="94" t="str">
        <f t="shared" si="9"/>
        <v>12</v>
      </c>
      <c r="Y290" s="78"/>
    </row>
    <row r="291" spans="1:25" ht="37.5" customHeight="1" x14ac:dyDescent="0.2">
      <c r="A291" s="165" t="s">
        <v>193</v>
      </c>
      <c r="B291" s="129" t="s">
        <v>60</v>
      </c>
      <c r="C291" s="41" t="s">
        <v>11</v>
      </c>
      <c r="D291" s="79" t="s">
        <v>129</v>
      </c>
      <c r="E291" s="76" t="s">
        <v>3534</v>
      </c>
      <c r="F291" s="42" t="s">
        <v>181</v>
      </c>
      <c r="G291" s="42" t="s">
        <v>56</v>
      </c>
      <c r="H291" s="42" t="s">
        <v>4548</v>
      </c>
      <c r="I291" s="177" t="s">
        <v>143</v>
      </c>
      <c r="J291" s="54"/>
      <c r="K291" s="44"/>
      <c r="L291" s="54"/>
      <c r="M291" s="44"/>
      <c r="N291" s="45"/>
      <c r="P291" s="45"/>
      <c r="Q291" s="48" t="s">
        <v>4623</v>
      </c>
      <c r="R291" s="48" t="s">
        <v>5628</v>
      </c>
      <c r="S291" s="46" t="s">
        <v>8</v>
      </c>
      <c r="T291" s="166" t="s">
        <v>167</v>
      </c>
      <c r="U291" s="178"/>
      <c r="V291" s="178" t="s">
        <v>172</v>
      </c>
      <c r="W291" s="107" t="str">
        <f>VLOOKUP(TRIM(X291),X10:Y100,2,FALSE)</f>
        <v>Georg</v>
      </c>
      <c r="X291" s="94" t="str">
        <f t="shared" si="9"/>
        <v>8</v>
      </c>
      <c r="Y291" s="78"/>
    </row>
    <row r="292" spans="1:25" ht="37.5" customHeight="1" x14ac:dyDescent="0.2">
      <c r="A292" s="165" t="s">
        <v>193</v>
      </c>
      <c r="B292" s="129" t="s">
        <v>60</v>
      </c>
      <c r="C292" s="41" t="s">
        <v>11</v>
      </c>
      <c r="D292" s="79" t="s">
        <v>376</v>
      </c>
      <c r="E292" s="76" t="s">
        <v>3535</v>
      </c>
      <c r="F292" s="42" t="s">
        <v>181</v>
      </c>
      <c r="G292" s="42" t="s">
        <v>56</v>
      </c>
      <c r="H292" s="42" t="s">
        <v>4549</v>
      </c>
      <c r="I292" s="177" t="s">
        <v>143</v>
      </c>
      <c r="J292" s="54"/>
      <c r="K292" s="44"/>
      <c r="L292" s="54"/>
      <c r="M292" s="44"/>
      <c r="N292" s="45"/>
      <c r="P292" s="45"/>
      <c r="Q292" s="48" t="s">
        <v>4624</v>
      </c>
      <c r="R292" s="48" t="s">
        <v>5573</v>
      </c>
      <c r="S292" s="46" t="s">
        <v>244</v>
      </c>
      <c r="T292" s="166" t="s">
        <v>167</v>
      </c>
      <c r="U292" s="178"/>
      <c r="V292" s="178"/>
      <c r="W292" s="107" t="str">
        <f>VLOOKUP(TRIM(X292),X10:Y100,2,FALSE)</f>
        <v>Georg</v>
      </c>
      <c r="X292" s="94" t="str">
        <f t="shared" si="9"/>
        <v>16.5</v>
      </c>
      <c r="Y292" s="78"/>
    </row>
    <row r="293" spans="1:25" ht="37.5" customHeight="1" x14ac:dyDescent="0.2">
      <c r="A293" s="165" t="s">
        <v>193</v>
      </c>
      <c r="B293" s="129" t="s">
        <v>60</v>
      </c>
      <c r="C293" s="41" t="s">
        <v>11</v>
      </c>
      <c r="D293" s="79" t="s">
        <v>376</v>
      </c>
      <c r="E293" s="76" t="s">
        <v>3536</v>
      </c>
      <c r="F293" s="42" t="s">
        <v>181</v>
      </c>
      <c r="G293" s="42" t="s">
        <v>56</v>
      </c>
      <c r="H293" s="42" t="s">
        <v>4550</v>
      </c>
      <c r="I293" s="177" t="s">
        <v>143</v>
      </c>
      <c r="J293" s="54"/>
      <c r="K293" s="44"/>
      <c r="L293" s="54"/>
      <c r="M293" s="44"/>
      <c r="N293" s="45"/>
      <c r="P293" s="45"/>
      <c r="Q293" s="48" t="s">
        <v>4625</v>
      </c>
      <c r="R293" s="48" t="s">
        <v>5700</v>
      </c>
      <c r="S293" s="46" t="s">
        <v>244</v>
      </c>
      <c r="T293" s="166" t="s">
        <v>167</v>
      </c>
      <c r="U293" s="178"/>
      <c r="V293" s="178"/>
      <c r="W293" s="107" t="str">
        <f>VLOOKUP(TRIM(X293),X10:Y100,2,FALSE)</f>
        <v>Georg</v>
      </c>
      <c r="X293" s="94" t="str">
        <f t="shared" si="9"/>
        <v>16.5</v>
      </c>
      <c r="Y293" s="78"/>
    </row>
    <row r="294" spans="1:25" ht="37.5" customHeight="1" x14ac:dyDescent="0.2">
      <c r="A294" s="165" t="s">
        <v>193</v>
      </c>
      <c r="B294" s="129" t="s">
        <v>60</v>
      </c>
      <c r="C294" s="41" t="s">
        <v>11</v>
      </c>
      <c r="D294" s="79" t="s">
        <v>134</v>
      </c>
      <c r="E294" s="76" t="s">
        <v>3537</v>
      </c>
      <c r="F294" s="42" t="s">
        <v>181</v>
      </c>
      <c r="G294" s="42" t="s">
        <v>56</v>
      </c>
      <c r="H294" s="42" t="s">
        <v>1391</v>
      </c>
      <c r="I294" s="177" t="s">
        <v>143</v>
      </c>
      <c r="J294" s="54"/>
      <c r="K294" s="44"/>
      <c r="L294" s="54"/>
      <c r="M294" s="44"/>
      <c r="N294" s="45"/>
      <c r="P294" s="45"/>
      <c r="Q294" s="48" t="s">
        <v>4626</v>
      </c>
      <c r="R294" s="48" t="s">
        <v>5628</v>
      </c>
      <c r="S294" s="46" t="s">
        <v>8</v>
      </c>
      <c r="T294" s="166" t="s">
        <v>167</v>
      </c>
      <c r="U294" s="178"/>
      <c r="V294" s="178" t="s">
        <v>172</v>
      </c>
      <c r="W294" s="107" t="str">
        <f>VLOOKUP(TRIM(X294),X10:Y100,2,FALSE)</f>
        <v>Georg</v>
      </c>
      <c r="X294" s="94" t="str">
        <f t="shared" si="9"/>
        <v>15</v>
      </c>
      <c r="Y294" s="78"/>
    </row>
    <row r="295" spans="1:25" ht="37.5" customHeight="1" x14ac:dyDescent="0.2">
      <c r="A295" s="165" t="s">
        <v>193</v>
      </c>
      <c r="B295" s="129" t="s">
        <v>60</v>
      </c>
      <c r="C295" s="41" t="s">
        <v>11</v>
      </c>
      <c r="D295" s="79" t="s">
        <v>134</v>
      </c>
      <c r="E295" s="76" t="s">
        <v>3538</v>
      </c>
      <c r="F295" s="42" t="s">
        <v>181</v>
      </c>
      <c r="G295" s="42" t="s">
        <v>56</v>
      </c>
      <c r="H295" s="42" t="s">
        <v>504</v>
      </c>
      <c r="I295" s="177" t="s">
        <v>143</v>
      </c>
      <c r="J295" s="54"/>
      <c r="K295" s="44"/>
      <c r="L295" s="54"/>
      <c r="M295" s="44"/>
      <c r="N295" s="45"/>
      <c r="P295" s="45"/>
      <c r="Q295" s="48" t="s">
        <v>4627</v>
      </c>
      <c r="R295" s="48" t="s">
        <v>5628</v>
      </c>
      <c r="S295" s="46" t="s">
        <v>8</v>
      </c>
      <c r="T295" s="166" t="s">
        <v>167</v>
      </c>
      <c r="U295" s="178"/>
      <c r="V295" s="178" t="s">
        <v>172</v>
      </c>
      <c r="W295" s="107" t="str">
        <f>VLOOKUP(TRIM(X295),X10:Y100,2,FALSE)</f>
        <v>Georg</v>
      </c>
      <c r="X295" s="94" t="str">
        <f t="shared" si="9"/>
        <v>15</v>
      </c>
      <c r="Y295" s="78"/>
    </row>
    <row r="296" spans="1:25" ht="37.5" customHeight="1" x14ac:dyDescent="0.2">
      <c r="A296" s="165" t="s">
        <v>193</v>
      </c>
      <c r="B296" s="129" t="s">
        <v>60</v>
      </c>
      <c r="C296" s="41" t="s">
        <v>11</v>
      </c>
      <c r="D296" s="79" t="s">
        <v>376</v>
      </c>
      <c r="E296" s="76" t="s">
        <v>3539</v>
      </c>
      <c r="F296" s="42" t="s">
        <v>181</v>
      </c>
      <c r="G296" s="42" t="s">
        <v>56</v>
      </c>
      <c r="H296" s="42" t="s">
        <v>1396</v>
      </c>
      <c r="I296" s="177" t="s">
        <v>143</v>
      </c>
      <c r="J296" s="54"/>
      <c r="K296" s="44"/>
      <c r="L296" s="54"/>
      <c r="M296" s="44"/>
      <c r="N296" s="45"/>
      <c r="P296" s="45"/>
      <c r="Q296" s="48" t="s">
        <v>4628</v>
      </c>
      <c r="R296" s="48" t="s">
        <v>5628</v>
      </c>
      <c r="S296" s="46" t="s">
        <v>8</v>
      </c>
      <c r="T296" s="166" t="s">
        <v>167</v>
      </c>
      <c r="U296" s="178"/>
      <c r="V296" s="178" t="s">
        <v>172</v>
      </c>
      <c r="W296" s="107" t="str">
        <f>VLOOKUP(TRIM(X296),X10:Y100,2,FALSE)</f>
        <v>Georg</v>
      </c>
      <c r="X296" s="94" t="str">
        <f t="shared" si="9"/>
        <v>16.5</v>
      </c>
      <c r="Y296" s="78"/>
    </row>
    <row r="297" spans="1:25" ht="37.5" customHeight="1" x14ac:dyDescent="0.2">
      <c r="A297" s="165" t="s">
        <v>193</v>
      </c>
      <c r="B297" s="129" t="s">
        <v>60</v>
      </c>
      <c r="C297" s="41" t="s">
        <v>11</v>
      </c>
      <c r="D297" s="79" t="s">
        <v>376</v>
      </c>
      <c r="E297" s="76" t="s">
        <v>3540</v>
      </c>
      <c r="F297" s="42" t="s">
        <v>181</v>
      </c>
      <c r="G297" s="42" t="s">
        <v>56</v>
      </c>
      <c r="H297" s="42" t="s">
        <v>1395</v>
      </c>
      <c r="I297" s="177" t="s">
        <v>143</v>
      </c>
      <c r="J297" s="54"/>
      <c r="K297" s="44"/>
      <c r="L297" s="54"/>
      <c r="M297" s="44"/>
      <c r="N297" s="45"/>
      <c r="P297" s="45"/>
      <c r="Q297" s="48" t="s">
        <v>4629</v>
      </c>
      <c r="R297" s="48" t="s">
        <v>5628</v>
      </c>
      <c r="S297" s="46" t="s">
        <v>8</v>
      </c>
      <c r="T297" s="166" t="s">
        <v>167</v>
      </c>
      <c r="U297" s="178"/>
      <c r="V297" s="178" t="s">
        <v>172</v>
      </c>
      <c r="W297" s="107" t="str">
        <f>VLOOKUP(TRIM(X297),X10:Y100,2,FALSE)</f>
        <v>Georg</v>
      </c>
      <c r="X297" s="94" t="str">
        <f t="shared" si="9"/>
        <v>16.5</v>
      </c>
      <c r="Y297" s="78"/>
    </row>
    <row r="298" spans="1:25" ht="37.5" customHeight="1" x14ac:dyDescent="0.2">
      <c r="A298" s="165" t="s">
        <v>193</v>
      </c>
      <c r="B298" s="129" t="s">
        <v>60</v>
      </c>
      <c r="C298" s="41" t="s">
        <v>11</v>
      </c>
      <c r="D298" s="79" t="s">
        <v>376</v>
      </c>
      <c r="E298" s="76" t="s">
        <v>3541</v>
      </c>
      <c r="F298" s="42" t="s">
        <v>181</v>
      </c>
      <c r="G298" s="42" t="s">
        <v>56</v>
      </c>
      <c r="H298" s="42" t="s">
        <v>2942</v>
      </c>
      <c r="I298" s="177" t="s">
        <v>143</v>
      </c>
      <c r="J298" s="54"/>
      <c r="K298" s="44"/>
      <c r="L298" s="54"/>
      <c r="M298" s="44"/>
      <c r="N298" s="45"/>
      <c r="P298" s="45"/>
      <c r="Q298" s="48" t="s">
        <v>4630</v>
      </c>
      <c r="R298" s="48" t="s">
        <v>5701</v>
      </c>
      <c r="S298" s="46" t="s">
        <v>244</v>
      </c>
      <c r="T298" s="166" t="s">
        <v>167</v>
      </c>
      <c r="U298" s="178"/>
      <c r="V298" s="178"/>
      <c r="W298" s="107" t="str">
        <f>VLOOKUP(TRIM(X298),X10:Y100,2,FALSE)</f>
        <v>Georg</v>
      </c>
      <c r="X298" s="94" t="str">
        <f t="shared" si="9"/>
        <v>16.5</v>
      </c>
      <c r="Y298" s="78"/>
    </row>
    <row r="299" spans="1:25" ht="37.5" customHeight="1" x14ac:dyDescent="0.2">
      <c r="A299" s="165" t="s">
        <v>193</v>
      </c>
      <c r="B299" s="129" t="s">
        <v>60</v>
      </c>
      <c r="C299" s="41" t="s">
        <v>11</v>
      </c>
      <c r="D299" s="79" t="s">
        <v>376</v>
      </c>
      <c r="E299" s="76" t="s">
        <v>3542</v>
      </c>
      <c r="F299" s="42" t="s">
        <v>181</v>
      </c>
      <c r="G299" s="42" t="s">
        <v>56</v>
      </c>
      <c r="H299" s="42" t="s">
        <v>1382</v>
      </c>
      <c r="I299" s="177" t="s">
        <v>143</v>
      </c>
      <c r="J299" s="54"/>
      <c r="K299" s="44"/>
      <c r="L299" s="54"/>
      <c r="M299" s="44"/>
      <c r="N299" s="45"/>
      <c r="P299" s="45"/>
      <c r="Q299" s="48" t="s">
        <v>4631</v>
      </c>
      <c r="R299" s="48" t="s">
        <v>5628</v>
      </c>
      <c r="S299" s="46" t="s">
        <v>8</v>
      </c>
      <c r="T299" s="166" t="s">
        <v>167</v>
      </c>
      <c r="U299" s="178"/>
      <c r="V299" s="178" t="s">
        <v>172</v>
      </c>
      <c r="W299" s="107" t="str">
        <f>VLOOKUP(TRIM(X299),X10:Y100,2,FALSE)</f>
        <v>Georg</v>
      </c>
      <c r="X299" s="94" t="str">
        <f t="shared" si="9"/>
        <v>16.5</v>
      </c>
      <c r="Y299" s="78"/>
    </row>
    <row r="300" spans="1:25" ht="37.5" customHeight="1" x14ac:dyDescent="0.2">
      <c r="A300" s="165" t="s">
        <v>193</v>
      </c>
      <c r="B300" s="129" t="s">
        <v>60</v>
      </c>
      <c r="C300" s="41" t="s">
        <v>11</v>
      </c>
      <c r="D300" s="79" t="s">
        <v>376</v>
      </c>
      <c r="E300" s="76" t="s">
        <v>3543</v>
      </c>
      <c r="F300" s="42" t="s">
        <v>181</v>
      </c>
      <c r="G300" s="42" t="s">
        <v>56</v>
      </c>
      <c r="H300" s="42" t="s">
        <v>1388</v>
      </c>
      <c r="I300" s="177" t="s">
        <v>143</v>
      </c>
      <c r="J300" s="54"/>
      <c r="K300" s="44"/>
      <c r="L300" s="54"/>
      <c r="M300" s="44"/>
      <c r="N300" s="45"/>
      <c r="P300" s="45"/>
      <c r="Q300" s="48" t="s">
        <v>4632</v>
      </c>
      <c r="R300" s="48" t="s">
        <v>5628</v>
      </c>
      <c r="S300" s="46" t="s">
        <v>8</v>
      </c>
      <c r="T300" s="166" t="s">
        <v>167</v>
      </c>
      <c r="U300" s="178"/>
      <c r="V300" s="178" t="s">
        <v>172</v>
      </c>
      <c r="W300" s="107" t="str">
        <f>VLOOKUP(TRIM(X300),X10:Y100,2,FALSE)</f>
        <v>Georg</v>
      </c>
      <c r="X300" s="94" t="str">
        <f t="shared" si="9"/>
        <v>16.5</v>
      </c>
      <c r="Y300" s="78"/>
    </row>
    <row r="301" spans="1:25" ht="37.5" customHeight="1" x14ac:dyDescent="0.2">
      <c r="A301" s="165" t="s">
        <v>193</v>
      </c>
      <c r="B301" s="129" t="s">
        <v>60</v>
      </c>
      <c r="C301" s="41" t="s">
        <v>11</v>
      </c>
      <c r="D301" s="79" t="s">
        <v>134</v>
      </c>
      <c r="E301" s="76" t="s">
        <v>3544</v>
      </c>
      <c r="F301" s="42" t="s">
        <v>181</v>
      </c>
      <c r="G301" s="42" t="s">
        <v>56</v>
      </c>
      <c r="H301" s="42" t="s">
        <v>506</v>
      </c>
      <c r="I301" s="177" t="s">
        <v>143</v>
      </c>
      <c r="J301" s="54"/>
      <c r="K301" s="44"/>
      <c r="L301" s="54"/>
      <c r="M301" s="44"/>
      <c r="N301" s="45"/>
      <c r="P301" s="45"/>
      <c r="Q301" s="48" t="s">
        <v>4633</v>
      </c>
      <c r="R301" s="48" t="s">
        <v>5628</v>
      </c>
      <c r="S301" s="46" t="s">
        <v>8</v>
      </c>
      <c r="T301" s="166" t="s">
        <v>167</v>
      </c>
      <c r="U301" s="178"/>
      <c r="V301" s="178" t="s">
        <v>172</v>
      </c>
      <c r="W301" s="107" t="str">
        <f>VLOOKUP(TRIM(X301),X10:Y100,2,FALSE)</f>
        <v>Georg</v>
      </c>
      <c r="X301" s="94" t="str">
        <f t="shared" si="9"/>
        <v>15</v>
      </c>
      <c r="Y301" s="78"/>
    </row>
    <row r="302" spans="1:25" ht="37.5" customHeight="1" x14ac:dyDescent="0.2">
      <c r="A302" s="165" t="s">
        <v>193</v>
      </c>
      <c r="B302" s="129" t="s">
        <v>60</v>
      </c>
      <c r="C302" s="41" t="s">
        <v>11</v>
      </c>
      <c r="D302" s="79" t="s">
        <v>134</v>
      </c>
      <c r="E302" s="76" t="s">
        <v>3545</v>
      </c>
      <c r="F302" s="42" t="s">
        <v>181</v>
      </c>
      <c r="G302" s="42" t="s">
        <v>56</v>
      </c>
      <c r="H302" s="42" t="s">
        <v>4551</v>
      </c>
      <c r="I302" s="177" t="s">
        <v>143</v>
      </c>
      <c r="J302" s="54"/>
      <c r="K302" s="44"/>
      <c r="L302" s="54"/>
      <c r="M302" s="44"/>
      <c r="N302" s="45"/>
      <c r="P302" s="45"/>
      <c r="Q302" s="48" t="s">
        <v>4634</v>
      </c>
      <c r="R302" s="48" t="s">
        <v>5628</v>
      </c>
      <c r="S302" s="46" t="s">
        <v>8</v>
      </c>
      <c r="T302" s="166" t="s">
        <v>167</v>
      </c>
      <c r="U302" s="178"/>
      <c r="V302" s="178" t="s">
        <v>172</v>
      </c>
      <c r="W302" s="107" t="str">
        <f>VLOOKUP(TRIM(X302),X10:Y100,2,FALSE)</f>
        <v>Georg</v>
      </c>
      <c r="X302" s="94" t="str">
        <f t="shared" si="9"/>
        <v>15</v>
      </c>
      <c r="Y302" s="78"/>
    </row>
    <row r="303" spans="1:25" ht="37.5" customHeight="1" x14ac:dyDescent="0.2">
      <c r="A303" s="165" t="s">
        <v>193</v>
      </c>
      <c r="B303" s="129" t="s">
        <v>60</v>
      </c>
      <c r="C303" s="41" t="s">
        <v>11</v>
      </c>
      <c r="D303" s="79" t="s">
        <v>376</v>
      </c>
      <c r="E303" s="76" t="s">
        <v>3546</v>
      </c>
      <c r="F303" s="42" t="s">
        <v>181</v>
      </c>
      <c r="G303" s="42" t="s">
        <v>56</v>
      </c>
      <c r="H303" s="42" t="s">
        <v>1394</v>
      </c>
      <c r="I303" s="177" t="s">
        <v>143</v>
      </c>
      <c r="J303" s="54"/>
      <c r="K303" s="44"/>
      <c r="L303" s="54"/>
      <c r="M303" s="44"/>
      <c r="N303" s="45"/>
      <c r="P303" s="45"/>
      <c r="Q303" s="48" t="s">
        <v>4635</v>
      </c>
      <c r="R303" s="48" t="s">
        <v>5628</v>
      </c>
      <c r="S303" s="46" t="s">
        <v>8</v>
      </c>
      <c r="T303" s="166" t="s">
        <v>167</v>
      </c>
      <c r="U303" s="178"/>
      <c r="V303" s="178" t="s">
        <v>172</v>
      </c>
      <c r="W303" s="107" t="str">
        <f>VLOOKUP(TRIM(X303),X10:Y100,2,FALSE)</f>
        <v>Georg</v>
      </c>
      <c r="X303" s="94" t="str">
        <f t="shared" si="9"/>
        <v>16.5</v>
      </c>
      <c r="Y303" s="78"/>
    </row>
    <row r="304" spans="1:25" ht="37.5" customHeight="1" x14ac:dyDescent="0.2">
      <c r="A304" s="165" t="s">
        <v>193</v>
      </c>
      <c r="B304" s="129" t="s">
        <v>60</v>
      </c>
      <c r="C304" s="41" t="s">
        <v>11</v>
      </c>
      <c r="D304" s="79" t="s">
        <v>134</v>
      </c>
      <c r="E304" s="76" t="s">
        <v>3547</v>
      </c>
      <c r="F304" s="42" t="s">
        <v>181</v>
      </c>
      <c r="G304" s="42" t="s">
        <v>56</v>
      </c>
      <c r="H304" s="42" t="s">
        <v>4552</v>
      </c>
      <c r="I304" s="177" t="s">
        <v>143</v>
      </c>
      <c r="J304" s="54"/>
      <c r="K304" s="44"/>
      <c r="L304" s="54"/>
      <c r="M304" s="44"/>
      <c r="N304" s="45"/>
      <c r="P304" s="45"/>
      <c r="Q304" s="48" t="s">
        <v>4636</v>
      </c>
      <c r="R304" s="48" t="s">
        <v>5628</v>
      </c>
      <c r="S304" s="46" t="s">
        <v>8</v>
      </c>
      <c r="T304" s="166" t="s">
        <v>167</v>
      </c>
      <c r="U304" s="178"/>
      <c r="V304" s="178" t="s">
        <v>172</v>
      </c>
      <c r="W304" s="107" t="str">
        <f>VLOOKUP(TRIM(X304),X10:Y100,2,FALSE)</f>
        <v>Georg</v>
      </c>
      <c r="X304" s="94" t="str">
        <f t="shared" si="9"/>
        <v>15</v>
      </c>
      <c r="Y304" s="78"/>
    </row>
    <row r="305" spans="1:25" ht="37.5" customHeight="1" x14ac:dyDescent="0.2">
      <c r="A305" s="165" t="s">
        <v>193</v>
      </c>
      <c r="B305" s="129" t="s">
        <v>60</v>
      </c>
      <c r="C305" s="41" t="s">
        <v>11</v>
      </c>
      <c r="D305" s="79" t="s">
        <v>376</v>
      </c>
      <c r="E305" s="76" t="s">
        <v>3548</v>
      </c>
      <c r="F305" s="42" t="s">
        <v>181</v>
      </c>
      <c r="G305" s="42" t="s">
        <v>56</v>
      </c>
      <c r="H305" s="42" t="s">
        <v>4553</v>
      </c>
      <c r="I305" s="177" t="s">
        <v>143</v>
      </c>
      <c r="J305" s="54"/>
      <c r="K305" s="44"/>
      <c r="L305" s="54"/>
      <c r="M305" s="44"/>
      <c r="N305" s="45"/>
      <c r="P305" s="45"/>
      <c r="Q305" s="48" t="s">
        <v>4637</v>
      </c>
      <c r="R305" s="48" t="s">
        <v>5645</v>
      </c>
      <c r="S305" s="46" t="s">
        <v>8</v>
      </c>
      <c r="T305" s="166" t="s">
        <v>167</v>
      </c>
      <c r="U305" s="178"/>
      <c r="V305" s="178" t="s">
        <v>172</v>
      </c>
      <c r="W305" s="107" t="str">
        <f>VLOOKUP(TRIM(X305),X10:Y100,2,FALSE)</f>
        <v>Georg</v>
      </c>
      <c r="X305" s="94" t="str">
        <f t="shared" si="9"/>
        <v>16.5</v>
      </c>
      <c r="Y305" s="78"/>
    </row>
    <row r="306" spans="1:25" ht="37.5" customHeight="1" x14ac:dyDescent="0.2">
      <c r="A306" s="165" t="s">
        <v>193</v>
      </c>
      <c r="B306" s="129" t="s">
        <v>60</v>
      </c>
      <c r="C306" s="41" t="s">
        <v>11</v>
      </c>
      <c r="D306" s="79" t="s">
        <v>376</v>
      </c>
      <c r="E306" s="76" t="s">
        <v>3549</v>
      </c>
      <c r="F306" s="42" t="s">
        <v>181</v>
      </c>
      <c r="G306" s="42" t="s">
        <v>56</v>
      </c>
      <c r="H306" s="42" t="s">
        <v>4554</v>
      </c>
      <c r="I306" s="177" t="s">
        <v>143</v>
      </c>
      <c r="J306" s="54"/>
      <c r="K306" s="44"/>
      <c r="L306" s="54"/>
      <c r="M306" s="44"/>
      <c r="N306" s="45"/>
      <c r="P306" s="45"/>
      <c r="Q306" s="48" t="s">
        <v>4638</v>
      </c>
      <c r="R306" s="48" t="s">
        <v>5628</v>
      </c>
      <c r="S306" s="46" t="s">
        <v>8</v>
      </c>
      <c r="T306" s="166" t="s">
        <v>167</v>
      </c>
      <c r="U306" s="178"/>
      <c r="V306" s="178" t="s">
        <v>172</v>
      </c>
      <c r="W306" s="107" t="str">
        <f>VLOOKUP(TRIM(X306),X10:Y100,2,FALSE)</f>
        <v>Georg</v>
      </c>
      <c r="X306" s="94" t="str">
        <f t="shared" si="9"/>
        <v>16.5</v>
      </c>
      <c r="Y306" s="78"/>
    </row>
    <row r="307" spans="1:25" ht="37.5" customHeight="1" x14ac:dyDescent="0.2">
      <c r="A307" s="165" t="s">
        <v>193</v>
      </c>
      <c r="B307" s="129" t="s">
        <v>60</v>
      </c>
      <c r="C307" s="41" t="s">
        <v>11</v>
      </c>
      <c r="D307" s="79" t="s">
        <v>134</v>
      </c>
      <c r="E307" s="76" t="s">
        <v>3550</v>
      </c>
      <c r="F307" s="42" t="s">
        <v>181</v>
      </c>
      <c r="G307" s="42" t="s">
        <v>56</v>
      </c>
      <c r="H307" s="42" t="s">
        <v>2946</v>
      </c>
      <c r="I307" s="177" t="s">
        <v>143</v>
      </c>
      <c r="J307" s="54"/>
      <c r="K307" s="44"/>
      <c r="L307" s="54"/>
      <c r="M307" s="44"/>
      <c r="N307" s="45"/>
      <c r="P307" s="45"/>
      <c r="Q307" s="48" t="s">
        <v>4639</v>
      </c>
      <c r="R307" s="48" t="s">
        <v>5628</v>
      </c>
      <c r="S307" s="46" t="s">
        <v>8</v>
      </c>
      <c r="T307" s="166" t="s">
        <v>167</v>
      </c>
      <c r="U307" s="178"/>
      <c r="V307" s="178" t="s">
        <v>172</v>
      </c>
      <c r="W307" s="107" t="str">
        <f>VLOOKUP(TRIM(X307),X10:Y100,2,FALSE)</f>
        <v>Georg</v>
      </c>
      <c r="X307" s="94" t="str">
        <f t="shared" si="9"/>
        <v>15</v>
      </c>
      <c r="Y307" s="78"/>
    </row>
    <row r="308" spans="1:25" ht="37.5" customHeight="1" x14ac:dyDescent="0.2">
      <c r="A308" s="165" t="s">
        <v>193</v>
      </c>
      <c r="B308" s="129" t="s">
        <v>60</v>
      </c>
      <c r="C308" s="41" t="s">
        <v>11</v>
      </c>
      <c r="D308" s="79" t="s">
        <v>376</v>
      </c>
      <c r="E308" s="76" t="s">
        <v>3551</v>
      </c>
      <c r="F308" s="42" t="s">
        <v>181</v>
      </c>
      <c r="G308" s="42" t="s">
        <v>56</v>
      </c>
      <c r="H308" s="42" t="s">
        <v>2940</v>
      </c>
      <c r="I308" s="177" t="s">
        <v>143</v>
      </c>
      <c r="J308" s="54"/>
      <c r="K308" s="44"/>
      <c r="L308" s="54"/>
      <c r="M308" s="44"/>
      <c r="N308" s="45"/>
      <c r="P308" s="45"/>
      <c r="Q308" s="48" t="s">
        <v>4679</v>
      </c>
      <c r="R308" s="48" t="s">
        <v>5628</v>
      </c>
      <c r="S308" s="46" t="s">
        <v>8</v>
      </c>
      <c r="T308" s="166" t="s">
        <v>167</v>
      </c>
      <c r="U308" s="178"/>
      <c r="V308" s="178" t="s">
        <v>172</v>
      </c>
      <c r="W308" s="107" t="str">
        <f>VLOOKUP(TRIM(X308),X10:Y100,2,FALSE)</f>
        <v>Georg</v>
      </c>
      <c r="X308" s="94" t="str">
        <f t="shared" si="9"/>
        <v>16.5</v>
      </c>
      <c r="Y308" s="78"/>
    </row>
    <row r="309" spans="1:25" ht="37.5" customHeight="1" x14ac:dyDescent="0.2">
      <c r="A309" s="165" t="s">
        <v>193</v>
      </c>
      <c r="B309" s="129" t="s">
        <v>60</v>
      </c>
      <c r="C309" s="41" t="s">
        <v>11</v>
      </c>
      <c r="D309" s="79" t="s">
        <v>376</v>
      </c>
      <c r="E309" s="76" t="s">
        <v>3552</v>
      </c>
      <c r="F309" s="42" t="s">
        <v>181</v>
      </c>
      <c r="G309" s="42" t="s">
        <v>56</v>
      </c>
      <c r="H309" s="42" t="s">
        <v>508</v>
      </c>
      <c r="I309" s="177" t="s">
        <v>143</v>
      </c>
      <c r="J309" s="54"/>
      <c r="K309" s="44"/>
      <c r="L309" s="54"/>
      <c r="M309" s="44"/>
      <c r="N309" s="45"/>
      <c r="P309" s="45"/>
      <c r="Q309" s="48" t="s">
        <v>4640</v>
      </c>
      <c r="R309" s="48" t="s">
        <v>5628</v>
      </c>
      <c r="S309" s="46" t="s">
        <v>8</v>
      </c>
      <c r="T309" s="166" t="s">
        <v>167</v>
      </c>
      <c r="U309" s="178"/>
      <c r="V309" s="178" t="s">
        <v>172</v>
      </c>
      <c r="W309" s="107" t="str">
        <f>VLOOKUP(TRIM(X309),X10:Y100,2,FALSE)</f>
        <v>Georg</v>
      </c>
      <c r="X309" s="94" t="str">
        <f t="shared" si="9"/>
        <v>16.5</v>
      </c>
      <c r="Y309" s="78"/>
    </row>
    <row r="310" spans="1:25" ht="37.5" customHeight="1" x14ac:dyDescent="0.2">
      <c r="A310" s="165" t="s">
        <v>193</v>
      </c>
      <c r="B310" s="129" t="s">
        <v>60</v>
      </c>
      <c r="C310" s="41" t="s">
        <v>11</v>
      </c>
      <c r="D310" s="79" t="s">
        <v>376</v>
      </c>
      <c r="E310" s="76" t="s">
        <v>3553</v>
      </c>
      <c r="F310" s="42" t="s">
        <v>181</v>
      </c>
      <c r="G310" s="42" t="s">
        <v>56</v>
      </c>
      <c r="H310" s="42" t="s">
        <v>1383</v>
      </c>
      <c r="I310" s="177" t="s">
        <v>143</v>
      </c>
      <c r="J310" s="54"/>
      <c r="K310" s="44"/>
      <c r="L310" s="54"/>
      <c r="M310" s="44"/>
      <c r="N310" s="45"/>
      <c r="P310" s="45"/>
      <c r="Q310" s="48" t="s">
        <v>4641</v>
      </c>
      <c r="R310" s="48" t="s">
        <v>5628</v>
      </c>
      <c r="S310" s="46" t="s">
        <v>8</v>
      </c>
      <c r="T310" s="166" t="s">
        <v>167</v>
      </c>
      <c r="U310" s="178"/>
      <c r="V310" s="178" t="s">
        <v>172</v>
      </c>
      <c r="W310" s="107" t="str">
        <f>VLOOKUP(TRIM(X310),X10:Y100,2,FALSE)</f>
        <v>Georg</v>
      </c>
      <c r="X310" s="94" t="str">
        <f t="shared" si="9"/>
        <v>16.5</v>
      </c>
      <c r="Y310" s="78"/>
    </row>
    <row r="311" spans="1:25" ht="37.5" customHeight="1" x14ac:dyDescent="0.2">
      <c r="A311" s="165" t="s">
        <v>193</v>
      </c>
      <c r="B311" s="129" t="s">
        <v>60</v>
      </c>
      <c r="C311" s="41" t="s">
        <v>11</v>
      </c>
      <c r="D311" s="79" t="s">
        <v>376</v>
      </c>
      <c r="E311" s="76" t="s">
        <v>3554</v>
      </c>
      <c r="F311" s="42" t="s">
        <v>181</v>
      </c>
      <c r="G311" s="42" t="s">
        <v>56</v>
      </c>
      <c r="H311" s="42" t="s">
        <v>2944</v>
      </c>
      <c r="I311" s="177" t="s">
        <v>143</v>
      </c>
      <c r="J311" s="54"/>
      <c r="K311" s="44"/>
      <c r="L311" s="54"/>
      <c r="M311" s="44"/>
      <c r="N311" s="45"/>
      <c r="P311" s="45"/>
      <c r="Q311" s="48" t="s">
        <v>4642</v>
      </c>
      <c r="R311" s="48" t="s">
        <v>5628</v>
      </c>
      <c r="S311" s="46" t="s">
        <v>8</v>
      </c>
      <c r="T311" s="166" t="s">
        <v>167</v>
      </c>
      <c r="U311" s="178"/>
      <c r="V311" s="178" t="s">
        <v>172</v>
      </c>
      <c r="W311" s="107" t="str">
        <f>VLOOKUP(TRIM(X311),X10:Y100,2,FALSE)</f>
        <v>Georg</v>
      </c>
      <c r="X311" s="94" t="str">
        <f t="shared" si="9"/>
        <v>16.5</v>
      </c>
      <c r="Y311" s="78"/>
    </row>
    <row r="312" spans="1:25" ht="37.5" customHeight="1" x14ac:dyDescent="0.2">
      <c r="A312" s="165" t="s">
        <v>193</v>
      </c>
      <c r="B312" s="129" t="s">
        <v>60</v>
      </c>
      <c r="C312" s="41" t="s">
        <v>11</v>
      </c>
      <c r="D312" s="79" t="s">
        <v>376</v>
      </c>
      <c r="E312" s="76" t="s">
        <v>3555</v>
      </c>
      <c r="F312" s="42" t="s">
        <v>181</v>
      </c>
      <c r="G312" s="42" t="s">
        <v>56</v>
      </c>
      <c r="H312" s="42" t="s">
        <v>512</v>
      </c>
      <c r="I312" s="177" t="s">
        <v>143</v>
      </c>
      <c r="J312" s="54"/>
      <c r="K312" s="44"/>
      <c r="L312" s="54"/>
      <c r="M312" s="44"/>
      <c r="N312" s="45"/>
      <c r="P312" s="45"/>
      <c r="Q312" s="48" t="s">
        <v>4643</v>
      </c>
      <c r="R312" s="48" t="s">
        <v>5628</v>
      </c>
      <c r="S312" s="46" t="s">
        <v>8</v>
      </c>
      <c r="T312" s="166" t="s">
        <v>167</v>
      </c>
      <c r="U312" s="178"/>
      <c r="V312" s="178" t="s">
        <v>172</v>
      </c>
      <c r="W312" s="107" t="str">
        <f>VLOOKUP(TRIM(X312),X10:Y100,2,FALSE)</f>
        <v>Georg</v>
      </c>
      <c r="X312" s="94" t="str">
        <f t="shared" si="9"/>
        <v>16.5</v>
      </c>
      <c r="Y312" s="78"/>
    </row>
    <row r="313" spans="1:25" ht="37.5" customHeight="1" x14ac:dyDescent="0.2">
      <c r="A313" s="165" t="s">
        <v>193</v>
      </c>
      <c r="B313" s="129" t="s">
        <v>60</v>
      </c>
      <c r="C313" s="41" t="s">
        <v>11</v>
      </c>
      <c r="D313" s="79" t="s">
        <v>134</v>
      </c>
      <c r="E313" s="76" t="s">
        <v>3556</v>
      </c>
      <c r="F313" s="42" t="s">
        <v>181</v>
      </c>
      <c r="G313" s="42" t="s">
        <v>56</v>
      </c>
      <c r="H313" s="42" t="s">
        <v>4555</v>
      </c>
      <c r="I313" s="177" t="s">
        <v>143</v>
      </c>
      <c r="J313" s="54"/>
      <c r="K313" s="44"/>
      <c r="L313" s="54"/>
      <c r="M313" s="44"/>
      <c r="N313" s="45"/>
      <c r="P313" s="45"/>
      <c r="Q313" s="48" t="s">
        <v>4644</v>
      </c>
      <c r="R313" s="48" t="s">
        <v>5628</v>
      </c>
      <c r="S313" s="46" t="s">
        <v>8</v>
      </c>
      <c r="T313" s="166" t="s">
        <v>167</v>
      </c>
      <c r="U313" s="178"/>
      <c r="V313" s="178" t="s">
        <v>172</v>
      </c>
      <c r="W313" s="107" t="str">
        <f>VLOOKUP(TRIM(X313),X10:Y100,2,FALSE)</f>
        <v>Georg</v>
      </c>
      <c r="X313" s="94" t="str">
        <f t="shared" si="9"/>
        <v>15</v>
      </c>
      <c r="Y313" s="78"/>
    </row>
    <row r="314" spans="1:25" ht="37.5" customHeight="1" x14ac:dyDescent="0.2">
      <c r="A314" s="165" t="s">
        <v>193</v>
      </c>
      <c r="B314" s="129" t="s">
        <v>60</v>
      </c>
      <c r="C314" s="41" t="s">
        <v>11</v>
      </c>
      <c r="D314" s="79" t="s">
        <v>376</v>
      </c>
      <c r="E314" s="76" t="s">
        <v>3557</v>
      </c>
      <c r="F314" s="42" t="s">
        <v>181</v>
      </c>
      <c r="G314" s="42" t="s">
        <v>56</v>
      </c>
      <c r="H314" s="42" t="s">
        <v>4556</v>
      </c>
      <c r="I314" s="177" t="s">
        <v>143</v>
      </c>
      <c r="J314" s="54"/>
      <c r="K314" s="44"/>
      <c r="L314" s="54"/>
      <c r="M314" s="44"/>
      <c r="N314" s="45"/>
      <c r="P314" s="45"/>
      <c r="Q314" s="48" t="s">
        <v>4645</v>
      </c>
      <c r="R314" s="48" t="s">
        <v>5628</v>
      </c>
      <c r="S314" s="46" t="s">
        <v>8</v>
      </c>
      <c r="T314" s="166" t="s">
        <v>167</v>
      </c>
      <c r="U314" s="178"/>
      <c r="V314" s="178" t="s">
        <v>172</v>
      </c>
      <c r="W314" s="107" t="str">
        <f>VLOOKUP(TRIM(X314),X10:Y100,2,FALSE)</f>
        <v>Georg</v>
      </c>
      <c r="X314" s="94" t="str">
        <f t="shared" si="9"/>
        <v>16.5</v>
      </c>
      <c r="Y314" s="78"/>
    </row>
    <row r="315" spans="1:25" ht="37.5" customHeight="1" x14ac:dyDescent="0.2">
      <c r="A315" s="165" t="s">
        <v>193</v>
      </c>
      <c r="B315" s="129" t="s">
        <v>60</v>
      </c>
      <c r="C315" s="41" t="s">
        <v>11</v>
      </c>
      <c r="D315" s="79" t="s">
        <v>376</v>
      </c>
      <c r="E315" s="76" t="s">
        <v>3558</v>
      </c>
      <c r="F315" s="42" t="s">
        <v>181</v>
      </c>
      <c r="G315" s="42" t="s">
        <v>56</v>
      </c>
      <c r="H315" s="42" t="s">
        <v>1413</v>
      </c>
      <c r="I315" s="177" t="s">
        <v>143</v>
      </c>
      <c r="J315" s="54"/>
      <c r="K315" s="44"/>
      <c r="L315" s="54"/>
      <c r="M315" s="44"/>
      <c r="N315" s="45"/>
      <c r="P315" s="45"/>
      <c r="Q315" s="48" t="s">
        <v>4646</v>
      </c>
      <c r="R315" s="48" t="s">
        <v>5628</v>
      </c>
      <c r="S315" s="46" t="s">
        <v>8</v>
      </c>
      <c r="T315" s="166" t="s">
        <v>167</v>
      </c>
      <c r="U315" s="178"/>
      <c r="V315" s="178" t="s">
        <v>172</v>
      </c>
      <c r="W315" s="107" t="str">
        <f>VLOOKUP(TRIM(X315),X10:Y100,2,FALSE)</f>
        <v>Georg</v>
      </c>
      <c r="X315" s="94" t="str">
        <f t="shared" si="9"/>
        <v>16.5</v>
      </c>
      <c r="Y315" s="78"/>
    </row>
    <row r="316" spans="1:25" ht="37.5" customHeight="1" x14ac:dyDescent="0.2">
      <c r="A316" s="165" t="s">
        <v>193</v>
      </c>
      <c r="B316" s="129">
        <v>3</v>
      </c>
      <c r="C316" s="41" t="s">
        <v>55</v>
      </c>
      <c r="D316" s="79" t="s">
        <v>378</v>
      </c>
      <c r="E316" s="76" t="s">
        <v>3559</v>
      </c>
      <c r="F316" s="42" t="s">
        <v>34</v>
      </c>
      <c r="G316" s="71" t="s">
        <v>56</v>
      </c>
      <c r="H316" s="71" t="s">
        <v>4557</v>
      </c>
      <c r="I316" s="72" t="s">
        <v>4596</v>
      </c>
      <c r="J316" s="73" t="s">
        <v>4558</v>
      </c>
      <c r="K316" s="150">
        <v>120</v>
      </c>
      <c r="L316" s="73"/>
      <c r="M316" s="150" t="s">
        <v>5</v>
      </c>
      <c r="N316" s="73" t="s">
        <v>4559</v>
      </c>
      <c r="O316" s="191" t="s">
        <v>252</v>
      </c>
      <c r="P316" s="73" t="s">
        <v>4560</v>
      </c>
      <c r="Q316" s="65" t="s">
        <v>5386</v>
      </c>
      <c r="R316" s="65" t="s">
        <v>5387</v>
      </c>
      <c r="S316" s="70"/>
      <c r="T316" s="166" t="s">
        <v>4561</v>
      </c>
      <c r="U316" s="178"/>
      <c r="V316" s="178"/>
      <c r="W316" s="107" t="str">
        <f>VLOOKUP(TRIM(X316),X10:Y100,2,FALSE)</f>
        <v>Georg</v>
      </c>
      <c r="X316" s="94" t="str">
        <f t="shared" si="9"/>
        <v>17.1</v>
      </c>
      <c r="Y316" s="78"/>
    </row>
    <row r="317" spans="1:25" ht="37.5" customHeight="1" x14ac:dyDescent="0.2">
      <c r="A317" s="165" t="s">
        <v>193</v>
      </c>
      <c r="B317" s="129" t="s">
        <v>60</v>
      </c>
      <c r="C317" s="41" t="s">
        <v>11</v>
      </c>
      <c r="D317" s="79" t="s">
        <v>366</v>
      </c>
      <c r="E317" s="76" t="s">
        <v>3560</v>
      </c>
      <c r="F317" s="42" t="s">
        <v>2766</v>
      </c>
      <c r="G317" s="42" t="s">
        <v>56</v>
      </c>
      <c r="H317" s="42" t="s">
        <v>4562</v>
      </c>
      <c r="I317" s="177" t="s">
        <v>143</v>
      </c>
      <c r="J317" s="54"/>
      <c r="K317" s="44"/>
      <c r="L317" s="54"/>
      <c r="M317" s="44"/>
      <c r="N317" s="45"/>
      <c r="P317" s="45" t="s">
        <v>1397</v>
      </c>
      <c r="Q317" s="48" t="s">
        <v>4647</v>
      </c>
      <c r="R317" s="48" t="s">
        <v>5628</v>
      </c>
      <c r="S317" s="46" t="s">
        <v>8</v>
      </c>
      <c r="T317" s="166" t="s">
        <v>167</v>
      </c>
      <c r="U317" s="178"/>
      <c r="V317" s="178" t="s">
        <v>172</v>
      </c>
      <c r="W317" s="107" t="str">
        <f>VLOOKUP(TRIM(X317),X10:Y100,2,FALSE)</f>
        <v>Georg</v>
      </c>
      <c r="X317" s="94" t="str">
        <f t="shared" si="9"/>
        <v>6.2</v>
      </c>
      <c r="Y317" s="78"/>
    </row>
    <row r="318" spans="1:25" ht="37.5" customHeight="1" x14ac:dyDescent="0.2">
      <c r="A318" s="165" t="s">
        <v>193</v>
      </c>
      <c r="B318" s="129" t="s">
        <v>4791</v>
      </c>
      <c r="C318" s="41" t="s">
        <v>11</v>
      </c>
      <c r="D318" s="79" t="s">
        <v>373</v>
      </c>
      <c r="E318" s="76" t="s">
        <v>3561</v>
      </c>
      <c r="F318" s="42" t="s">
        <v>57</v>
      </c>
      <c r="G318" s="42" t="s">
        <v>56</v>
      </c>
      <c r="H318" s="42" t="s">
        <v>4566</v>
      </c>
      <c r="I318" s="177" t="s">
        <v>4807</v>
      </c>
      <c r="J318" s="54" t="s">
        <v>212</v>
      </c>
      <c r="K318" s="44">
        <v>2230</v>
      </c>
      <c r="L318" s="54" t="s">
        <v>4</v>
      </c>
      <c r="M318" s="44" t="s">
        <v>5</v>
      </c>
      <c r="N318" s="45" t="s">
        <v>1913</v>
      </c>
      <c r="O318" s="188" t="s">
        <v>213</v>
      </c>
      <c r="P318" s="45" t="s">
        <v>426</v>
      </c>
      <c r="Q318" s="48" t="s">
        <v>4790</v>
      </c>
      <c r="R318" s="48" t="s">
        <v>5402</v>
      </c>
      <c r="S318" s="46" t="s">
        <v>8</v>
      </c>
      <c r="T318" s="166" t="s">
        <v>189</v>
      </c>
      <c r="U318" s="178"/>
      <c r="V318" s="178"/>
      <c r="W318" s="107" t="str">
        <f>VLOOKUP(TRIM(X318),X10:Y100,2,FALSE)</f>
        <v>Georg</v>
      </c>
      <c r="X318" s="94" t="str">
        <f t="shared" si="9"/>
        <v>16.2</v>
      </c>
      <c r="Y318" s="78"/>
    </row>
    <row r="319" spans="1:25" ht="37.5" customHeight="1" x14ac:dyDescent="0.2">
      <c r="A319" s="165" t="s">
        <v>193</v>
      </c>
      <c r="B319" s="129" t="s">
        <v>4598</v>
      </c>
      <c r="C319" s="41" t="s">
        <v>11</v>
      </c>
      <c r="D319" s="79" t="s">
        <v>373</v>
      </c>
      <c r="E319" s="76" t="s">
        <v>3562</v>
      </c>
      <c r="F319" s="42" t="s">
        <v>57</v>
      </c>
      <c r="G319" s="42" t="s">
        <v>56</v>
      </c>
      <c r="H319" s="42" t="s">
        <v>4567</v>
      </c>
      <c r="I319" s="177" t="s">
        <v>4568</v>
      </c>
      <c r="J319" s="54" t="s">
        <v>330</v>
      </c>
      <c r="K319" s="44">
        <v>2317</v>
      </c>
      <c r="L319" s="54" t="s">
        <v>6</v>
      </c>
      <c r="M319" s="44" t="s">
        <v>5</v>
      </c>
      <c r="N319" s="45" t="s">
        <v>1913</v>
      </c>
      <c r="O319" s="188" t="s">
        <v>213</v>
      </c>
      <c r="P319" s="45" t="s">
        <v>521</v>
      </c>
      <c r="Q319" s="48" t="s">
        <v>4569</v>
      </c>
      <c r="R319" s="48" t="s">
        <v>5624</v>
      </c>
      <c r="S319" s="83" t="s">
        <v>73</v>
      </c>
      <c r="T319" s="166" t="s">
        <v>444</v>
      </c>
      <c r="U319" s="178"/>
      <c r="V319" s="178"/>
      <c r="W319" s="107" t="str">
        <f>VLOOKUP(TRIM(X319),X10:Y100,2,FALSE)</f>
        <v>Georg</v>
      </c>
      <c r="X319" s="94" t="str">
        <f t="shared" si="9"/>
        <v>16.2</v>
      </c>
      <c r="Y319" s="78"/>
    </row>
    <row r="320" spans="1:25" ht="37.5" customHeight="1" x14ac:dyDescent="0.2">
      <c r="A320" s="165" t="s">
        <v>193</v>
      </c>
      <c r="B320" s="129" t="s">
        <v>60</v>
      </c>
      <c r="C320" s="41" t="s">
        <v>11</v>
      </c>
      <c r="D320" s="79" t="s">
        <v>972</v>
      </c>
      <c r="E320" s="76" t="s">
        <v>3563</v>
      </c>
      <c r="F320" s="42" t="s">
        <v>183</v>
      </c>
      <c r="G320" s="42" t="s">
        <v>26</v>
      </c>
      <c r="H320" s="42" t="s">
        <v>4541</v>
      </c>
      <c r="I320" s="177" t="s">
        <v>143</v>
      </c>
      <c r="J320" s="54" t="s">
        <v>4542</v>
      </c>
      <c r="K320" s="44"/>
      <c r="L320" s="54"/>
      <c r="M320" s="44"/>
      <c r="N320" s="45" t="s">
        <v>176</v>
      </c>
      <c r="O320" s="188" t="s">
        <v>213</v>
      </c>
      <c r="P320" s="45" t="s">
        <v>2975</v>
      </c>
      <c r="Q320" s="48" t="s">
        <v>4648</v>
      </c>
      <c r="R320" s="48" t="s">
        <v>4570</v>
      </c>
      <c r="S320" s="46" t="s">
        <v>243</v>
      </c>
      <c r="T320" s="166" t="s">
        <v>167</v>
      </c>
      <c r="U320" s="178"/>
      <c r="V320" s="178"/>
      <c r="W320" s="107" t="str">
        <f>VLOOKUP(TRIM(X320),X10:Y100,2,FALSE)</f>
        <v>Georg</v>
      </c>
      <c r="X320" s="94" t="str">
        <f t="shared" si="9"/>
        <v>6.9</v>
      </c>
      <c r="Y320" s="78"/>
    </row>
    <row r="321" spans="1:25" ht="37.5" customHeight="1" x14ac:dyDescent="0.2">
      <c r="A321" s="165" t="s">
        <v>193</v>
      </c>
      <c r="B321" s="129" t="s">
        <v>60</v>
      </c>
      <c r="C321" s="41" t="s">
        <v>11</v>
      </c>
      <c r="D321" s="79" t="s">
        <v>972</v>
      </c>
      <c r="E321" s="76" t="s">
        <v>3564</v>
      </c>
      <c r="F321" s="42" t="s">
        <v>183</v>
      </c>
      <c r="G321" s="42" t="s">
        <v>26</v>
      </c>
      <c r="H321" s="42" t="s">
        <v>4541</v>
      </c>
      <c r="I321" s="177" t="s">
        <v>143</v>
      </c>
      <c r="J321" s="54" t="s">
        <v>4542</v>
      </c>
      <c r="K321" s="44"/>
      <c r="L321" s="54"/>
      <c r="M321" s="44"/>
      <c r="N321" s="45" t="s">
        <v>4571</v>
      </c>
      <c r="O321" s="188" t="s">
        <v>213</v>
      </c>
      <c r="P321" s="45" t="s">
        <v>2975</v>
      </c>
      <c r="Q321" s="48" t="s">
        <v>4649</v>
      </c>
      <c r="R321" s="48" t="s">
        <v>5627</v>
      </c>
      <c r="S321" s="46" t="s">
        <v>31</v>
      </c>
      <c r="T321" s="166" t="s">
        <v>167</v>
      </c>
      <c r="U321" s="178"/>
      <c r="V321" s="178" t="s">
        <v>469</v>
      </c>
      <c r="W321" s="107" t="str">
        <f>VLOOKUP(TRIM(X321),X10:Y100,2,FALSE)</f>
        <v>Georg</v>
      </c>
      <c r="X321" s="94" t="str">
        <f t="shared" si="9"/>
        <v>6.9</v>
      </c>
      <c r="Y321" s="78"/>
    </row>
    <row r="322" spans="1:25" ht="37.5" customHeight="1" x14ac:dyDescent="0.2">
      <c r="A322" s="165" t="s">
        <v>193</v>
      </c>
      <c r="B322" s="129" t="s">
        <v>60</v>
      </c>
      <c r="C322" s="41" t="s">
        <v>11</v>
      </c>
      <c r="D322" s="79" t="s">
        <v>369</v>
      </c>
      <c r="E322" s="76" t="s">
        <v>3565</v>
      </c>
      <c r="F322" s="42" t="s">
        <v>184</v>
      </c>
      <c r="G322" s="42" t="s">
        <v>56</v>
      </c>
      <c r="H322" s="42" t="s">
        <v>4600</v>
      </c>
      <c r="I322" s="177" t="s">
        <v>4599</v>
      </c>
      <c r="J322" s="54"/>
      <c r="K322" s="44"/>
      <c r="L322" s="54"/>
      <c r="M322" s="44"/>
      <c r="N322" s="45"/>
      <c r="O322" s="188" t="s">
        <v>252</v>
      </c>
      <c r="P322" s="45" t="s">
        <v>4573</v>
      </c>
      <c r="Q322" s="48" t="s">
        <v>4574</v>
      </c>
      <c r="R322" s="48" t="s">
        <v>5643</v>
      </c>
      <c r="S322" s="46" t="s">
        <v>8</v>
      </c>
      <c r="T322" s="166" t="s">
        <v>4575</v>
      </c>
      <c r="U322" s="178"/>
      <c r="V322" s="178" t="s">
        <v>172</v>
      </c>
      <c r="W322" s="107" t="str">
        <f>VLOOKUP(TRIM(X322),X10:Y100,2,FALSE)</f>
        <v>Georg</v>
      </c>
      <c r="X322" s="94" t="str">
        <f t="shared" si="9"/>
        <v>6.5</v>
      </c>
      <c r="Y322" s="78"/>
    </row>
    <row r="323" spans="1:25" ht="37.5" customHeight="1" x14ac:dyDescent="0.2">
      <c r="A323" s="165" t="s">
        <v>193</v>
      </c>
      <c r="B323" s="129" t="s">
        <v>60</v>
      </c>
      <c r="C323" s="41" t="s">
        <v>11</v>
      </c>
      <c r="D323" s="79" t="s">
        <v>386</v>
      </c>
      <c r="E323" s="76" t="s">
        <v>3566</v>
      </c>
      <c r="F323" s="42" t="s">
        <v>205</v>
      </c>
      <c r="G323" s="42" t="s">
        <v>56</v>
      </c>
      <c r="H323" s="42" t="s">
        <v>4576</v>
      </c>
      <c r="I323" s="177" t="s">
        <v>591</v>
      </c>
      <c r="J323" s="54"/>
      <c r="K323" s="44"/>
      <c r="L323" s="54"/>
      <c r="M323" s="44"/>
      <c r="N323" s="45"/>
      <c r="O323" s="188" t="s">
        <v>213</v>
      </c>
      <c r="P323" s="45" t="s">
        <v>1374</v>
      </c>
      <c r="Q323" s="48" t="s">
        <v>4576</v>
      </c>
      <c r="R323" s="48" t="s">
        <v>5633</v>
      </c>
      <c r="S323" s="46" t="s">
        <v>74</v>
      </c>
      <c r="T323" s="166" t="s">
        <v>444</v>
      </c>
      <c r="U323" s="178"/>
      <c r="V323" s="178" t="s">
        <v>328</v>
      </c>
      <c r="W323" s="107" t="str">
        <f>VLOOKUP(TRIM(X323),X10:Y100,2,FALSE)</f>
        <v>Georg</v>
      </c>
      <c r="X323" s="94" t="str">
        <f t="shared" si="9"/>
        <v>19.3</v>
      </c>
      <c r="Y323" s="78"/>
    </row>
    <row r="324" spans="1:25" ht="37.5" customHeight="1" x14ac:dyDescent="0.2">
      <c r="A324" s="165" t="s">
        <v>193</v>
      </c>
      <c r="B324" s="129" t="s">
        <v>4572</v>
      </c>
      <c r="C324" s="41" t="s">
        <v>11</v>
      </c>
      <c r="D324" s="79" t="s">
        <v>350</v>
      </c>
      <c r="E324" s="76" t="s">
        <v>3567</v>
      </c>
      <c r="F324" s="42" t="s">
        <v>23</v>
      </c>
      <c r="G324" s="42" t="s">
        <v>26</v>
      </c>
      <c r="H324" s="42" t="s">
        <v>4577</v>
      </c>
      <c r="I324" s="177" t="s">
        <v>4578</v>
      </c>
      <c r="J324" s="54"/>
      <c r="K324" s="44"/>
      <c r="L324" s="54"/>
      <c r="M324" s="44"/>
      <c r="N324" s="45"/>
      <c r="O324" s="188" t="s">
        <v>213</v>
      </c>
      <c r="P324" s="45"/>
      <c r="Q324" s="48" t="s">
        <v>4579</v>
      </c>
      <c r="R324" s="48" t="s">
        <v>5392</v>
      </c>
      <c r="S324" s="46" t="s">
        <v>31</v>
      </c>
      <c r="T324" s="166" t="s">
        <v>4580</v>
      </c>
      <c r="U324" s="178"/>
      <c r="V324" s="178" t="s">
        <v>469</v>
      </c>
      <c r="W324" s="107" t="str">
        <f>VLOOKUP(TRIM(X324),X10:Y100,2,FALSE)</f>
        <v>Georg</v>
      </c>
      <c r="X324" s="94" t="str">
        <f t="shared" si="9"/>
        <v>2.1</v>
      </c>
      <c r="Y324" s="78"/>
    </row>
    <row r="325" spans="1:25" ht="37.5" customHeight="1" x14ac:dyDescent="0.2">
      <c r="A325" s="165" t="s">
        <v>193</v>
      </c>
      <c r="B325" s="129" t="s">
        <v>4793</v>
      </c>
      <c r="C325" s="41" t="s">
        <v>11</v>
      </c>
      <c r="D325" s="79" t="s">
        <v>376</v>
      </c>
      <c r="E325" s="76" t="s">
        <v>3568</v>
      </c>
      <c r="F325" s="42" t="s">
        <v>57</v>
      </c>
      <c r="G325" s="42" t="s">
        <v>56</v>
      </c>
      <c r="H325" s="42" t="s">
        <v>4794</v>
      </c>
      <c r="I325" s="177" t="s">
        <v>462</v>
      </c>
      <c r="J325" s="54" t="s">
        <v>322</v>
      </c>
      <c r="K325" s="44">
        <v>221</v>
      </c>
      <c r="L325" s="54" t="s">
        <v>4</v>
      </c>
      <c r="M325" s="44" t="s">
        <v>5</v>
      </c>
      <c r="N325" s="45" t="s">
        <v>1716</v>
      </c>
      <c r="O325" s="188" t="s">
        <v>213</v>
      </c>
      <c r="P325" s="45" t="s">
        <v>242</v>
      </c>
      <c r="Q325" s="48" t="s">
        <v>4792</v>
      </c>
      <c r="R325" s="48" t="s">
        <v>5408</v>
      </c>
      <c r="S325" s="46" t="s">
        <v>8</v>
      </c>
      <c r="T325" s="166" t="s">
        <v>1098</v>
      </c>
      <c r="U325" s="178"/>
      <c r="V325" s="178"/>
      <c r="W325" s="107" t="str">
        <f>VLOOKUP(TRIM(X325),X10:Y100,2,FALSE)</f>
        <v>Georg</v>
      </c>
      <c r="X325" s="94" t="str">
        <f t="shared" si="9"/>
        <v>16.5</v>
      </c>
      <c r="Y325" s="78"/>
    </row>
    <row r="326" spans="1:25" ht="37.5" customHeight="1" x14ac:dyDescent="0.2">
      <c r="A326" s="165" t="s">
        <v>193</v>
      </c>
      <c r="B326" s="129" t="s">
        <v>60</v>
      </c>
      <c r="C326" s="41" t="s">
        <v>11</v>
      </c>
      <c r="D326" s="79" t="s">
        <v>376</v>
      </c>
      <c r="E326" s="76" t="s">
        <v>3569</v>
      </c>
      <c r="F326" s="42" t="s">
        <v>34</v>
      </c>
      <c r="G326" s="42" t="s">
        <v>56</v>
      </c>
      <c r="H326" s="42" t="s">
        <v>4796</v>
      </c>
      <c r="I326" s="177" t="s">
        <v>462</v>
      </c>
      <c r="J326" s="54" t="s">
        <v>3038</v>
      </c>
      <c r="K326" s="44">
        <v>134</v>
      </c>
      <c r="L326" s="54"/>
      <c r="M326" s="44" t="s">
        <v>5</v>
      </c>
      <c r="N326" s="45" t="s">
        <v>1716</v>
      </c>
      <c r="O326" s="188" t="s">
        <v>213</v>
      </c>
      <c r="P326" s="45" t="s">
        <v>242</v>
      </c>
      <c r="Q326" s="48" t="s">
        <v>4795</v>
      </c>
      <c r="R326" s="48" t="s">
        <v>5514</v>
      </c>
      <c r="S326" s="46" t="s">
        <v>5513</v>
      </c>
      <c r="T326" s="166" t="s">
        <v>1098</v>
      </c>
      <c r="U326" s="178"/>
      <c r="V326" s="178"/>
      <c r="W326" s="107" t="str">
        <f>VLOOKUP(TRIM(X326),X10:Y100,2,FALSE)</f>
        <v>Georg</v>
      </c>
      <c r="X326" s="94" t="str">
        <f t="shared" si="9"/>
        <v>16.5</v>
      </c>
      <c r="Y326" s="78"/>
    </row>
    <row r="327" spans="1:25" ht="37.5" customHeight="1" x14ac:dyDescent="0.2">
      <c r="A327" s="165" t="s">
        <v>193</v>
      </c>
      <c r="B327" s="129" t="s">
        <v>60</v>
      </c>
      <c r="C327" s="41" t="s">
        <v>11</v>
      </c>
      <c r="D327" s="79" t="s">
        <v>386</v>
      </c>
      <c r="E327" s="76" t="s">
        <v>3570</v>
      </c>
      <c r="F327" s="42" t="s">
        <v>205</v>
      </c>
      <c r="G327" s="42" t="s">
        <v>207</v>
      </c>
      <c r="H327" s="42" t="s">
        <v>4692</v>
      </c>
      <c r="I327" s="177" t="s">
        <v>4709</v>
      </c>
      <c r="J327" s="54"/>
      <c r="K327" s="44"/>
      <c r="L327" s="54"/>
      <c r="M327" s="44"/>
      <c r="N327" s="45"/>
      <c r="P327" s="45" t="s">
        <v>242</v>
      </c>
      <c r="Q327" s="48" t="s">
        <v>4737</v>
      </c>
      <c r="R327" s="48" t="s">
        <v>5633</v>
      </c>
      <c r="S327" s="46" t="s">
        <v>74</v>
      </c>
      <c r="T327" s="166" t="s">
        <v>1098</v>
      </c>
      <c r="U327" s="178"/>
      <c r="V327" s="178" t="s">
        <v>328</v>
      </c>
      <c r="W327" s="107" t="str">
        <f>VLOOKUP(TRIM(X327),X10:Y100,2,FALSE)</f>
        <v>Georg</v>
      </c>
      <c r="X327" s="94" t="str">
        <f t="shared" si="9"/>
        <v>19.3</v>
      </c>
      <c r="Y327" s="78"/>
    </row>
    <row r="328" spans="1:25" ht="37.5" customHeight="1" x14ac:dyDescent="0.2">
      <c r="A328" s="165" t="s">
        <v>193</v>
      </c>
      <c r="B328" s="129" t="s">
        <v>60</v>
      </c>
      <c r="C328" s="41" t="s">
        <v>11</v>
      </c>
      <c r="D328" s="79" t="s">
        <v>386</v>
      </c>
      <c r="E328" s="76" t="s">
        <v>3571</v>
      </c>
      <c r="F328" s="42" t="s">
        <v>205</v>
      </c>
      <c r="G328" s="42" t="s">
        <v>207</v>
      </c>
      <c r="H328" s="42" t="s">
        <v>4693</v>
      </c>
      <c r="I328" s="177" t="s">
        <v>1454</v>
      </c>
      <c r="J328" s="54"/>
      <c r="K328" s="44"/>
      <c r="L328" s="54"/>
      <c r="M328" s="44"/>
      <c r="N328" s="45"/>
      <c r="P328" s="45" t="s">
        <v>242</v>
      </c>
      <c r="Q328" s="48" t="s">
        <v>4738</v>
      </c>
      <c r="R328" s="48" t="s">
        <v>5633</v>
      </c>
      <c r="S328" s="46" t="s">
        <v>74</v>
      </c>
      <c r="T328" s="166" t="s">
        <v>1098</v>
      </c>
      <c r="U328" s="178"/>
      <c r="V328" s="178" t="s">
        <v>328</v>
      </c>
      <c r="W328" s="107" t="str">
        <f>VLOOKUP(TRIM(X328),X10:Y100,2,FALSE)</f>
        <v>Georg</v>
      </c>
      <c r="X328" s="94" t="str">
        <f t="shared" si="9"/>
        <v>19.3</v>
      </c>
      <c r="Y328" s="78"/>
    </row>
    <row r="329" spans="1:25" ht="37.5" customHeight="1" x14ac:dyDescent="0.2">
      <c r="A329" s="165" t="s">
        <v>193</v>
      </c>
      <c r="B329" s="129" t="s">
        <v>60</v>
      </c>
      <c r="C329" s="41" t="s">
        <v>11</v>
      </c>
      <c r="D329" s="79" t="s">
        <v>386</v>
      </c>
      <c r="E329" s="76" t="s">
        <v>3572</v>
      </c>
      <c r="F329" s="42" t="s">
        <v>205</v>
      </c>
      <c r="G329" s="42" t="s">
        <v>207</v>
      </c>
      <c r="H329" s="42" t="s">
        <v>4694</v>
      </c>
      <c r="I329" s="177" t="s">
        <v>1454</v>
      </c>
      <c r="J329" s="54"/>
      <c r="K329" s="44"/>
      <c r="L329" s="54"/>
      <c r="M329" s="44"/>
      <c r="N329" s="45"/>
      <c r="P329" s="45" t="s">
        <v>242</v>
      </c>
      <c r="Q329" s="48" t="s">
        <v>4739</v>
      </c>
      <c r="R329" s="48" t="s">
        <v>5633</v>
      </c>
      <c r="S329" s="46" t="s">
        <v>74</v>
      </c>
      <c r="T329" s="166" t="s">
        <v>1098</v>
      </c>
      <c r="U329" s="178"/>
      <c r="V329" s="178" t="s">
        <v>328</v>
      </c>
      <c r="W329" s="107" t="str">
        <f>VLOOKUP(TRIM(X329),X10:Y100,2,FALSE)</f>
        <v>Georg</v>
      </c>
      <c r="X329" s="94" t="str">
        <f t="shared" si="9"/>
        <v>19.3</v>
      </c>
      <c r="Y329" s="78"/>
    </row>
    <row r="330" spans="1:25" ht="37.5" customHeight="1" x14ac:dyDescent="0.2">
      <c r="A330" s="165" t="s">
        <v>193</v>
      </c>
      <c r="B330" s="129" t="s">
        <v>4798</v>
      </c>
      <c r="C330" s="41" t="s">
        <v>11</v>
      </c>
      <c r="D330" s="79" t="s">
        <v>373</v>
      </c>
      <c r="E330" s="76" t="s">
        <v>3573</v>
      </c>
      <c r="F330" s="42" t="s">
        <v>34</v>
      </c>
      <c r="G330" s="42" t="s">
        <v>56</v>
      </c>
      <c r="H330" s="42" t="s">
        <v>4695</v>
      </c>
      <c r="I330" s="177" t="s">
        <v>4696</v>
      </c>
      <c r="J330" s="54" t="s">
        <v>330</v>
      </c>
      <c r="K330" s="44">
        <v>2219</v>
      </c>
      <c r="L330" s="54" t="s">
        <v>4</v>
      </c>
      <c r="M330" s="44" t="s">
        <v>5</v>
      </c>
      <c r="N330" s="45" t="s">
        <v>1913</v>
      </c>
      <c r="O330" s="188" t="s">
        <v>213</v>
      </c>
      <c r="P330" s="45" t="s">
        <v>429</v>
      </c>
      <c r="Q330" s="48" t="s">
        <v>4797</v>
      </c>
      <c r="R330" s="48" t="s">
        <v>5508</v>
      </c>
      <c r="S330" s="46" t="s">
        <v>5507</v>
      </c>
      <c r="T330" s="166" t="s">
        <v>4697</v>
      </c>
      <c r="U330" s="178"/>
      <c r="V330" s="178"/>
      <c r="W330" s="107" t="str">
        <f>VLOOKUP(TRIM(X330),X10:Y100,2,FALSE)</f>
        <v>Georg</v>
      </c>
      <c r="X330" s="94" t="str">
        <f t="shared" si="9"/>
        <v>16.2</v>
      </c>
      <c r="Y330" s="78"/>
    </row>
    <row r="331" spans="1:25" ht="37.5" customHeight="1" x14ac:dyDescent="0.2">
      <c r="A331" s="165" t="s">
        <v>193</v>
      </c>
      <c r="B331" s="129" t="s">
        <v>4800</v>
      </c>
      <c r="C331" s="41" t="s">
        <v>11</v>
      </c>
      <c r="D331" s="79" t="s">
        <v>373</v>
      </c>
      <c r="E331" s="76" t="s">
        <v>3574</v>
      </c>
      <c r="F331" s="42" t="s">
        <v>34</v>
      </c>
      <c r="G331" s="42" t="s">
        <v>56</v>
      </c>
      <c r="H331" s="42" t="s">
        <v>4698</v>
      </c>
      <c r="I331" s="177" t="s">
        <v>4699</v>
      </c>
      <c r="J331" s="54" t="s">
        <v>212</v>
      </c>
      <c r="K331" s="44">
        <v>2361</v>
      </c>
      <c r="L331" s="54" t="s">
        <v>4</v>
      </c>
      <c r="M331" s="44" t="s">
        <v>5</v>
      </c>
      <c r="N331" s="45" t="s">
        <v>1913</v>
      </c>
      <c r="O331" s="188" t="s">
        <v>213</v>
      </c>
      <c r="P331" s="45" t="s">
        <v>429</v>
      </c>
      <c r="Q331" s="48" t="s">
        <v>4799</v>
      </c>
      <c r="R331" s="48" t="s">
        <v>5511</v>
      </c>
      <c r="S331" s="46" t="s">
        <v>5510</v>
      </c>
      <c r="T331" s="166" t="s">
        <v>4697</v>
      </c>
      <c r="U331" s="178"/>
      <c r="V331" s="178"/>
      <c r="W331" s="107" t="str">
        <f>VLOOKUP(TRIM(X331),X10:Y100,2,FALSE)</f>
        <v>Georg</v>
      </c>
      <c r="X331" s="94" t="str">
        <f t="shared" ref="X331:X394" si="10">IF(ISNONTEXT(D331),"" &amp; D331 &amp;"",T(D331))</f>
        <v>16.2</v>
      </c>
      <c r="Y331" s="78"/>
    </row>
    <row r="332" spans="1:25" ht="37.5" customHeight="1" x14ac:dyDescent="0.2">
      <c r="A332" s="165" t="s">
        <v>193</v>
      </c>
      <c r="B332" s="129" t="s">
        <v>4886</v>
      </c>
      <c r="C332" s="41" t="s">
        <v>11</v>
      </c>
      <c r="D332" s="79" t="s">
        <v>134</v>
      </c>
      <c r="E332" s="76" t="s">
        <v>3575</v>
      </c>
      <c r="F332" s="42" t="s">
        <v>57</v>
      </c>
      <c r="G332" s="42" t="s">
        <v>56</v>
      </c>
      <c r="H332" s="42" t="s">
        <v>4700</v>
      </c>
      <c r="I332" s="177" t="s">
        <v>3035</v>
      </c>
      <c r="J332" s="54" t="s">
        <v>330</v>
      </c>
      <c r="K332" s="44">
        <v>2278</v>
      </c>
      <c r="L332" s="54" t="s">
        <v>4</v>
      </c>
      <c r="M332" s="44" t="s">
        <v>5</v>
      </c>
      <c r="N332" s="45" t="s">
        <v>4701</v>
      </c>
      <c r="O332" s="188" t="s">
        <v>188</v>
      </c>
      <c r="P332" s="45" t="s">
        <v>4702</v>
      </c>
      <c r="Q332" s="48" t="s">
        <v>4885</v>
      </c>
      <c r="R332" s="48" t="s">
        <v>5688</v>
      </c>
      <c r="S332" s="46" t="s">
        <v>31</v>
      </c>
      <c r="T332" s="166" t="s">
        <v>4697</v>
      </c>
      <c r="U332" s="178"/>
      <c r="V332" s="178"/>
      <c r="W332" s="107" t="str">
        <f>VLOOKUP(TRIM(X332),X10:Y100,2,FALSE)</f>
        <v>Georg</v>
      </c>
      <c r="X332" s="94" t="str">
        <f t="shared" si="10"/>
        <v>15</v>
      </c>
      <c r="Y332" s="78"/>
    </row>
    <row r="333" spans="1:25" ht="37.5" customHeight="1" x14ac:dyDescent="0.2">
      <c r="A333" s="165" t="s">
        <v>193</v>
      </c>
      <c r="B333" s="129" t="s">
        <v>60</v>
      </c>
      <c r="C333" s="41" t="s">
        <v>11</v>
      </c>
      <c r="D333" s="79" t="s">
        <v>134</v>
      </c>
      <c r="E333" s="76" t="s">
        <v>3576</v>
      </c>
      <c r="F333" s="42" t="s">
        <v>25</v>
      </c>
      <c r="G333" s="42" t="s">
        <v>35</v>
      </c>
      <c r="H333" s="42" t="s">
        <v>4887</v>
      </c>
      <c r="I333" s="177" t="s">
        <v>3035</v>
      </c>
      <c r="J333" s="54"/>
      <c r="K333" s="44"/>
      <c r="L333" s="54"/>
      <c r="M333" s="44"/>
      <c r="N333" s="45"/>
      <c r="O333" s="188" t="s">
        <v>213</v>
      </c>
      <c r="P333" s="45"/>
      <c r="Q333" s="48" t="s">
        <v>4888</v>
      </c>
      <c r="R333" s="48" t="s">
        <v>5623</v>
      </c>
      <c r="S333" s="46" t="s">
        <v>31</v>
      </c>
      <c r="T333" s="166" t="s">
        <v>4697</v>
      </c>
      <c r="U333" s="178"/>
      <c r="V333" s="178"/>
      <c r="W333" s="107" t="str">
        <f>VLOOKUP(TRIM(X333),X10:Y100,2,FALSE)</f>
        <v>Georg</v>
      </c>
      <c r="X333" s="94" t="str">
        <f t="shared" si="10"/>
        <v>15</v>
      </c>
      <c r="Y333" s="78"/>
    </row>
    <row r="334" spans="1:25" ht="37.5" customHeight="1" x14ac:dyDescent="0.2">
      <c r="A334" s="165" t="s">
        <v>193</v>
      </c>
      <c r="B334" s="129" t="s">
        <v>60</v>
      </c>
      <c r="C334" s="41" t="s">
        <v>11</v>
      </c>
      <c r="D334" s="79" t="s">
        <v>386</v>
      </c>
      <c r="E334" s="76" t="s">
        <v>3577</v>
      </c>
      <c r="F334" s="42" t="s">
        <v>205</v>
      </c>
      <c r="G334" s="42" t="s">
        <v>207</v>
      </c>
      <c r="H334" s="42" t="s">
        <v>4736</v>
      </c>
      <c r="I334" s="177" t="s">
        <v>1790</v>
      </c>
      <c r="J334" s="54" t="s">
        <v>497</v>
      </c>
      <c r="K334" s="44"/>
      <c r="L334" s="54"/>
      <c r="M334" s="44"/>
      <c r="N334" s="45" t="s">
        <v>4703</v>
      </c>
      <c r="P334" s="45" t="s">
        <v>513</v>
      </c>
      <c r="Q334" s="48" t="s">
        <v>4736</v>
      </c>
      <c r="R334" s="48" t="s">
        <v>5633</v>
      </c>
      <c r="S334" s="46" t="s">
        <v>74</v>
      </c>
      <c r="T334" s="166" t="s">
        <v>4704</v>
      </c>
      <c r="U334" s="178"/>
      <c r="V334" s="178" t="s">
        <v>328</v>
      </c>
      <c r="W334" s="107" t="str">
        <f>VLOOKUP(TRIM(X334),X10:Y100,2,FALSE)</f>
        <v>Georg</v>
      </c>
      <c r="X334" s="94" t="str">
        <f t="shared" si="10"/>
        <v>19.3</v>
      </c>
      <c r="Y334" s="78"/>
    </row>
    <row r="335" spans="1:25" ht="37.5" customHeight="1" x14ac:dyDescent="0.2">
      <c r="A335" s="165" t="s">
        <v>193</v>
      </c>
      <c r="B335" s="129" t="s">
        <v>60</v>
      </c>
      <c r="C335" s="41" t="s">
        <v>11</v>
      </c>
      <c r="D335" s="79" t="s">
        <v>386</v>
      </c>
      <c r="E335" s="76" t="s">
        <v>3578</v>
      </c>
      <c r="F335" s="42" t="s">
        <v>205</v>
      </c>
      <c r="G335" s="42" t="s">
        <v>207</v>
      </c>
      <c r="H335" s="42" t="s">
        <v>4705</v>
      </c>
      <c r="I335" s="177" t="s">
        <v>1790</v>
      </c>
      <c r="J335" s="54" t="s">
        <v>497</v>
      </c>
      <c r="K335" s="44"/>
      <c r="L335" s="54"/>
      <c r="M335" s="44"/>
      <c r="N335" s="45" t="s">
        <v>4703</v>
      </c>
      <c r="P335" s="45" t="s">
        <v>1408</v>
      </c>
      <c r="Q335" s="48" t="s">
        <v>4705</v>
      </c>
      <c r="R335" s="48" t="s">
        <v>5633</v>
      </c>
      <c r="S335" s="46" t="s">
        <v>74</v>
      </c>
      <c r="T335" s="166" t="s">
        <v>4704</v>
      </c>
      <c r="U335" s="178"/>
      <c r="V335" s="178" t="s">
        <v>328</v>
      </c>
      <c r="W335" s="107" t="str">
        <f>VLOOKUP(TRIM(X335),X10:Y100,2,FALSE)</f>
        <v>Georg</v>
      </c>
      <c r="X335" s="94" t="str">
        <f t="shared" si="10"/>
        <v>19.3</v>
      </c>
      <c r="Y335" s="78"/>
    </row>
    <row r="336" spans="1:25" ht="37.5" customHeight="1" x14ac:dyDescent="0.2">
      <c r="A336" s="165" t="s">
        <v>193</v>
      </c>
      <c r="B336" s="129" t="s">
        <v>4691</v>
      </c>
      <c r="C336" s="41" t="s">
        <v>11</v>
      </c>
      <c r="D336" s="79" t="s">
        <v>351</v>
      </c>
      <c r="E336" s="76" t="s">
        <v>3579</v>
      </c>
      <c r="F336" s="42" t="s">
        <v>23</v>
      </c>
      <c r="G336" s="42" t="s">
        <v>24</v>
      </c>
      <c r="H336" s="42" t="s">
        <v>4706</v>
      </c>
      <c r="I336" s="177" t="s">
        <v>4707</v>
      </c>
      <c r="J336" s="54"/>
      <c r="K336" s="44"/>
      <c r="L336" s="54"/>
      <c r="M336" s="44"/>
      <c r="N336" s="45"/>
      <c r="O336" s="188" t="s">
        <v>213</v>
      </c>
      <c r="P336" s="45"/>
      <c r="Q336" s="48" t="s">
        <v>4690</v>
      </c>
      <c r="R336" s="48" t="s">
        <v>5681</v>
      </c>
      <c r="S336" s="46" t="s">
        <v>31</v>
      </c>
      <c r="T336" s="166" t="s">
        <v>4708</v>
      </c>
      <c r="U336" s="178"/>
      <c r="V336" s="178"/>
      <c r="W336" s="107" t="str">
        <f>VLOOKUP(TRIM(X336),X10:Y100,2,FALSE)</f>
        <v>Georg</v>
      </c>
      <c r="X336" s="94" t="str">
        <f t="shared" si="10"/>
        <v>2.2</v>
      </c>
      <c r="Y336" s="78"/>
    </row>
    <row r="337" spans="1:25" ht="37.5" customHeight="1" x14ac:dyDescent="0.2">
      <c r="A337" s="165" t="s">
        <v>193</v>
      </c>
      <c r="B337" s="129" t="s">
        <v>60</v>
      </c>
      <c r="C337" s="41" t="s">
        <v>11</v>
      </c>
      <c r="D337" s="79" t="s">
        <v>386</v>
      </c>
      <c r="E337" s="76" t="s">
        <v>3580</v>
      </c>
      <c r="F337" s="42" t="s">
        <v>205</v>
      </c>
      <c r="G337" s="42" t="s">
        <v>207</v>
      </c>
      <c r="H337" s="42" t="s">
        <v>4712</v>
      </c>
      <c r="I337" s="177" t="s">
        <v>463</v>
      </c>
      <c r="J337" s="45" t="s">
        <v>497</v>
      </c>
      <c r="K337" s="201"/>
      <c r="L337" s="45"/>
      <c r="M337" s="201"/>
      <c r="N337" s="45" t="s">
        <v>4703</v>
      </c>
      <c r="O337" s="188" t="s">
        <v>213</v>
      </c>
      <c r="P337" s="45" t="s">
        <v>4713</v>
      </c>
      <c r="Q337" s="48" t="s">
        <v>4712</v>
      </c>
      <c r="R337" s="48" t="s">
        <v>5633</v>
      </c>
      <c r="S337" s="46" t="s">
        <v>74</v>
      </c>
      <c r="T337" s="166" t="s">
        <v>4714</v>
      </c>
      <c r="U337" s="178"/>
      <c r="V337" s="178" t="s">
        <v>328</v>
      </c>
      <c r="W337" s="107" t="str">
        <f>VLOOKUP(TRIM(X337),X10:Y100,2,FALSE)</f>
        <v>Georg</v>
      </c>
      <c r="X337" s="94" t="str">
        <f t="shared" si="10"/>
        <v>19.3</v>
      </c>
      <c r="Y337" s="78"/>
    </row>
    <row r="338" spans="1:25" ht="37.5" customHeight="1" x14ac:dyDescent="0.2">
      <c r="A338" s="165" t="s">
        <v>193</v>
      </c>
      <c r="B338" s="129" t="s">
        <v>60</v>
      </c>
      <c r="C338" s="41" t="s">
        <v>11</v>
      </c>
      <c r="D338" s="79" t="s">
        <v>386</v>
      </c>
      <c r="E338" s="76" t="s">
        <v>3581</v>
      </c>
      <c r="F338" s="42" t="s">
        <v>205</v>
      </c>
      <c r="G338" s="42" t="s">
        <v>56</v>
      </c>
      <c r="H338" s="42" t="s">
        <v>4715</v>
      </c>
      <c r="I338" s="177" t="s">
        <v>4716</v>
      </c>
      <c r="J338" s="54" t="s">
        <v>2963</v>
      </c>
      <c r="K338" s="44"/>
      <c r="L338" s="54"/>
      <c r="M338" s="44"/>
      <c r="N338" s="45" t="s">
        <v>4559</v>
      </c>
      <c r="O338" s="188" t="s">
        <v>213</v>
      </c>
      <c r="P338" s="45" t="s">
        <v>2948</v>
      </c>
      <c r="Q338" s="48" t="s">
        <v>4717</v>
      </c>
      <c r="R338" s="48" t="s">
        <v>5633</v>
      </c>
      <c r="S338" s="46" t="s">
        <v>74</v>
      </c>
      <c r="T338" s="166" t="s">
        <v>1819</v>
      </c>
      <c r="U338" s="178"/>
      <c r="V338" s="178" t="s">
        <v>328</v>
      </c>
      <c r="W338" s="107" t="str">
        <f>VLOOKUP(TRIM(X338),X10:Y100,2,FALSE)</f>
        <v>Georg</v>
      </c>
      <c r="X338" s="94" t="str">
        <f t="shared" si="10"/>
        <v>19.3</v>
      </c>
      <c r="Y338" s="78"/>
    </row>
    <row r="339" spans="1:25" ht="37.5" customHeight="1" x14ac:dyDescent="0.2">
      <c r="A339" s="165" t="s">
        <v>193</v>
      </c>
      <c r="B339" s="129" t="s">
        <v>60</v>
      </c>
      <c r="C339" s="41" t="s">
        <v>11</v>
      </c>
      <c r="D339" s="79" t="s">
        <v>125</v>
      </c>
      <c r="E339" s="76" t="s">
        <v>3582</v>
      </c>
      <c r="F339" s="42" t="s">
        <v>37</v>
      </c>
      <c r="G339" s="42" t="s">
        <v>122</v>
      </c>
      <c r="H339" s="42" t="s">
        <v>4718</v>
      </c>
      <c r="I339" s="177" t="s">
        <v>13</v>
      </c>
      <c r="J339" s="54"/>
      <c r="K339" s="44"/>
      <c r="L339" s="54"/>
      <c r="M339" s="44"/>
      <c r="N339" s="45"/>
      <c r="P339" s="45"/>
      <c r="Q339" s="48" t="s">
        <v>4718</v>
      </c>
      <c r="R339" s="48" t="s">
        <v>5552</v>
      </c>
      <c r="S339" s="46" t="s">
        <v>31</v>
      </c>
      <c r="T339" s="166" t="s">
        <v>458</v>
      </c>
      <c r="U339" s="178"/>
      <c r="V339" s="178"/>
      <c r="W339" s="107" t="str">
        <f>VLOOKUP(TRIM(X339),X10:Y100,2,FALSE)</f>
        <v>Georg</v>
      </c>
      <c r="X339" s="94" t="str">
        <f t="shared" si="10"/>
        <v>4.2</v>
      </c>
      <c r="Y339" s="78"/>
    </row>
    <row r="340" spans="1:25" ht="37.5" customHeight="1" x14ac:dyDescent="0.2">
      <c r="A340" s="165" t="s">
        <v>193</v>
      </c>
      <c r="B340" s="129" t="s">
        <v>60</v>
      </c>
      <c r="C340" s="41" t="s">
        <v>11</v>
      </c>
      <c r="D340" s="79" t="s">
        <v>353</v>
      </c>
      <c r="E340" s="76" t="s">
        <v>3583</v>
      </c>
      <c r="F340" s="42" t="s">
        <v>25</v>
      </c>
      <c r="G340" s="42" t="s">
        <v>35</v>
      </c>
      <c r="H340" s="42" t="s">
        <v>4719</v>
      </c>
      <c r="I340" s="177" t="s">
        <v>4720</v>
      </c>
      <c r="J340" s="54"/>
      <c r="K340" s="44"/>
      <c r="L340" s="54"/>
      <c r="M340" s="44"/>
      <c r="N340" s="45"/>
      <c r="O340" s="188" t="s">
        <v>213</v>
      </c>
      <c r="P340" s="45"/>
      <c r="Q340" s="48" t="s">
        <v>4721</v>
      </c>
      <c r="R340" s="48" t="s">
        <v>5697</v>
      </c>
      <c r="S340" s="46" t="s">
        <v>31</v>
      </c>
      <c r="T340" s="166" t="s">
        <v>2909</v>
      </c>
      <c r="U340" s="178"/>
      <c r="V340" s="178"/>
      <c r="W340" s="107" t="str">
        <f>VLOOKUP(TRIM(X340),X10:Y100,2,FALSE)</f>
        <v>Georg</v>
      </c>
      <c r="X340" s="94" t="str">
        <f t="shared" si="10"/>
        <v>3.2</v>
      </c>
      <c r="Y340" s="78"/>
    </row>
    <row r="341" spans="1:25" ht="37.5" customHeight="1" x14ac:dyDescent="0.2">
      <c r="A341" s="165" t="s">
        <v>193</v>
      </c>
      <c r="B341" s="129" t="s">
        <v>4813</v>
      </c>
      <c r="C341" s="41" t="s">
        <v>11</v>
      </c>
      <c r="D341" s="79" t="s">
        <v>353</v>
      </c>
      <c r="E341" s="76" t="s">
        <v>3584</v>
      </c>
      <c r="F341" s="42" t="s">
        <v>34</v>
      </c>
      <c r="G341" s="42" t="s">
        <v>56</v>
      </c>
      <c r="H341" s="42" t="s">
        <v>4722</v>
      </c>
      <c r="I341" s="177" t="s">
        <v>4723</v>
      </c>
      <c r="J341" s="54" t="s">
        <v>4724</v>
      </c>
      <c r="K341" s="44">
        <v>852</v>
      </c>
      <c r="L341" s="54"/>
      <c r="M341" s="44" t="s">
        <v>7</v>
      </c>
      <c r="N341" s="45" t="s">
        <v>459</v>
      </c>
      <c r="O341" s="188" t="s">
        <v>213</v>
      </c>
      <c r="P341" s="45" t="s">
        <v>242</v>
      </c>
      <c r="Q341" s="48" t="s">
        <v>4812</v>
      </c>
      <c r="R341" s="48" t="s">
        <v>5660</v>
      </c>
      <c r="S341" s="46" t="s">
        <v>5652</v>
      </c>
      <c r="T341" s="166" t="s">
        <v>2909</v>
      </c>
      <c r="U341" s="178"/>
      <c r="V341" s="178"/>
      <c r="W341" s="107" t="str">
        <f>VLOOKUP(TRIM(X341),X10:Y100,2,FALSE)</f>
        <v>Georg</v>
      </c>
      <c r="X341" s="94" t="str">
        <f t="shared" si="10"/>
        <v>3.2</v>
      </c>
      <c r="Y341" s="78"/>
    </row>
    <row r="342" spans="1:25" ht="37.5" customHeight="1" x14ac:dyDescent="0.2">
      <c r="A342" s="165" t="s">
        <v>193</v>
      </c>
      <c r="B342" s="129" t="s">
        <v>3084</v>
      </c>
      <c r="C342" s="41" t="s">
        <v>11</v>
      </c>
      <c r="D342" s="79" t="s">
        <v>353</v>
      </c>
      <c r="E342" s="76" t="s">
        <v>3585</v>
      </c>
      <c r="F342" s="42" t="s">
        <v>30</v>
      </c>
      <c r="G342" s="42" t="s">
        <v>56</v>
      </c>
      <c r="H342" s="42" t="s">
        <v>3081</v>
      </c>
      <c r="I342" s="177" t="s">
        <v>1023</v>
      </c>
      <c r="J342" s="54"/>
      <c r="K342" s="44"/>
      <c r="L342" s="54"/>
      <c r="M342" s="44"/>
      <c r="N342" s="45"/>
      <c r="O342" s="188" t="s">
        <v>213</v>
      </c>
      <c r="P342" s="45"/>
      <c r="Q342" s="48" t="s">
        <v>4725</v>
      </c>
      <c r="R342" s="48" t="s">
        <v>5588</v>
      </c>
      <c r="S342" s="46" t="s">
        <v>5587</v>
      </c>
      <c r="T342" s="166" t="s">
        <v>2909</v>
      </c>
      <c r="U342" s="178"/>
      <c r="V342" s="178"/>
      <c r="W342" s="107" t="str">
        <f>VLOOKUP(TRIM(X342),X10:Y100,2,FALSE)</f>
        <v>Georg</v>
      </c>
      <c r="X342" s="94" t="str">
        <f t="shared" si="10"/>
        <v>3.2</v>
      </c>
      <c r="Y342" s="78"/>
    </row>
    <row r="343" spans="1:25" ht="37.5" customHeight="1" x14ac:dyDescent="0.2">
      <c r="A343" s="165" t="s">
        <v>193</v>
      </c>
      <c r="B343" s="129" t="s">
        <v>3058</v>
      </c>
      <c r="C343" s="41" t="s">
        <v>11</v>
      </c>
      <c r="D343" s="79" t="s">
        <v>353</v>
      </c>
      <c r="E343" s="76" t="s">
        <v>3586</v>
      </c>
      <c r="F343" s="42" t="s">
        <v>30</v>
      </c>
      <c r="G343" s="42" t="s">
        <v>56</v>
      </c>
      <c r="H343" s="42" t="s">
        <v>3081</v>
      </c>
      <c r="I343" s="177" t="s">
        <v>1023</v>
      </c>
      <c r="J343" s="54"/>
      <c r="K343" s="44"/>
      <c r="L343" s="54"/>
      <c r="M343" s="44"/>
      <c r="N343" s="45"/>
      <c r="O343" s="188" t="s">
        <v>213</v>
      </c>
      <c r="P343" s="45"/>
      <c r="Q343" s="48" t="s">
        <v>4726</v>
      </c>
      <c r="R343" s="48" t="s">
        <v>5592</v>
      </c>
      <c r="S343" s="46" t="s">
        <v>5591</v>
      </c>
      <c r="T343" s="166" t="s">
        <v>2909</v>
      </c>
      <c r="U343" s="178"/>
      <c r="V343" s="178"/>
      <c r="W343" s="107" t="str">
        <f>VLOOKUP(TRIM(X343),X10:Y100,2,FALSE)</f>
        <v>Georg</v>
      </c>
      <c r="X343" s="94" t="str">
        <f t="shared" si="10"/>
        <v>3.2</v>
      </c>
      <c r="Y343" s="78"/>
    </row>
    <row r="344" spans="1:25" ht="37.5" customHeight="1" x14ac:dyDescent="0.2">
      <c r="A344" s="165" t="s">
        <v>193</v>
      </c>
      <c r="B344" s="129" t="s">
        <v>60</v>
      </c>
      <c r="C344" s="41" t="s">
        <v>11</v>
      </c>
      <c r="D344" s="79" t="s">
        <v>127</v>
      </c>
      <c r="E344" s="76" t="s">
        <v>3587</v>
      </c>
      <c r="F344" s="42" t="s">
        <v>25</v>
      </c>
      <c r="G344" s="42" t="s">
        <v>56</v>
      </c>
      <c r="H344" s="42" t="s">
        <v>4727</v>
      </c>
      <c r="I344" s="177" t="s">
        <v>4750</v>
      </c>
      <c r="J344" s="54"/>
      <c r="K344" s="44"/>
      <c r="L344" s="54"/>
      <c r="M344" s="44"/>
      <c r="N344" s="45"/>
      <c r="P344" s="45"/>
      <c r="Q344" s="48" t="s">
        <v>4728</v>
      </c>
      <c r="R344" s="48" t="s">
        <v>5401</v>
      </c>
      <c r="S344" s="46" t="s">
        <v>8</v>
      </c>
      <c r="T344" s="166" t="s">
        <v>169</v>
      </c>
      <c r="U344" s="178"/>
      <c r="V344" s="178"/>
      <c r="W344" s="107" t="str">
        <f>VLOOKUP(TRIM(X344),X10:Y100,2,FALSE)</f>
        <v>Georg</v>
      </c>
      <c r="X344" s="94" t="str">
        <f t="shared" si="10"/>
        <v>7.1</v>
      </c>
      <c r="Y344" s="78"/>
    </row>
    <row r="345" spans="1:25" ht="37.5" customHeight="1" x14ac:dyDescent="0.2">
      <c r="A345" s="165" t="s">
        <v>193</v>
      </c>
      <c r="B345" s="129" t="s">
        <v>4801</v>
      </c>
      <c r="C345" s="41" t="s">
        <v>55</v>
      </c>
      <c r="D345" s="79" t="s">
        <v>376</v>
      </c>
      <c r="E345" s="76" t="s">
        <v>3588</v>
      </c>
      <c r="F345" s="42" t="s">
        <v>34</v>
      </c>
      <c r="G345" s="71" t="s">
        <v>56</v>
      </c>
      <c r="H345" s="71" t="s">
        <v>4729</v>
      </c>
      <c r="I345" s="72" t="s">
        <v>4730</v>
      </c>
      <c r="J345" s="73" t="s">
        <v>3032</v>
      </c>
      <c r="K345" s="150">
        <v>94</v>
      </c>
      <c r="L345" s="73"/>
      <c r="M345" s="150" t="s">
        <v>5</v>
      </c>
      <c r="N345" s="73" t="s">
        <v>4731</v>
      </c>
      <c r="O345" s="191" t="s">
        <v>213</v>
      </c>
      <c r="P345" s="73" t="s">
        <v>317</v>
      </c>
      <c r="Q345" s="65" t="s">
        <v>5383</v>
      </c>
      <c r="R345" s="65" t="s">
        <v>3</v>
      </c>
      <c r="S345" s="70"/>
      <c r="T345" s="166" t="s">
        <v>4732</v>
      </c>
      <c r="U345" s="178"/>
      <c r="V345" s="178"/>
      <c r="W345" s="107" t="str">
        <f>VLOOKUP(TRIM(X345),X10:Y100,2,FALSE)</f>
        <v>Georg</v>
      </c>
      <c r="X345" s="94" t="str">
        <f t="shared" si="10"/>
        <v>16.5</v>
      </c>
      <c r="Y345" s="78"/>
    </row>
    <row r="346" spans="1:25" ht="37.5" customHeight="1" x14ac:dyDescent="0.2">
      <c r="A346" s="165" t="s">
        <v>193</v>
      </c>
      <c r="B346" s="129" t="s">
        <v>4803</v>
      </c>
      <c r="C346" s="41" t="s">
        <v>11</v>
      </c>
      <c r="D346" s="79" t="s">
        <v>376</v>
      </c>
      <c r="E346" s="76" t="s">
        <v>3589</v>
      </c>
      <c r="F346" s="42" t="s">
        <v>34</v>
      </c>
      <c r="G346" s="42" t="s">
        <v>56</v>
      </c>
      <c r="H346" s="42" t="s">
        <v>4804</v>
      </c>
      <c r="I346" s="177" t="s">
        <v>462</v>
      </c>
      <c r="J346" s="54" t="s">
        <v>3041</v>
      </c>
      <c r="K346" s="44">
        <v>320</v>
      </c>
      <c r="L346" s="54"/>
      <c r="M346" s="44" t="s">
        <v>5</v>
      </c>
      <c r="N346" s="45" t="s">
        <v>4733</v>
      </c>
      <c r="O346" s="188" t="s">
        <v>213</v>
      </c>
      <c r="P346" s="45" t="s">
        <v>240</v>
      </c>
      <c r="Q346" s="48" t="s">
        <v>4802</v>
      </c>
      <c r="R346" s="48" t="s">
        <v>5517</v>
      </c>
      <c r="S346" s="46" t="s">
        <v>5516</v>
      </c>
      <c r="T346" s="166" t="s">
        <v>1098</v>
      </c>
      <c r="U346" s="178"/>
      <c r="V346" s="178"/>
      <c r="W346" s="107" t="str">
        <f>VLOOKUP(TRIM(X346),X10:Y100,2,FALSE)</f>
        <v>Georg</v>
      </c>
      <c r="X346" s="94" t="str">
        <f t="shared" si="10"/>
        <v>16.5</v>
      </c>
      <c r="Y346" s="78"/>
    </row>
    <row r="347" spans="1:25" ht="37.5" customHeight="1" x14ac:dyDescent="0.2">
      <c r="A347" s="165" t="s">
        <v>193</v>
      </c>
      <c r="B347" s="129" t="s">
        <v>60</v>
      </c>
      <c r="C347" s="41" t="s">
        <v>11</v>
      </c>
      <c r="D347" s="79" t="s">
        <v>386</v>
      </c>
      <c r="E347" s="76" t="s">
        <v>3590</v>
      </c>
      <c r="F347" s="42" t="s">
        <v>205</v>
      </c>
      <c r="G347" s="42" t="s">
        <v>207</v>
      </c>
      <c r="H347" s="42" t="s">
        <v>4734</v>
      </c>
      <c r="I347" s="177" t="s">
        <v>4014</v>
      </c>
      <c r="J347" s="54"/>
      <c r="K347" s="44"/>
      <c r="L347" s="54"/>
      <c r="M347" s="44"/>
      <c r="N347" s="45"/>
      <c r="O347" s="188" t="s">
        <v>213</v>
      </c>
      <c r="P347" s="45" t="s">
        <v>1106</v>
      </c>
      <c r="Q347" s="48" t="s">
        <v>4735</v>
      </c>
      <c r="R347" s="48" t="s">
        <v>5633</v>
      </c>
      <c r="S347" s="46" t="s">
        <v>74</v>
      </c>
      <c r="T347" s="166" t="s">
        <v>4479</v>
      </c>
      <c r="U347" s="178"/>
      <c r="V347" s="178" t="s">
        <v>328</v>
      </c>
      <c r="W347" s="107" t="str">
        <f>VLOOKUP(TRIM(X347),X10:Y100,2,FALSE)</f>
        <v>Georg</v>
      </c>
      <c r="X347" s="94" t="str">
        <f t="shared" si="10"/>
        <v>19.3</v>
      </c>
      <c r="Y347" s="78"/>
    </row>
    <row r="348" spans="1:25" ht="37.5" customHeight="1" x14ac:dyDescent="0.2">
      <c r="A348" s="165" t="s">
        <v>193</v>
      </c>
      <c r="B348" s="129" t="s">
        <v>60</v>
      </c>
      <c r="C348" s="41" t="s">
        <v>11</v>
      </c>
      <c r="D348" s="79" t="s">
        <v>360</v>
      </c>
      <c r="E348" s="76" t="s">
        <v>3591</v>
      </c>
      <c r="F348" s="42" t="s">
        <v>4741</v>
      </c>
      <c r="G348" s="42" t="s">
        <v>56</v>
      </c>
      <c r="H348" s="42" t="s">
        <v>4740</v>
      </c>
      <c r="I348" s="177" t="s">
        <v>143</v>
      </c>
      <c r="J348" s="54"/>
      <c r="K348" s="44"/>
      <c r="L348" s="54"/>
      <c r="M348" s="44"/>
      <c r="N348" s="45"/>
      <c r="P348" s="45"/>
      <c r="Q348" s="48" t="s">
        <v>4742</v>
      </c>
      <c r="R348" s="48" t="s">
        <v>5705</v>
      </c>
      <c r="S348" s="46" t="s">
        <v>8</v>
      </c>
      <c r="T348" s="166" t="s">
        <v>167</v>
      </c>
      <c r="U348" s="178"/>
      <c r="V348" s="178"/>
      <c r="W348" s="107" t="str">
        <f>VLOOKUP(TRIM(X348),X10:Y100,2,FALSE)</f>
        <v>Georg</v>
      </c>
      <c r="X348" s="94" t="str">
        <f t="shared" si="10"/>
        <v>4.5</v>
      </c>
      <c r="Y348" s="78"/>
    </row>
    <row r="349" spans="1:25" ht="37.5" customHeight="1" x14ac:dyDescent="0.2">
      <c r="A349" s="165" t="s">
        <v>193</v>
      </c>
      <c r="B349" s="129" t="s">
        <v>60</v>
      </c>
      <c r="C349" s="41" t="s">
        <v>11</v>
      </c>
      <c r="D349" s="79" t="s">
        <v>368</v>
      </c>
      <c r="E349" s="76" t="s">
        <v>3592</v>
      </c>
      <c r="F349" s="42" t="s">
        <v>179</v>
      </c>
      <c r="G349" s="42" t="s">
        <v>56</v>
      </c>
      <c r="H349" s="42" t="s">
        <v>4806</v>
      </c>
      <c r="I349" s="177" t="s">
        <v>4805</v>
      </c>
      <c r="J349" s="54"/>
      <c r="K349" s="44"/>
      <c r="L349" s="54"/>
      <c r="M349" s="44"/>
      <c r="N349" s="45"/>
      <c r="O349" s="188" t="s">
        <v>252</v>
      </c>
      <c r="P349" s="45"/>
      <c r="Q349" s="48" t="s">
        <v>4745</v>
      </c>
      <c r="R349" s="48" t="s">
        <v>5609</v>
      </c>
      <c r="S349" s="46" t="s">
        <v>8</v>
      </c>
      <c r="T349" s="166" t="s">
        <v>1322</v>
      </c>
      <c r="U349" s="178"/>
      <c r="V349" s="178"/>
      <c r="W349" s="107" t="str">
        <f>VLOOKUP(TRIM(X349),X10:Y100,2,FALSE)</f>
        <v>Georg</v>
      </c>
      <c r="X349" s="94" t="str">
        <f t="shared" si="10"/>
        <v>6.4</v>
      </c>
      <c r="Y349" s="78"/>
    </row>
    <row r="350" spans="1:25" ht="37.5" customHeight="1" x14ac:dyDescent="0.2">
      <c r="A350" s="165" t="s">
        <v>193</v>
      </c>
      <c r="B350" s="129" t="s">
        <v>60</v>
      </c>
      <c r="C350" s="41" t="s">
        <v>11</v>
      </c>
      <c r="D350" s="79" t="s">
        <v>368</v>
      </c>
      <c r="E350" s="76" t="s">
        <v>3593</v>
      </c>
      <c r="F350" s="42" t="s">
        <v>179</v>
      </c>
      <c r="G350" s="42" t="s">
        <v>56</v>
      </c>
      <c r="H350" s="42" t="s">
        <v>4586</v>
      </c>
      <c r="I350" s="177" t="s">
        <v>4805</v>
      </c>
      <c r="J350" s="45"/>
      <c r="K350" s="201"/>
      <c r="L350" s="45"/>
      <c r="M350" s="201"/>
      <c r="N350" s="45"/>
      <c r="O350" s="188" t="s">
        <v>252</v>
      </c>
      <c r="P350" s="45"/>
      <c r="Q350" s="48" t="s">
        <v>4746</v>
      </c>
      <c r="R350" s="48" t="s">
        <v>5612</v>
      </c>
      <c r="S350" s="46" t="s">
        <v>8</v>
      </c>
      <c r="T350" s="166" t="s">
        <v>1322</v>
      </c>
      <c r="U350" s="178"/>
      <c r="V350" s="178"/>
      <c r="W350" s="107" t="str">
        <f>VLOOKUP(TRIM(X350),X10:Y100,2,FALSE)</f>
        <v>Georg</v>
      </c>
      <c r="X350" s="94" t="str">
        <f t="shared" si="10"/>
        <v>6.4</v>
      </c>
      <c r="Y350" s="78"/>
    </row>
    <row r="351" spans="1:25" ht="37.5" customHeight="1" x14ac:dyDescent="0.2">
      <c r="A351" s="165" t="s">
        <v>193</v>
      </c>
      <c r="B351" s="129" t="s">
        <v>60</v>
      </c>
      <c r="C351" s="41" t="s">
        <v>11</v>
      </c>
      <c r="D351" s="79" t="s">
        <v>134</v>
      </c>
      <c r="E351" s="76" t="s">
        <v>3594</v>
      </c>
      <c r="F351" s="42" t="s">
        <v>25</v>
      </c>
      <c r="G351" s="42" t="s">
        <v>432</v>
      </c>
      <c r="H351" s="42" t="s">
        <v>4747</v>
      </c>
      <c r="I351" s="177" t="s">
        <v>4748</v>
      </c>
      <c r="J351" s="45"/>
      <c r="K351" s="201"/>
      <c r="L351" s="45"/>
      <c r="M351" s="201"/>
      <c r="N351" s="45"/>
      <c r="O351" s="188" t="s">
        <v>188</v>
      </c>
      <c r="P351" s="45"/>
      <c r="Q351" s="48" t="s">
        <v>4747</v>
      </c>
      <c r="R351" s="48" t="s">
        <v>5696</v>
      </c>
      <c r="S351" s="46" t="s">
        <v>31</v>
      </c>
      <c r="T351" s="166" t="s">
        <v>236</v>
      </c>
      <c r="U351" s="178"/>
      <c r="V351" s="178"/>
      <c r="W351" s="107" t="str">
        <f>VLOOKUP(TRIM(X351),X10:Y100,2,FALSE)</f>
        <v>Georg</v>
      </c>
      <c r="X351" s="94" t="str">
        <f t="shared" si="10"/>
        <v>15</v>
      </c>
      <c r="Y351" s="78"/>
    </row>
    <row r="352" spans="1:25" ht="37.5" customHeight="1" x14ac:dyDescent="0.2">
      <c r="A352" s="165" t="s">
        <v>193</v>
      </c>
      <c r="B352" s="129" t="s">
        <v>4876</v>
      </c>
      <c r="C352" s="41" t="s">
        <v>11</v>
      </c>
      <c r="D352" s="79" t="s">
        <v>134</v>
      </c>
      <c r="E352" s="76" t="s">
        <v>3595</v>
      </c>
      <c r="F352" s="42" t="s">
        <v>34</v>
      </c>
      <c r="G352" s="42" t="s">
        <v>56</v>
      </c>
      <c r="H352" s="42" t="s">
        <v>4747</v>
      </c>
      <c r="I352" s="177" t="s">
        <v>4882</v>
      </c>
      <c r="J352" s="54" t="s">
        <v>4724</v>
      </c>
      <c r="K352" s="44">
        <v>761</v>
      </c>
      <c r="L352" s="54" t="s">
        <v>4</v>
      </c>
      <c r="M352" s="44" t="s">
        <v>5</v>
      </c>
      <c r="N352" s="45" t="s">
        <v>4749</v>
      </c>
      <c r="O352" s="188" t="s">
        <v>188</v>
      </c>
      <c r="P352" s="45" t="s">
        <v>4877</v>
      </c>
      <c r="Q352" s="48" t="s">
        <v>4875</v>
      </c>
      <c r="R352" s="48" t="s">
        <v>5666</v>
      </c>
      <c r="S352" s="46" t="s">
        <v>5667</v>
      </c>
      <c r="T352" s="166" t="s">
        <v>236</v>
      </c>
      <c r="U352" s="178"/>
      <c r="V352" s="178"/>
      <c r="W352" s="107" t="str">
        <f>VLOOKUP(TRIM(X352),X10:Y100,2,FALSE)</f>
        <v>Georg</v>
      </c>
      <c r="X352" s="94" t="str">
        <f t="shared" si="10"/>
        <v>15</v>
      </c>
      <c r="Y352" s="78"/>
    </row>
    <row r="353" spans="1:25" ht="37.5" customHeight="1" x14ac:dyDescent="0.2">
      <c r="A353" s="165" t="s">
        <v>193</v>
      </c>
      <c r="B353" s="129" t="s">
        <v>4876</v>
      </c>
      <c r="C353" s="41" t="s">
        <v>11</v>
      </c>
      <c r="D353" s="79" t="s">
        <v>134</v>
      </c>
      <c r="E353" s="76" t="s">
        <v>3596</v>
      </c>
      <c r="F353" s="42" t="s">
        <v>34</v>
      </c>
      <c r="G353" s="42" t="s">
        <v>56</v>
      </c>
      <c r="H353" s="42" t="s">
        <v>4747</v>
      </c>
      <c r="I353" s="177" t="s">
        <v>4882</v>
      </c>
      <c r="J353" s="54" t="s">
        <v>4724</v>
      </c>
      <c r="K353" s="44">
        <v>762</v>
      </c>
      <c r="L353" s="54" t="s">
        <v>4</v>
      </c>
      <c r="M353" s="44" t="s">
        <v>53</v>
      </c>
      <c r="N353" s="45" t="s">
        <v>459</v>
      </c>
      <c r="O353" s="188" t="s">
        <v>213</v>
      </c>
      <c r="P353" s="45" t="s">
        <v>4877</v>
      </c>
      <c r="Q353" s="48" t="s">
        <v>4878</v>
      </c>
      <c r="R353" s="48" t="s">
        <v>5669</v>
      </c>
      <c r="S353" s="46" t="s">
        <v>5670</v>
      </c>
      <c r="T353" s="166" t="s">
        <v>236</v>
      </c>
      <c r="U353" s="178"/>
      <c r="V353" s="178"/>
      <c r="W353" s="107" t="str">
        <f>VLOOKUP(TRIM(X353),X10:Y100,2,FALSE)</f>
        <v>Georg</v>
      </c>
      <c r="X353" s="94" t="str">
        <f t="shared" si="10"/>
        <v>15</v>
      </c>
      <c r="Y353" s="78"/>
    </row>
    <row r="354" spans="1:25" ht="37.5" customHeight="1" x14ac:dyDescent="0.2">
      <c r="A354" s="165" t="s">
        <v>193</v>
      </c>
      <c r="B354" s="129" t="s">
        <v>60</v>
      </c>
      <c r="C354" s="41" t="s">
        <v>11</v>
      </c>
      <c r="D354" s="79" t="s">
        <v>373</v>
      </c>
      <c r="E354" s="76" t="s">
        <v>3597</v>
      </c>
      <c r="F354" s="42" t="s">
        <v>181</v>
      </c>
      <c r="G354" s="42" t="s">
        <v>56</v>
      </c>
      <c r="H354" s="42" t="s">
        <v>4459</v>
      </c>
      <c r="I354" s="177" t="s">
        <v>29</v>
      </c>
      <c r="J354" s="54"/>
      <c r="K354" s="44"/>
      <c r="L354" s="54"/>
      <c r="M354" s="44"/>
      <c r="N354" s="45"/>
      <c r="P354" s="45"/>
      <c r="Q354" s="48" t="s">
        <v>4507</v>
      </c>
      <c r="R354" s="48" t="s">
        <v>5683</v>
      </c>
      <c r="S354" s="46" t="s">
        <v>244</v>
      </c>
      <c r="T354" s="166" t="s">
        <v>120</v>
      </c>
      <c r="U354" s="178"/>
      <c r="V354" s="178"/>
      <c r="W354" s="107" t="str">
        <f>VLOOKUP(TRIM(X354),X10:Y100,2,FALSE)</f>
        <v>Georg</v>
      </c>
      <c r="X354" s="94" t="str">
        <f t="shared" si="10"/>
        <v>16.2</v>
      </c>
      <c r="Y354" s="78"/>
    </row>
    <row r="355" spans="1:25" ht="37.5" customHeight="1" x14ac:dyDescent="0.2">
      <c r="A355" s="165" t="s">
        <v>193</v>
      </c>
      <c r="B355" s="129" t="s">
        <v>60</v>
      </c>
      <c r="C355" s="41" t="s">
        <v>11</v>
      </c>
      <c r="D355" s="79" t="s">
        <v>373</v>
      </c>
      <c r="E355" s="76" t="s">
        <v>3598</v>
      </c>
      <c r="F355" s="42" t="s">
        <v>181</v>
      </c>
      <c r="G355" s="42" t="s">
        <v>56</v>
      </c>
      <c r="H355" s="42" t="s">
        <v>4468</v>
      </c>
      <c r="I355" s="177" t="s">
        <v>29</v>
      </c>
      <c r="J355" s="54"/>
      <c r="K355" s="44"/>
      <c r="L355" s="54"/>
      <c r="M355" s="44"/>
      <c r="N355" s="45"/>
      <c r="P355" s="45"/>
      <c r="Q355" s="48" t="s">
        <v>4520</v>
      </c>
      <c r="R355" s="48" t="s">
        <v>5631</v>
      </c>
      <c r="S355" s="46" t="s">
        <v>8</v>
      </c>
      <c r="T355" s="166" t="s">
        <v>120</v>
      </c>
      <c r="U355" s="178"/>
      <c r="V355" s="178" t="s">
        <v>172</v>
      </c>
      <c r="W355" s="107" t="str">
        <f>VLOOKUP(TRIM(X355),X10:Y100,2,FALSE)</f>
        <v>Georg</v>
      </c>
      <c r="X355" s="94" t="str">
        <f t="shared" si="10"/>
        <v>16.2</v>
      </c>
      <c r="Y355" s="78"/>
    </row>
    <row r="356" spans="1:25" ht="37.5" customHeight="1" x14ac:dyDescent="0.2">
      <c r="A356" s="165" t="s">
        <v>193</v>
      </c>
      <c r="B356" s="129" t="s">
        <v>4816</v>
      </c>
      <c r="C356" s="41" t="s">
        <v>11</v>
      </c>
      <c r="D356" s="79" t="s">
        <v>374</v>
      </c>
      <c r="E356" s="76" t="s">
        <v>3599</v>
      </c>
      <c r="F356" s="42" t="s">
        <v>57</v>
      </c>
      <c r="G356" s="42" t="s">
        <v>56</v>
      </c>
      <c r="H356" s="42" t="s">
        <v>4817</v>
      </c>
      <c r="I356" s="177" t="s">
        <v>4814</v>
      </c>
      <c r="J356" s="54" t="s">
        <v>4724</v>
      </c>
      <c r="K356" s="44">
        <v>853</v>
      </c>
      <c r="L356" s="54"/>
      <c r="M356" s="44" t="s">
        <v>2760</v>
      </c>
      <c r="N356" s="45" t="s">
        <v>459</v>
      </c>
      <c r="O356" s="188" t="s">
        <v>213</v>
      </c>
      <c r="P356" s="45" t="s">
        <v>2885</v>
      </c>
      <c r="Q356" s="48" t="s">
        <v>4815</v>
      </c>
      <c r="R356" s="48" t="s">
        <v>5407</v>
      </c>
      <c r="S356" s="46" t="s">
        <v>8</v>
      </c>
      <c r="T356" s="166" t="s">
        <v>4751</v>
      </c>
      <c r="U356" s="178"/>
      <c r="V356" s="178"/>
      <c r="W356" s="107" t="str">
        <f>VLOOKUP(TRIM(X356),X10:Y100,2,FALSE)</f>
        <v>Georg</v>
      </c>
      <c r="X356" s="94" t="str">
        <f t="shared" si="10"/>
        <v>16.3</v>
      </c>
      <c r="Y356" s="78"/>
    </row>
    <row r="357" spans="1:25" ht="37.5" customHeight="1" x14ac:dyDescent="0.2">
      <c r="A357" s="165" t="s">
        <v>193</v>
      </c>
      <c r="B357" s="129" t="s">
        <v>60</v>
      </c>
      <c r="C357" s="41" t="s">
        <v>11</v>
      </c>
      <c r="D357" s="79" t="s">
        <v>360</v>
      </c>
      <c r="E357" s="76" t="s">
        <v>3600</v>
      </c>
      <c r="F357" s="42" t="s">
        <v>37</v>
      </c>
      <c r="G357" s="42" t="s">
        <v>26</v>
      </c>
      <c r="H357" s="42" t="s">
        <v>4752</v>
      </c>
      <c r="I357" s="177" t="s">
        <v>1790</v>
      </c>
      <c r="J357" s="54"/>
      <c r="K357" s="44"/>
      <c r="L357" s="54"/>
      <c r="M357" s="44"/>
      <c r="N357" s="45"/>
      <c r="P357" s="45"/>
      <c r="Q357" s="48" t="s">
        <v>4752</v>
      </c>
      <c r="R357" s="48" t="s">
        <v>5541</v>
      </c>
      <c r="S357" s="46" t="s">
        <v>31</v>
      </c>
      <c r="T357" s="166" t="s">
        <v>204</v>
      </c>
      <c r="U357" s="178"/>
      <c r="V357" s="178"/>
      <c r="W357" s="107" t="str">
        <f>VLOOKUP(TRIM(X357),X10:Y100,2,FALSE)</f>
        <v>Georg</v>
      </c>
      <c r="X357" s="94" t="str">
        <f t="shared" si="10"/>
        <v>4.5</v>
      </c>
      <c r="Y357" s="78"/>
    </row>
    <row r="358" spans="1:25" ht="37.5" customHeight="1" x14ac:dyDescent="0.2">
      <c r="A358" s="165"/>
      <c r="B358" s="129" t="s">
        <v>60</v>
      </c>
      <c r="C358" s="41" t="s">
        <v>55</v>
      </c>
      <c r="D358" s="79" t="s">
        <v>64</v>
      </c>
      <c r="E358" s="76" t="s">
        <v>3601</v>
      </c>
      <c r="F358" s="42" t="s">
        <v>34</v>
      </c>
      <c r="G358" s="71" t="s">
        <v>56</v>
      </c>
      <c r="H358" s="71" t="s">
        <v>4753</v>
      </c>
      <c r="I358" s="72" t="s">
        <v>1584</v>
      </c>
      <c r="J358" s="73" t="s">
        <v>4754</v>
      </c>
      <c r="K358" s="150">
        <v>32</v>
      </c>
      <c r="L358" s="73"/>
      <c r="M358" s="150" t="s">
        <v>5</v>
      </c>
      <c r="N358" s="73" t="s">
        <v>4755</v>
      </c>
      <c r="O358" s="191" t="s">
        <v>252</v>
      </c>
      <c r="P358" s="73" t="s">
        <v>4756</v>
      </c>
      <c r="Q358" s="65" t="s">
        <v>4844</v>
      </c>
      <c r="R358" s="65" t="s">
        <v>4845</v>
      </c>
      <c r="S358" s="70"/>
      <c r="T358" s="166" t="s">
        <v>549</v>
      </c>
      <c r="U358" s="178"/>
      <c r="V358" s="178"/>
      <c r="W358" s="107" t="str">
        <f>VLOOKUP(TRIM(X358),X10:Y100,2,FALSE)</f>
        <v>Withdrawn</v>
      </c>
      <c r="X358" s="94" t="str">
        <f t="shared" si="10"/>
        <v>99</v>
      </c>
      <c r="Y358" s="78"/>
    </row>
    <row r="359" spans="1:25" ht="37.5" customHeight="1" x14ac:dyDescent="0.2">
      <c r="A359" s="165"/>
      <c r="B359" s="129" t="s">
        <v>60</v>
      </c>
      <c r="C359" s="41" t="s">
        <v>55</v>
      </c>
      <c r="D359" s="79" t="s">
        <v>64</v>
      </c>
      <c r="E359" s="76" t="s">
        <v>3602</v>
      </c>
      <c r="F359" s="42" t="s">
        <v>36</v>
      </c>
      <c r="G359" s="71" t="s">
        <v>56</v>
      </c>
      <c r="H359" s="71" t="s">
        <v>4757</v>
      </c>
      <c r="I359" s="72" t="s">
        <v>1584</v>
      </c>
      <c r="J359" s="73" t="s">
        <v>4758</v>
      </c>
      <c r="K359" s="150"/>
      <c r="L359" s="73"/>
      <c r="M359" s="150"/>
      <c r="N359" s="73" t="s">
        <v>4759</v>
      </c>
      <c r="O359" s="191" t="s">
        <v>213</v>
      </c>
      <c r="P359" s="73" t="s">
        <v>2871</v>
      </c>
      <c r="Q359" s="65" t="s">
        <v>4846</v>
      </c>
      <c r="R359" s="65" t="s">
        <v>3</v>
      </c>
      <c r="S359" s="70"/>
      <c r="T359" s="166" t="s">
        <v>549</v>
      </c>
      <c r="U359" s="178"/>
      <c r="V359" s="178"/>
      <c r="W359" s="107" t="str">
        <f>VLOOKUP(TRIM(X359),X10:Y100,2,FALSE)</f>
        <v>Withdrawn</v>
      </c>
      <c r="X359" s="94" t="str">
        <f t="shared" si="10"/>
        <v>99</v>
      </c>
      <c r="Y359" s="78"/>
    </row>
    <row r="360" spans="1:25" ht="37.5" customHeight="1" x14ac:dyDescent="0.2">
      <c r="A360" s="165" t="s">
        <v>193</v>
      </c>
      <c r="B360" s="129" t="s">
        <v>4771</v>
      </c>
      <c r="C360" s="41" t="s">
        <v>11</v>
      </c>
      <c r="D360" s="79" t="s">
        <v>353</v>
      </c>
      <c r="E360" s="76" t="s">
        <v>3603</v>
      </c>
      <c r="F360" s="42" t="s">
        <v>30</v>
      </c>
      <c r="G360" s="42" t="s">
        <v>56</v>
      </c>
      <c r="H360" s="42" t="s">
        <v>4760</v>
      </c>
      <c r="I360" s="177" t="s">
        <v>1584</v>
      </c>
      <c r="J360" s="54"/>
      <c r="K360" s="44"/>
      <c r="L360" s="54"/>
      <c r="M360" s="44"/>
      <c r="N360" s="45"/>
      <c r="O360" s="188" t="s">
        <v>252</v>
      </c>
      <c r="P360" s="45" t="s">
        <v>4761</v>
      </c>
      <c r="Q360" s="48" t="s">
        <v>4762</v>
      </c>
      <c r="R360" s="48" t="s">
        <v>5706</v>
      </c>
      <c r="S360" s="46" t="s">
        <v>5599</v>
      </c>
      <c r="T360" s="166" t="s">
        <v>549</v>
      </c>
      <c r="U360" s="178"/>
      <c r="V360" s="178"/>
      <c r="W360" s="107" t="str">
        <f>VLOOKUP(TRIM(X360),X10:Y100,2,FALSE)</f>
        <v>Georg</v>
      </c>
      <c r="X360" s="94" t="str">
        <f t="shared" si="10"/>
        <v>3.2</v>
      </c>
      <c r="Y360" s="78"/>
    </row>
    <row r="361" spans="1:25" ht="37.5" customHeight="1" x14ac:dyDescent="0.2">
      <c r="A361" s="165" t="s">
        <v>193</v>
      </c>
      <c r="B361" s="129" t="s">
        <v>60</v>
      </c>
      <c r="C361" s="41" t="s">
        <v>11</v>
      </c>
      <c r="D361" s="79" t="s">
        <v>369</v>
      </c>
      <c r="E361" s="76" t="s">
        <v>3604</v>
      </c>
      <c r="F361" s="42" t="s">
        <v>194</v>
      </c>
      <c r="G361" s="42" t="s">
        <v>56</v>
      </c>
      <c r="H361" s="42" t="s">
        <v>2831</v>
      </c>
      <c r="I361" s="177" t="s">
        <v>4763</v>
      </c>
      <c r="J361" s="54"/>
      <c r="K361" s="44"/>
      <c r="L361" s="54"/>
      <c r="M361" s="44"/>
      <c r="N361" s="45"/>
      <c r="O361" s="188" t="s">
        <v>252</v>
      </c>
      <c r="P361" s="45" t="s">
        <v>2813</v>
      </c>
      <c r="Q361" s="48" t="s">
        <v>5554</v>
      </c>
      <c r="R361" s="48" t="s">
        <v>5677</v>
      </c>
      <c r="S361" s="83" t="s">
        <v>5663</v>
      </c>
      <c r="T361" s="166" t="s">
        <v>4764</v>
      </c>
      <c r="U361" s="178"/>
      <c r="V361" s="178"/>
      <c r="W361" s="107" t="str">
        <f>VLOOKUP(TRIM(X361),X10:Y100,2,FALSE)</f>
        <v>Georg</v>
      </c>
      <c r="X361" s="94" t="str">
        <f t="shared" si="10"/>
        <v>6.5</v>
      </c>
      <c r="Y361" s="78"/>
    </row>
    <row r="362" spans="1:25" ht="37.5" customHeight="1" x14ac:dyDescent="0.2">
      <c r="A362" s="165" t="s">
        <v>193</v>
      </c>
      <c r="B362" s="129" t="s">
        <v>60</v>
      </c>
      <c r="C362" s="41" t="s">
        <v>11</v>
      </c>
      <c r="D362" s="79" t="s">
        <v>126</v>
      </c>
      <c r="E362" s="76" t="s">
        <v>3605</v>
      </c>
      <c r="F362" s="42" t="s">
        <v>37</v>
      </c>
      <c r="G362" s="42" t="s">
        <v>26</v>
      </c>
      <c r="H362" s="42" t="s">
        <v>4765</v>
      </c>
      <c r="I362" s="177" t="s">
        <v>141</v>
      </c>
      <c r="J362" s="54"/>
      <c r="K362" s="44"/>
      <c r="L362" s="54"/>
      <c r="M362" s="44"/>
      <c r="N362" s="45"/>
      <c r="P362" s="45"/>
      <c r="Q362" s="48" t="s">
        <v>4841</v>
      </c>
      <c r="R362" s="48" t="s">
        <v>5539</v>
      </c>
      <c r="S362" s="46" t="s">
        <v>31</v>
      </c>
      <c r="T362" s="166" t="s">
        <v>524</v>
      </c>
      <c r="U362" s="178"/>
      <c r="V362" s="178"/>
      <c r="W362" s="107" t="str">
        <f>VLOOKUP(TRIM(X362),X10:Y100,2,FALSE)</f>
        <v>Georg</v>
      </c>
      <c r="X362" s="94" t="str">
        <f t="shared" si="10"/>
        <v>4.1</v>
      </c>
      <c r="Y362" s="78"/>
    </row>
    <row r="363" spans="1:25" ht="37.5" customHeight="1" x14ac:dyDescent="0.2">
      <c r="A363" s="165" t="s">
        <v>193</v>
      </c>
      <c r="B363" s="129" t="s">
        <v>60</v>
      </c>
      <c r="C363" s="41" t="s">
        <v>11</v>
      </c>
      <c r="D363" s="79" t="s">
        <v>372</v>
      </c>
      <c r="E363" s="76" t="s">
        <v>3606</v>
      </c>
      <c r="F363" s="42" t="s">
        <v>181</v>
      </c>
      <c r="G363" s="42" t="s">
        <v>56</v>
      </c>
      <c r="H363" s="42" t="s">
        <v>4766</v>
      </c>
      <c r="I363" s="177" t="s">
        <v>138</v>
      </c>
      <c r="J363" s="54"/>
      <c r="K363" s="44"/>
      <c r="L363" s="54"/>
      <c r="M363" s="44"/>
      <c r="N363" s="45"/>
      <c r="O363" s="188" t="s">
        <v>213</v>
      </c>
      <c r="P363" s="45"/>
      <c r="Q363" s="48" t="s">
        <v>4840</v>
      </c>
      <c r="R363" s="48" t="s">
        <v>5628</v>
      </c>
      <c r="S363" s="46" t="s">
        <v>8</v>
      </c>
      <c r="T363" s="166" t="s">
        <v>166</v>
      </c>
      <c r="U363" s="178"/>
      <c r="V363" s="178" t="s">
        <v>172</v>
      </c>
      <c r="W363" s="107" t="str">
        <f>VLOOKUP(TRIM(X363),X10:Y100,2,FALSE)</f>
        <v>Georg</v>
      </c>
      <c r="X363" s="94" t="str">
        <f t="shared" si="10"/>
        <v>16.1</v>
      </c>
      <c r="Y363" s="78"/>
    </row>
    <row r="364" spans="1:25" ht="37.5" customHeight="1" x14ac:dyDescent="0.2">
      <c r="A364" s="165" t="s">
        <v>193</v>
      </c>
      <c r="B364" s="129" t="s">
        <v>60</v>
      </c>
      <c r="C364" s="41" t="s">
        <v>11</v>
      </c>
      <c r="D364" s="79" t="s">
        <v>372</v>
      </c>
      <c r="E364" s="76" t="s">
        <v>3607</v>
      </c>
      <c r="F364" s="42" t="s">
        <v>181</v>
      </c>
      <c r="G364" s="42" t="s">
        <v>56</v>
      </c>
      <c r="H364" s="42" t="s">
        <v>4767</v>
      </c>
      <c r="I364" s="177" t="s">
        <v>138</v>
      </c>
      <c r="J364" s="54"/>
      <c r="K364" s="44"/>
      <c r="L364" s="54"/>
      <c r="M364" s="44"/>
      <c r="N364" s="45"/>
      <c r="O364" s="188" t="s">
        <v>213</v>
      </c>
      <c r="P364" s="45"/>
      <c r="Q364" s="48" t="s">
        <v>4839</v>
      </c>
      <c r="R364" s="48" t="s">
        <v>5628</v>
      </c>
      <c r="S364" s="46" t="s">
        <v>8</v>
      </c>
      <c r="T364" s="166" t="s">
        <v>166</v>
      </c>
      <c r="U364" s="178"/>
      <c r="V364" s="178" t="s">
        <v>172</v>
      </c>
      <c r="W364" s="107" t="str">
        <f>VLOOKUP(TRIM(X364),X10:Y100,2,FALSE)</f>
        <v>Georg</v>
      </c>
      <c r="X364" s="94" t="str">
        <f t="shared" si="10"/>
        <v>16.1</v>
      </c>
      <c r="Y364" s="78"/>
    </row>
    <row r="365" spans="1:25" ht="37.5" customHeight="1" x14ac:dyDescent="0.2">
      <c r="A365" s="165" t="s">
        <v>193</v>
      </c>
      <c r="B365" s="129" t="s">
        <v>60</v>
      </c>
      <c r="C365" s="41" t="s">
        <v>11</v>
      </c>
      <c r="D365" s="79" t="s">
        <v>372</v>
      </c>
      <c r="E365" s="76" t="s">
        <v>3608</v>
      </c>
      <c r="F365" s="42" t="s">
        <v>181</v>
      </c>
      <c r="G365" s="42" t="s">
        <v>56</v>
      </c>
      <c r="H365" s="42" t="s">
        <v>4768</v>
      </c>
      <c r="I365" s="177" t="s">
        <v>138</v>
      </c>
      <c r="J365" s="54"/>
      <c r="K365" s="44"/>
      <c r="L365" s="54"/>
      <c r="M365" s="44"/>
      <c r="N365" s="45"/>
      <c r="O365" s="188" t="s">
        <v>213</v>
      </c>
      <c r="P365" s="45"/>
      <c r="Q365" s="48" t="s">
        <v>4838</v>
      </c>
      <c r="R365" s="48" t="s">
        <v>5628</v>
      </c>
      <c r="S365" s="46" t="s">
        <v>8</v>
      </c>
      <c r="T365" s="166" t="s">
        <v>166</v>
      </c>
      <c r="U365" s="178"/>
      <c r="V365" s="178" t="s">
        <v>172</v>
      </c>
      <c r="W365" s="107" t="str">
        <f>VLOOKUP(TRIM(X365),X10:Y100,2,FALSE)</f>
        <v>Georg</v>
      </c>
      <c r="X365" s="94" t="str">
        <f t="shared" si="10"/>
        <v>16.1</v>
      </c>
      <c r="Y365" s="78"/>
    </row>
    <row r="366" spans="1:25" ht="37.5" customHeight="1" x14ac:dyDescent="0.2">
      <c r="A366" s="165" t="s">
        <v>193</v>
      </c>
      <c r="B366" s="129" t="s">
        <v>60</v>
      </c>
      <c r="C366" s="41" t="s">
        <v>11</v>
      </c>
      <c r="D366" s="79" t="s">
        <v>372</v>
      </c>
      <c r="E366" s="76" t="s">
        <v>3609</v>
      </c>
      <c r="F366" s="42" t="s">
        <v>181</v>
      </c>
      <c r="G366" s="42" t="s">
        <v>56</v>
      </c>
      <c r="H366" s="42" t="s">
        <v>2878</v>
      </c>
      <c r="I366" s="177" t="s">
        <v>138</v>
      </c>
      <c r="J366" s="54"/>
      <c r="K366" s="44"/>
      <c r="L366" s="54"/>
      <c r="M366" s="44"/>
      <c r="N366" s="45"/>
      <c r="O366" s="188" t="s">
        <v>213</v>
      </c>
      <c r="P366" s="45"/>
      <c r="Q366" s="48" t="s">
        <v>4837</v>
      </c>
      <c r="R366" s="48" t="s">
        <v>5628</v>
      </c>
      <c r="S366" s="46" t="s">
        <v>8</v>
      </c>
      <c r="T366" s="166" t="s">
        <v>166</v>
      </c>
      <c r="U366" s="178"/>
      <c r="V366" s="178" t="s">
        <v>172</v>
      </c>
      <c r="W366" s="107" t="str">
        <f>VLOOKUP(TRIM(X366),X10:Y100,2,FALSE)</f>
        <v>Georg</v>
      </c>
      <c r="X366" s="94" t="str">
        <f t="shared" si="10"/>
        <v>16.1</v>
      </c>
      <c r="Y366" s="78"/>
    </row>
    <row r="367" spans="1:25" ht="37.5" customHeight="1" x14ac:dyDescent="0.2">
      <c r="A367" s="165" t="s">
        <v>193</v>
      </c>
      <c r="B367" s="129" t="s">
        <v>60</v>
      </c>
      <c r="C367" s="41" t="s">
        <v>11</v>
      </c>
      <c r="D367" s="79" t="s">
        <v>378</v>
      </c>
      <c r="E367" s="76" t="s">
        <v>3610</v>
      </c>
      <c r="F367" s="42" t="s">
        <v>181</v>
      </c>
      <c r="G367" s="42" t="s">
        <v>56</v>
      </c>
      <c r="H367" s="42" t="s">
        <v>4769</v>
      </c>
      <c r="I367" s="177" t="s">
        <v>138</v>
      </c>
      <c r="J367" s="54"/>
      <c r="K367" s="44"/>
      <c r="L367" s="54"/>
      <c r="M367" s="44"/>
      <c r="N367" s="45"/>
      <c r="O367" s="188" t="s">
        <v>252</v>
      </c>
      <c r="P367" s="45"/>
      <c r="Q367" s="48" t="s">
        <v>4836</v>
      </c>
      <c r="R367" s="48" t="s">
        <v>5542</v>
      </c>
      <c r="S367" s="83" t="s">
        <v>73</v>
      </c>
      <c r="T367" s="166" t="s">
        <v>166</v>
      </c>
      <c r="U367" s="178"/>
      <c r="V367" s="178"/>
      <c r="W367" s="107" t="str">
        <f>VLOOKUP(TRIM(X367),X10:Y100,2,FALSE)</f>
        <v>Georg</v>
      </c>
      <c r="X367" s="94" t="str">
        <f t="shared" si="10"/>
        <v>17.1</v>
      </c>
      <c r="Y367" s="78"/>
    </row>
    <row r="368" spans="1:25" ht="37.5" customHeight="1" x14ac:dyDescent="0.2">
      <c r="A368" s="165" t="s">
        <v>193</v>
      </c>
      <c r="B368" s="129" t="s">
        <v>60</v>
      </c>
      <c r="C368" s="41" t="s">
        <v>11</v>
      </c>
      <c r="D368" s="79" t="s">
        <v>378</v>
      </c>
      <c r="E368" s="76" t="s">
        <v>3611</v>
      </c>
      <c r="F368" s="42" t="s">
        <v>181</v>
      </c>
      <c r="G368" s="42" t="s">
        <v>56</v>
      </c>
      <c r="H368" s="42" t="s">
        <v>4770</v>
      </c>
      <c r="I368" s="177" t="s">
        <v>138</v>
      </c>
      <c r="J368" s="54"/>
      <c r="K368" s="44"/>
      <c r="L368" s="54"/>
      <c r="M368" s="44"/>
      <c r="N368" s="45"/>
      <c r="O368" s="188" t="s">
        <v>252</v>
      </c>
      <c r="P368" s="45"/>
      <c r="Q368" s="48" t="s">
        <v>4835</v>
      </c>
      <c r="R368" s="48" t="s">
        <v>5628</v>
      </c>
      <c r="S368" s="46" t="s">
        <v>8</v>
      </c>
      <c r="T368" s="166" t="s">
        <v>166</v>
      </c>
      <c r="U368" s="178"/>
      <c r="V368" s="178" t="s">
        <v>172</v>
      </c>
      <c r="W368" s="107" t="str">
        <f>VLOOKUP(TRIM(X368),X10:Y100,2,FALSE)</f>
        <v>Georg</v>
      </c>
      <c r="X368" s="94" t="str">
        <f t="shared" si="10"/>
        <v>17.1</v>
      </c>
      <c r="Y368" s="78"/>
    </row>
    <row r="369" spans="1:25" ht="37.5" customHeight="1" x14ac:dyDescent="0.2">
      <c r="A369" s="165" t="s">
        <v>193</v>
      </c>
      <c r="B369" s="129" t="s">
        <v>60</v>
      </c>
      <c r="C369" s="41" t="s">
        <v>11</v>
      </c>
      <c r="D369" s="79" t="s">
        <v>160</v>
      </c>
      <c r="E369" s="76" t="s">
        <v>3612</v>
      </c>
      <c r="F369" s="42" t="s">
        <v>181</v>
      </c>
      <c r="G369" s="42" t="s">
        <v>56</v>
      </c>
      <c r="H369" s="42" t="s">
        <v>4773</v>
      </c>
      <c r="I369" s="177" t="s">
        <v>138</v>
      </c>
      <c r="J369" s="54"/>
      <c r="K369" s="44"/>
      <c r="L369" s="54"/>
      <c r="M369" s="44"/>
      <c r="N369" s="45"/>
      <c r="O369" s="188" t="s">
        <v>252</v>
      </c>
      <c r="P369" s="45"/>
      <c r="Q369" s="48" t="s">
        <v>4834</v>
      </c>
      <c r="R369" s="48" t="s">
        <v>5628</v>
      </c>
      <c r="S369" s="46" t="s">
        <v>8</v>
      </c>
      <c r="T369" s="166" t="s">
        <v>166</v>
      </c>
      <c r="U369" s="178"/>
      <c r="V369" s="178" t="s">
        <v>172</v>
      </c>
      <c r="W369" s="107" t="str">
        <f>VLOOKUP(TRIM(X369),X10:Y100,2,FALSE)</f>
        <v>Georg</v>
      </c>
      <c r="X369" s="94" t="str">
        <f t="shared" si="10"/>
        <v>18</v>
      </c>
      <c r="Y369" s="78"/>
    </row>
    <row r="370" spans="1:25" ht="37.5" customHeight="1" x14ac:dyDescent="0.2">
      <c r="A370" s="165" t="s">
        <v>193</v>
      </c>
      <c r="B370" s="129" t="s">
        <v>60</v>
      </c>
      <c r="C370" s="41" t="s">
        <v>11</v>
      </c>
      <c r="D370" s="79" t="s">
        <v>378</v>
      </c>
      <c r="E370" s="76" t="s">
        <v>3613</v>
      </c>
      <c r="F370" s="42" t="s">
        <v>181</v>
      </c>
      <c r="G370" s="42" t="s">
        <v>56</v>
      </c>
      <c r="H370" s="42" t="s">
        <v>4774</v>
      </c>
      <c r="I370" s="177" t="s">
        <v>138</v>
      </c>
      <c r="J370" s="54"/>
      <c r="K370" s="44"/>
      <c r="L370" s="54"/>
      <c r="M370" s="44"/>
      <c r="N370" s="45"/>
      <c r="O370" s="188" t="s">
        <v>252</v>
      </c>
      <c r="P370" s="45"/>
      <c r="Q370" s="48" t="s">
        <v>4833</v>
      </c>
      <c r="R370" s="48" t="s">
        <v>5628</v>
      </c>
      <c r="S370" s="46" t="s">
        <v>8</v>
      </c>
      <c r="T370" s="166" t="s">
        <v>166</v>
      </c>
      <c r="U370" s="178"/>
      <c r="V370" s="178" t="s">
        <v>172</v>
      </c>
      <c r="W370" s="107" t="str">
        <f>VLOOKUP(TRIM(X370),X10:Y100,2,FALSE)</f>
        <v>Georg</v>
      </c>
      <c r="X370" s="94" t="str">
        <f t="shared" si="10"/>
        <v>17.1</v>
      </c>
      <c r="Y370" s="78"/>
    </row>
    <row r="371" spans="1:25" ht="37.5" customHeight="1" x14ac:dyDescent="0.2">
      <c r="A371" s="165" t="s">
        <v>193</v>
      </c>
      <c r="B371" s="129" t="s">
        <v>60</v>
      </c>
      <c r="C371" s="41" t="s">
        <v>11</v>
      </c>
      <c r="D371" s="79" t="s">
        <v>378</v>
      </c>
      <c r="E371" s="76" t="s">
        <v>3614</v>
      </c>
      <c r="F371" s="42" t="s">
        <v>181</v>
      </c>
      <c r="G371" s="42" t="s">
        <v>56</v>
      </c>
      <c r="H371" s="42" t="s">
        <v>4775</v>
      </c>
      <c r="I371" s="177" t="s">
        <v>138</v>
      </c>
      <c r="J371" s="54"/>
      <c r="K371" s="44"/>
      <c r="L371" s="54"/>
      <c r="M371" s="44"/>
      <c r="N371" s="45"/>
      <c r="P371" s="45"/>
      <c r="Q371" s="48" t="s">
        <v>4832</v>
      </c>
      <c r="R371" s="48" t="s">
        <v>5628</v>
      </c>
      <c r="S371" s="46" t="s">
        <v>8</v>
      </c>
      <c r="T371" s="166" t="s">
        <v>166</v>
      </c>
      <c r="U371" s="178"/>
      <c r="V371" s="178" t="s">
        <v>172</v>
      </c>
      <c r="W371" s="107" t="str">
        <f>VLOOKUP(TRIM(X371),X10:Y100,2,FALSE)</f>
        <v>Georg</v>
      </c>
      <c r="X371" s="94" t="str">
        <f t="shared" si="10"/>
        <v>17.1</v>
      </c>
      <c r="Y371" s="78"/>
    </row>
    <row r="372" spans="1:25" ht="37.5" customHeight="1" x14ac:dyDescent="0.2">
      <c r="A372" s="165" t="s">
        <v>193</v>
      </c>
      <c r="B372" s="129" t="s">
        <v>60</v>
      </c>
      <c r="C372" s="41" t="s">
        <v>11</v>
      </c>
      <c r="D372" s="79" t="s">
        <v>378</v>
      </c>
      <c r="E372" s="76" t="s">
        <v>3615</v>
      </c>
      <c r="F372" s="42" t="s">
        <v>181</v>
      </c>
      <c r="G372" s="42" t="s">
        <v>56</v>
      </c>
      <c r="H372" s="42" t="s">
        <v>2879</v>
      </c>
      <c r="I372" s="177" t="s">
        <v>138</v>
      </c>
      <c r="J372" s="54"/>
      <c r="K372" s="44"/>
      <c r="L372" s="54"/>
      <c r="M372" s="44"/>
      <c r="N372" s="45"/>
      <c r="O372" s="188" t="s">
        <v>252</v>
      </c>
      <c r="P372" s="45"/>
      <c r="Q372" s="48" t="s">
        <v>4831</v>
      </c>
      <c r="R372" s="48" t="s">
        <v>5628</v>
      </c>
      <c r="S372" s="46" t="s">
        <v>8</v>
      </c>
      <c r="T372" s="166" t="s">
        <v>166</v>
      </c>
      <c r="U372" s="178"/>
      <c r="V372" s="178" t="s">
        <v>172</v>
      </c>
      <c r="W372" s="107" t="str">
        <f>VLOOKUP(TRIM(X372),X10:Y100,2,FALSE)</f>
        <v>Georg</v>
      </c>
      <c r="X372" s="94" t="str">
        <f t="shared" si="10"/>
        <v>17.1</v>
      </c>
      <c r="Y372" s="78"/>
    </row>
    <row r="373" spans="1:25" ht="37.5" customHeight="1" x14ac:dyDescent="0.2">
      <c r="A373" s="165" t="s">
        <v>193</v>
      </c>
      <c r="B373" s="129">
        <v>3</v>
      </c>
      <c r="C373" s="41" t="s">
        <v>11</v>
      </c>
      <c r="D373" s="79" t="s">
        <v>378</v>
      </c>
      <c r="E373" s="76" t="s">
        <v>3616</v>
      </c>
      <c r="F373" s="42" t="s">
        <v>57</v>
      </c>
      <c r="G373" s="42" t="s">
        <v>56</v>
      </c>
      <c r="H373" s="42" t="s">
        <v>4557</v>
      </c>
      <c r="I373" s="177" t="s">
        <v>4596</v>
      </c>
      <c r="J373" s="54" t="s">
        <v>4558</v>
      </c>
      <c r="K373" s="44">
        <v>121</v>
      </c>
      <c r="L373" s="54"/>
      <c r="M373" s="44" t="s">
        <v>5</v>
      </c>
      <c r="N373" s="45" t="s">
        <v>4559</v>
      </c>
      <c r="O373" s="188" t="s">
        <v>252</v>
      </c>
      <c r="P373" s="45" t="s">
        <v>4560</v>
      </c>
      <c r="Q373" s="48" t="s">
        <v>4597</v>
      </c>
      <c r="R373" s="48" t="s">
        <v>5407</v>
      </c>
      <c r="S373" s="46" t="s">
        <v>8</v>
      </c>
      <c r="T373" s="166" t="s">
        <v>166</v>
      </c>
      <c r="U373" s="178"/>
      <c r="V373" s="178"/>
      <c r="W373" s="107" t="str">
        <f>VLOOKUP(TRIM(X373),X10:Y100,2,FALSE)</f>
        <v>Georg</v>
      </c>
      <c r="X373" s="94" t="str">
        <f t="shared" si="10"/>
        <v>17.1</v>
      </c>
      <c r="Y373" s="78"/>
    </row>
    <row r="374" spans="1:25" ht="37.5" customHeight="1" x14ac:dyDescent="0.2">
      <c r="A374" s="165" t="s">
        <v>193</v>
      </c>
      <c r="B374" s="129" t="s">
        <v>60</v>
      </c>
      <c r="C374" s="41" t="s">
        <v>11</v>
      </c>
      <c r="D374" s="79" t="s">
        <v>370</v>
      </c>
      <c r="E374" s="76" t="s">
        <v>3617</v>
      </c>
      <c r="F374" s="42" t="s">
        <v>180</v>
      </c>
      <c r="G374" s="42" t="s">
        <v>56</v>
      </c>
      <c r="H374" s="42" t="s">
        <v>4776</v>
      </c>
      <c r="I374" s="177" t="s">
        <v>138</v>
      </c>
      <c r="J374" s="54"/>
      <c r="K374" s="44"/>
      <c r="L374" s="54"/>
      <c r="M374" s="44"/>
      <c r="N374" s="45"/>
      <c r="O374" s="188" t="s">
        <v>1180</v>
      </c>
      <c r="P374" s="45"/>
      <c r="Q374" s="48" t="s">
        <v>5560</v>
      </c>
      <c r="R374" s="48" t="s">
        <v>5628</v>
      </c>
      <c r="S374" s="46" t="s">
        <v>8</v>
      </c>
      <c r="T374" s="166" t="s">
        <v>166</v>
      </c>
      <c r="U374" s="178"/>
      <c r="V374" s="178" t="s">
        <v>172</v>
      </c>
      <c r="W374" s="107" t="str">
        <f>VLOOKUP(TRIM(X374),X10:Y100,2,FALSE)</f>
        <v>Georg</v>
      </c>
      <c r="X374" s="94" t="str">
        <f t="shared" si="10"/>
        <v>6.6</v>
      </c>
      <c r="Y374" s="78"/>
    </row>
    <row r="375" spans="1:25" ht="37.5" customHeight="1" x14ac:dyDescent="0.2">
      <c r="A375" s="165" t="s">
        <v>193</v>
      </c>
      <c r="B375" s="129" t="s">
        <v>60</v>
      </c>
      <c r="C375" s="41" t="s">
        <v>11</v>
      </c>
      <c r="D375" s="79" t="s">
        <v>370</v>
      </c>
      <c r="E375" s="76" t="s">
        <v>3618</v>
      </c>
      <c r="F375" s="42" t="s">
        <v>180</v>
      </c>
      <c r="G375" s="42" t="s">
        <v>56</v>
      </c>
      <c r="H375" s="42" t="s">
        <v>4777</v>
      </c>
      <c r="I375" s="177" t="s">
        <v>138</v>
      </c>
      <c r="J375" s="54"/>
      <c r="K375" s="44"/>
      <c r="L375" s="54"/>
      <c r="M375" s="44"/>
      <c r="N375" s="45"/>
      <c r="P375" s="45"/>
      <c r="Q375" s="48" t="s">
        <v>5561</v>
      </c>
      <c r="R375" s="48" t="s">
        <v>5628</v>
      </c>
      <c r="S375" s="46" t="s">
        <v>8</v>
      </c>
      <c r="T375" s="166" t="s">
        <v>166</v>
      </c>
      <c r="U375" s="178"/>
      <c r="V375" s="178" t="s">
        <v>172</v>
      </c>
      <c r="W375" s="107" t="str">
        <f>VLOOKUP(TRIM(X375),X10:Y100,2,FALSE)</f>
        <v>Georg</v>
      </c>
      <c r="X375" s="94" t="str">
        <f t="shared" si="10"/>
        <v>6.6</v>
      </c>
      <c r="Y375" s="78"/>
    </row>
    <row r="376" spans="1:25" ht="37.5" customHeight="1" x14ac:dyDescent="0.2">
      <c r="A376" s="165" t="s">
        <v>193</v>
      </c>
      <c r="B376" s="129" t="s">
        <v>60</v>
      </c>
      <c r="C376" s="41" t="s">
        <v>11</v>
      </c>
      <c r="D376" s="79" t="s">
        <v>370</v>
      </c>
      <c r="E376" s="76" t="s">
        <v>3619</v>
      </c>
      <c r="F376" s="42" t="s">
        <v>180</v>
      </c>
      <c r="G376" s="42" t="s">
        <v>56</v>
      </c>
      <c r="H376" s="42" t="s">
        <v>4778</v>
      </c>
      <c r="I376" s="177" t="s">
        <v>138</v>
      </c>
      <c r="J376" s="54"/>
      <c r="K376" s="44"/>
      <c r="L376" s="54"/>
      <c r="M376" s="44"/>
      <c r="N376" s="45"/>
      <c r="O376" s="188" t="s">
        <v>1180</v>
      </c>
      <c r="P376" s="45"/>
      <c r="Q376" s="48" t="s">
        <v>5562</v>
      </c>
      <c r="R376" s="48" t="s">
        <v>5628</v>
      </c>
      <c r="S376" s="46" t="s">
        <v>8</v>
      </c>
      <c r="T376" s="166" t="s">
        <v>166</v>
      </c>
      <c r="U376" s="178"/>
      <c r="V376" s="178" t="s">
        <v>172</v>
      </c>
      <c r="W376" s="107" t="str">
        <f>VLOOKUP(TRIM(X376),X10:Y100,2,FALSE)</f>
        <v>Georg</v>
      </c>
      <c r="X376" s="94" t="str">
        <f t="shared" si="10"/>
        <v>6.6</v>
      </c>
      <c r="Y376" s="78"/>
    </row>
    <row r="377" spans="1:25" ht="37.5" customHeight="1" x14ac:dyDescent="0.2">
      <c r="A377" s="165" t="s">
        <v>193</v>
      </c>
      <c r="B377" s="129" t="s">
        <v>60</v>
      </c>
      <c r="C377" s="41" t="s">
        <v>11</v>
      </c>
      <c r="D377" s="79" t="s">
        <v>370</v>
      </c>
      <c r="E377" s="76" t="s">
        <v>3620</v>
      </c>
      <c r="F377" s="42" t="s">
        <v>180</v>
      </c>
      <c r="G377" s="42" t="s">
        <v>56</v>
      </c>
      <c r="H377" s="42" t="s">
        <v>4779</v>
      </c>
      <c r="I377" s="177" t="s">
        <v>138</v>
      </c>
      <c r="J377" s="54"/>
      <c r="K377" s="44"/>
      <c r="L377" s="54"/>
      <c r="M377" s="44"/>
      <c r="N377" s="45"/>
      <c r="O377" s="188" t="s">
        <v>1180</v>
      </c>
      <c r="P377" s="45"/>
      <c r="Q377" s="48" t="s">
        <v>5563</v>
      </c>
      <c r="R377" s="48" t="s">
        <v>5628</v>
      </c>
      <c r="S377" s="46" t="s">
        <v>8</v>
      </c>
      <c r="T377" s="166" t="s">
        <v>166</v>
      </c>
      <c r="U377" s="178"/>
      <c r="V377" s="178" t="s">
        <v>172</v>
      </c>
      <c r="W377" s="107" t="str">
        <f>VLOOKUP(TRIM(X377),X10:Y100,2,FALSE)</f>
        <v>Georg</v>
      </c>
      <c r="X377" s="94" t="str">
        <f t="shared" si="10"/>
        <v>6.6</v>
      </c>
      <c r="Y377" s="78"/>
    </row>
    <row r="378" spans="1:25" ht="37.5" customHeight="1" x14ac:dyDescent="0.2">
      <c r="A378" s="165" t="s">
        <v>193</v>
      </c>
      <c r="B378" s="129" t="s">
        <v>60</v>
      </c>
      <c r="C378" s="41" t="s">
        <v>11</v>
      </c>
      <c r="D378" s="79" t="s">
        <v>370</v>
      </c>
      <c r="E378" s="76" t="s">
        <v>3621</v>
      </c>
      <c r="F378" s="42" t="s">
        <v>180</v>
      </c>
      <c r="G378" s="42" t="s">
        <v>56</v>
      </c>
      <c r="H378" s="42" t="s">
        <v>4780</v>
      </c>
      <c r="I378" s="177" t="s">
        <v>138</v>
      </c>
      <c r="J378" s="54"/>
      <c r="K378" s="44"/>
      <c r="L378" s="54"/>
      <c r="M378" s="44"/>
      <c r="N378" s="45"/>
      <c r="O378" s="188" t="s">
        <v>1180</v>
      </c>
      <c r="P378" s="45"/>
      <c r="Q378" s="48" t="s">
        <v>5564</v>
      </c>
      <c r="R378" s="48" t="s">
        <v>5628</v>
      </c>
      <c r="S378" s="46" t="s">
        <v>8</v>
      </c>
      <c r="T378" s="166" t="s">
        <v>166</v>
      </c>
      <c r="U378" s="178"/>
      <c r="V378" s="178" t="s">
        <v>172</v>
      </c>
      <c r="W378" s="107" t="str">
        <f>VLOOKUP(TRIM(X378),X10:Y100,2,FALSE)</f>
        <v>Georg</v>
      </c>
      <c r="X378" s="94" t="str">
        <f t="shared" si="10"/>
        <v>6.6</v>
      </c>
      <c r="Y378" s="78"/>
    </row>
    <row r="379" spans="1:25" ht="37.5" customHeight="1" x14ac:dyDescent="0.2">
      <c r="A379" s="165" t="s">
        <v>193</v>
      </c>
      <c r="B379" s="129" t="s">
        <v>60</v>
      </c>
      <c r="C379" s="41" t="s">
        <v>11</v>
      </c>
      <c r="D379" s="79" t="s">
        <v>370</v>
      </c>
      <c r="E379" s="76" t="s">
        <v>3622</v>
      </c>
      <c r="F379" s="42" t="s">
        <v>180</v>
      </c>
      <c r="G379" s="42" t="s">
        <v>56</v>
      </c>
      <c r="H379" s="42" t="s">
        <v>4781</v>
      </c>
      <c r="I379" s="177" t="s">
        <v>138</v>
      </c>
      <c r="J379" s="54"/>
      <c r="K379" s="44"/>
      <c r="L379" s="54"/>
      <c r="M379" s="44"/>
      <c r="N379" s="45"/>
      <c r="O379" s="188" t="s">
        <v>1180</v>
      </c>
      <c r="P379" s="45"/>
      <c r="Q379" s="48" t="s">
        <v>5565</v>
      </c>
      <c r="R379" s="48" t="s">
        <v>5628</v>
      </c>
      <c r="S379" s="46" t="s">
        <v>8</v>
      </c>
      <c r="T379" s="166" t="s">
        <v>166</v>
      </c>
      <c r="U379" s="178"/>
      <c r="V379" s="178" t="s">
        <v>172</v>
      </c>
      <c r="W379" s="107" t="str">
        <f>VLOOKUP(TRIM(X379),X10:Y100,2,FALSE)</f>
        <v>Georg</v>
      </c>
      <c r="X379" s="94" t="str">
        <f t="shared" si="10"/>
        <v>6.6</v>
      </c>
      <c r="Y379" s="78"/>
    </row>
    <row r="380" spans="1:25" ht="37.5" customHeight="1" x14ac:dyDescent="0.2">
      <c r="A380" s="165" t="s">
        <v>193</v>
      </c>
      <c r="B380" s="129" t="s">
        <v>60</v>
      </c>
      <c r="C380" s="41" t="s">
        <v>11</v>
      </c>
      <c r="D380" s="79" t="s">
        <v>370</v>
      </c>
      <c r="E380" s="76" t="s">
        <v>3623</v>
      </c>
      <c r="F380" s="42" t="s">
        <v>180</v>
      </c>
      <c r="G380" s="42" t="s">
        <v>56</v>
      </c>
      <c r="H380" s="42" t="s">
        <v>4782</v>
      </c>
      <c r="I380" s="177" t="s">
        <v>138</v>
      </c>
      <c r="J380" s="54"/>
      <c r="K380" s="44"/>
      <c r="L380" s="54"/>
      <c r="M380" s="44"/>
      <c r="N380" s="45"/>
      <c r="O380" s="188" t="s">
        <v>1180</v>
      </c>
      <c r="P380" s="45"/>
      <c r="Q380" s="48" t="s">
        <v>5566</v>
      </c>
      <c r="R380" s="48" t="s">
        <v>5703</v>
      </c>
      <c r="S380" s="46" t="s">
        <v>31</v>
      </c>
      <c r="T380" s="166" t="s">
        <v>166</v>
      </c>
      <c r="U380" s="178"/>
      <c r="V380" s="178"/>
      <c r="W380" s="107" t="str">
        <f>VLOOKUP(TRIM(X380),X10:Y100,2,FALSE)</f>
        <v>Georg</v>
      </c>
      <c r="X380" s="94" t="str">
        <f t="shared" si="10"/>
        <v>6.6</v>
      </c>
      <c r="Y380" s="78"/>
    </row>
    <row r="381" spans="1:25" ht="37.5" customHeight="1" x14ac:dyDescent="0.2">
      <c r="A381" s="165" t="s">
        <v>193</v>
      </c>
      <c r="B381" s="129" t="s">
        <v>60</v>
      </c>
      <c r="C381" s="41" t="s">
        <v>11</v>
      </c>
      <c r="D381" s="79" t="s">
        <v>369</v>
      </c>
      <c r="E381" s="76" t="s">
        <v>3624</v>
      </c>
      <c r="F381" s="42" t="s">
        <v>194</v>
      </c>
      <c r="G381" s="42" t="s">
        <v>56</v>
      </c>
      <c r="H381" s="42" t="s">
        <v>4783</v>
      </c>
      <c r="I381" s="177" t="s">
        <v>138</v>
      </c>
      <c r="J381" s="54"/>
      <c r="K381" s="44"/>
      <c r="L381" s="54"/>
      <c r="M381" s="44"/>
      <c r="N381" s="45"/>
      <c r="O381" s="188" t="s">
        <v>252</v>
      </c>
      <c r="P381" s="45" t="s">
        <v>4784</v>
      </c>
      <c r="Q381" s="48" t="s">
        <v>5567</v>
      </c>
      <c r="R381" s="48" t="s">
        <v>5628</v>
      </c>
      <c r="S381" s="46" t="s">
        <v>8</v>
      </c>
      <c r="T381" s="166" t="s">
        <v>166</v>
      </c>
      <c r="U381" s="178"/>
      <c r="V381" s="178" t="s">
        <v>172</v>
      </c>
      <c r="W381" s="107" t="str">
        <f>VLOOKUP(TRIM(X381),X10:Y100,2,FALSE)</f>
        <v>Georg</v>
      </c>
      <c r="X381" s="94" t="str">
        <f t="shared" si="10"/>
        <v>6.5</v>
      </c>
      <c r="Y381" s="78"/>
    </row>
    <row r="382" spans="1:25" ht="37.5" customHeight="1" x14ac:dyDescent="0.2">
      <c r="A382" s="165" t="s">
        <v>193</v>
      </c>
      <c r="B382" s="129" t="s">
        <v>60</v>
      </c>
      <c r="C382" s="41" t="s">
        <v>11</v>
      </c>
      <c r="D382" s="79" t="s">
        <v>162</v>
      </c>
      <c r="E382" s="76" t="s">
        <v>3625</v>
      </c>
      <c r="F382" s="42" t="s">
        <v>37</v>
      </c>
      <c r="G382" s="42" t="s">
        <v>26</v>
      </c>
      <c r="H382" s="42" t="s">
        <v>4785</v>
      </c>
      <c r="I382" s="177" t="s">
        <v>3932</v>
      </c>
      <c r="J382" s="54"/>
      <c r="K382" s="44"/>
      <c r="L382" s="54"/>
      <c r="M382" s="44"/>
      <c r="N382" s="45"/>
      <c r="P382" s="45"/>
      <c r="Q382" s="48" t="s">
        <v>4808</v>
      </c>
      <c r="R382" s="48" t="s">
        <v>5584</v>
      </c>
      <c r="S382" s="46" t="s">
        <v>31</v>
      </c>
      <c r="T382" s="166" t="s">
        <v>4786</v>
      </c>
      <c r="U382" s="178"/>
      <c r="V382" s="178"/>
      <c r="W382" s="107" t="str">
        <f>VLOOKUP(TRIM(X382),X10:Y100,2,FALSE)</f>
        <v>Georg</v>
      </c>
      <c r="X382" s="94" t="str">
        <f t="shared" si="10"/>
        <v>20</v>
      </c>
      <c r="Y382" s="78"/>
    </row>
    <row r="383" spans="1:25" ht="37.5" customHeight="1" x14ac:dyDescent="0.2">
      <c r="A383" s="165" t="s">
        <v>193</v>
      </c>
      <c r="B383" s="129" t="s">
        <v>60</v>
      </c>
      <c r="C383" s="41" t="s">
        <v>11</v>
      </c>
      <c r="D383" s="79" t="s">
        <v>368</v>
      </c>
      <c r="E383" s="76" t="s">
        <v>3626</v>
      </c>
      <c r="F383" s="42" t="s">
        <v>179</v>
      </c>
      <c r="G383" s="42" t="s">
        <v>56</v>
      </c>
      <c r="H383" s="42" t="s">
        <v>4787</v>
      </c>
      <c r="I383" s="177" t="s">
        <v>282</v>
      </c>
      <c r="J383" s="54"/>
      <c r="K383" s="44"/>
      <c r="L383" s="54"/>
      <c r="M383" s="44"/>
      <c r="N383" s="45"/>
      <c r="O383" s="188" t="s">
        <v>252</v>
      </c>
      <c r="P383" s="45"/>
      <c r="Q383" s="48" t="s">
        <v>4788</v>
      </c>
      <c r="R383" s="48" t="s">
        <v>5608</v>
      </c>
      <c r="S383" s="46" t="s">
        <v>8</v>
      </c>
      <c r="T383" s="166" t="s">
        <v>4789</v>
      </c>
      <c r="U383" s="178"/>
      <c r="V383" s="178"/>
      <c r="W383" s="107" t="str">
        <f>VLOOKUP(TRIM(X383),X10:Y100,2,FALSE)</f>
        <v>Georg</v>
      </c>
      <c r="X383" s="94" t="str">
        <f t="shared" si="10"/>
        <v>6.4</v>
      </c>
      <c r="Y383" s="78"/>
    </row>
    <row r="384" spans="1:25" ht="37.5" customHeight="1" x14ac:dyDescent="0.2">
      <c r="A384" s="165" t="s">
        <v>193</v>
      </c>
      <c r="B384" s="129" t="s">
        <v>60</v>
      </c>
      <c r="C384" s="41" t="s">
        <v>11</v>
      </c>
      <c r="D384" s="79" t="s">
        <v>345</v>
      </c>
      <c r="E384" s="76" t="s">
        <v>3627</v>
      </c>
      <c r="F384" s="42" t="s">
        <v>192</v>
      </c>
      <c r="G384" s="42" t="s">
        <v>26</v>
      </c>
      <c r="H384" s="42" t="s">
        <v>4822</v>
      </c>
      <c r="I384" s="177" t="s">
        <v>136</v>
      </c>
      <c r="J384" s="54"/>
      <c r="K384" s="44"/>
      <c r="L384" s="54"/>
      <c r="M384" s="44"/>
      <c r="N384" s="45"/>
      <c r="P384" s="45"/>
      <c r="Q384" s="48" t="s">
        <v>4823</v>
      </c>
      <c r="R384" s="48" t="s">
        <v>5393</v>
      </c>
      <c r="S384" s="46" t="s">
        <v>31</v>
      </c>
      <c r="T384" s="166" t="s">
        <v>169</v>
      </c>
      <c r="U384" s="178"/>
      <c r="V384" s="178"/>
      <c r="W384" s="107" t="str">
        <f>VLOOKUP(TRIM(X384),X10:Y100,2,FALSE)</f>
        <v>Georg</v>
      </c>
      <c r="X384" s="94" t="str">
        <f t="shared" si="10"/>
        <v>1.2</v>
      </c>
      <c r="Y384" s="78"/>
    </row>
    <row r="385" spans="1:25" ht="37.5" customHeight="1" x14ac:dyDescent="0.2">
      <c r="A385" s="165" t="s">
        <v>193</v>
      </c>
      <c r="B385" s="129" t="s">
        <v>60</v>
      </c>
      <c r="C385" s="41" t="s">
        <v>11</v>
      </c>
      <c r="D385" s="79" t="s">
        <v>345</v>
      </c>
      <c r="E385" s="76" t="s">
        <v>3628</v>
      </c>
      <c r="F385" s="42" t="s">
        <v>192</v>
      </c>
      <c r="G385" s="42" t="s">
        <v>26</v>
      </c>
      <c r="H385" s="42" t="s">
        <v>4819</v>
      </c>
      <c r="I385" s="177" t="s">
        <v>136</v>
      </c>
      <c r="J385" s="54"/>
      <c r="K385" s="44"/>
      <c r="L385" s="54"/>
      <c r="M385" s="44"/>
      <c r="N385" s="45"/>
      <c r="P385" s="45"/>
      <c r="Q385" s="48" t="s">
        <v>4820</v>
      </c>
      <c r="R385" s="48" t="s">
        <v>5393</v>
      </c>
      <c r="S385" s="46" t="s">
        <v>31</v>
      </c>
      <c r="T385" s="166" t="s">
        <v>169</v>
      </c>
      <c r="U385" s="178"/>
      <c r="V385" s="178"/>
      <c r="W385" s="107" t="str">
        <f>VLOOKUP(TRIM(X385),X10:Y100,2,FALSE)</f>
        <v>Georg</v>
      </c>
      <c r="X385" s="94" t="str">
        <f t="shared" si="10"/>
        <v>1.2</v>
      </c>
      <c r="Y385" s="78"/>
    </row>
    <row r="386" spans="1:25" ht="37.5" customHeight="1" x14ac:dyDescent="0.2">
      <c r="A386" s="165" t="s">
        <v>193</v>
      </c>
      <c r="B386" s="129" t="s">
        <v>60</v>
      </c>
      <c r="C386" s="41" t="s">
        <v>11</v>
      </c>
      <c r="D386" s="79" t="s">
        <v>364</v>
      </c>
      <c r="E386" s="76" t="s">
        <v>3629</v>
      </c>
      <c r="F386" s="42" t="s">
        <v>192</v>
      </c>
      <c r="G386" s="42" t="s">
        <v>26</v>
      </c>
      <c r="H386" s="42" t="s">
        <v>538</v>
      </c>
      <c r="I386" s="177" t="s">
        <v>136</v>
      </c>
      <c r="J386" s="54"/>
      <c r="K386" s="44"/>
      <c r="L386" s="54"/>
      <c r="M386" s="44"/>
      <c r="N386" s="45"/>
      <c r="P386" s="45"/>
      <c r="Q386" s="48" t="s">
        <v>4821</v>
      </c>
      <c r="R386" s="48" t="s">
        <v>5594</v>
      </c>
      <c r="S386" s="46" t="s">
        <v>31</v>
      </c>
      <c r="T386" s="166" t="s">
        <v>169</v>
      </c>
      <c r="U386" s="178"/>
      <c r="V386" s="178"/>
      <c r="W386" s="107" t="str">
        <f>VLOOKUP(TRIM(X386),X10:Y100,2,FALSE)</f>
        <v>Georg</v>
      </c>
      <c r="X386" s="94" t="str">
        <f t="shared" si="10"/>
        <v>4.9</v>
      </c>
      <c r="Y386" s="78"/>
    </row>
    <row r="387" spans="1:25" ht="37.5" customHeight="1" x14ac:dyDescent="0.2">
      <c r="A387" s="165" t="s">
        <v>193</v>
      </c>
      <c r="B387" s="129" t="s">
        <v>4863</v>
      </c>
      <c r="C387" s="41" t="s">
        <v>11</v>
      </c>
      <c r="D387" s="79" t="s">
        <v>374</v>
      </c>
      <c r="E387" s="76" t="s">
        <v>3630</v>
      </c>
      <c r="F387" s="42" t="s">
        <v>57</v>
      </c>
      <c r="G387" s="42" t="s">
        <v>56</v>
      </c>
      <c r="H387" s="42" t="s">
        <v>4824</v>
      </c>
      <c r="I387" s="177" t="s">
        <v>4825</v>
      </c>
      <c r="J387" s="54" t="s">
        <v>4724</v>
      </c>
      <c r="K387" s="44">
        <v>854</v>
      </c>
      <c r="L387" s="54"/>
      <c r="M387" s="44" t="s">
        <v>2760</v>
      </c>
      <c r="N387" s="45" t="s">
        <v>459</v>
      </c>
      <c r="O387" s="188" t="s">
        <v>213</v>
      </c>
      <c r="P387" s="45" t="s">
        <v>324</v>
      </c>
      <c r="Q387" s="48" t="s">
        <v>4862</v>
      </c>
      <c r="R387" s="48" t="s">
        <v>5407</v>
      </c>
      <c r="S387" s="46" t="s">
        <v>8</v>
      </c>
      <c r="T387" s="166" t="s">
        <v>4826</v>
      </c>
      <c r="U387" s="178"/>
      <c r="V387" s="178"/>
      <c r="W387" s="107" t="str">
        <f>VLOOKUP(TRIM(X387),X10:Y100,2,FALSE)</f>
        <v>Georg</v>
      </c>
      <c r="X387" s="94" t="str">
        <f t="shared" si="10"/>
        <v>16.3</v>
      </c>
      <c r="Y387" s="78"/>
    </row>
    <row r="388" spans="1:25" ht="37.5" customHeight="1" x14ac:dyDescent="0.2">
      <c r="A388" s="165" t="s">
        <v>193</v>
      </c>
      <c r="B388" s="129" t="s">
        <v>60</v>
      </c>
      <c r="C388" s="41" t="s">
        <v>11</v>
      </c>
      <c r="D388" s="79" t="s">
        <v>156</v>
      </c>
      <c r="E388" s="76" t="s">
        <v>3631</v>
      </c>
      <c r="F388" s="42" t="s">
        <v>181</v>
      </c>
      <c r="G388" s="42" t="s">
        <v>56</v>
      </c>
      <c r="H388" s="42" t="s">
        <v>4827</v>
      </c>
      <c r="I388" s="177" t="s">
        <v>139</v>
      </c>
      <c r="J388" s="54"/>
      <c r="K388" s="44"/>
      <c r="L388" s="54"/>
      <c r="M388" s="44"/>
      <c r="N388" s="45"/>
      <c r="P388" s="45"/>
      <c r="Q388" s="48" t="s">
        <v>4830</v>
      </c>
      <c r="R388" s="48" t="s">
        <v>5644</v>
      </c>
      <c r="S388" s="46" t="s">
        <v>244</v>
      </c>
      <c r="T388" s="166" t="s">
        <v>2741</v>
      </c>
      <c r="U388" s="178"/>
      <c r="V388" s="178" t="s">
        <v>172</v>
      </c>
      <c r="W388" s="107" t="str">
        <f>VLOOKUP(TRIM(X388),X10:Y100,2,FALSE)</f>
        <v>Georg</v>
      </c>
      <c r="X388" s="94" t="str">
        <f t="shared" si="10"/>
        <v>12</v>
      </c>
      <c r="Y388" s="78"/>
    </row>
    <row r="389" spans="1:25" ht="37.5" customHeight="1" x14ac:dyDescent="0.2">
      <c r="A389" s="165" t="s">
        <v>193</v>
      </c>
      <c r="B389" s="129" t="s">
        <v>60</v>
      </c>
      <c r="C389" s="41" t="s">
        <v>11</v>
      </c>
      <c r="D389" s="79" t="s">
        <v>373</v>
      </c>
      <c r="E389" s="76" t="s">
        <v>3632</v>
      </c>
      <c r="F389" s="42" t="s">
        <v>25</v>
      </c>
      <c r="G389" s="42" t="s">
        <v>432</v>
      </c>
      <c r="H389" s="42" t="s">
        <v>4828</v>
      </c>
      <c r="I389" s="177" t="s">
        <v>235</v>
      </c>
      <c r="J389" s="54"/>
      <c r="K389" s="44"/>
      <c r="L389" s="54"/>
      <c r="M389" s="44"/>
      <c r="N389" s="45"/>
      <c r="O389" s="188" t="s">
        <v>213</v>
      </c>
      <c r="P389" s="45"/>
      <c r="Q389" s="48" t="s">
        <v>4829</v>
      </c>
      <c r="R389" s="48" t="s">
        <v>5680</v>
      </c>
      <c r="S389" s="46" t="s">
        <v>31</v>
      </c>
      <c r="T389" s="166" t="s">
        <v>218</v>
      </c>
      <c r="U389" s="178"/>
      <c r="V389" s="178"/>
      <c r="W389" s="107" t="str">
        <f>VLOOKUP(TRIM(X389),X10:Y100,2,FALSE)</f>
        <v>Georg</v>
      </c>
      <c r="X389" s="94" t="str">
        <f t="shared" si="10"/>
        <v>16.2</v>
      </c>
      <c r="Y389" s="78"/>
    </row>
    <row r="390" spans="1:25" ht="37.5" customHeight="1" x14ac:dyDescent="0.2">
      <c r="A390" s="165" t="s">
        <v>193</v>
      </c>
      <c r="B390" s="129" t="s">
        <v>60</v>
      </c>
      <c r="C390" s="41" t="s">
        <v>11</v>
      </c>
      <c r="D390" s="79" t="s">
        <v>373</v>
      </c>
      <c r="E390" s="76" t="s">
        <v>3633</v>
      </c>
      <c r="F390" s="42" t="s">
        <v>25</v>
      </c>
      <c r="G390" s="42" t="s">
        <v>56</v>
      </c>
      <c r="H390" s="42" t="s">
        <v>4848</v>
      </c>
      <c r="I390" s="177" t="s">
        <v>4849</v>
      </c>
      <c r="J390" s="54"/>
      <c r="K390" s="44"/>
      <c r="L390" s="54"/>
      <c r="M390" s="44"/>
      <c r="N390" s="45"/>
      <c r="O390" s="188" t="s">
        <v>213</v>
      </c>
      <c r="P390" s="45" t="s">
        <v>4850</v>
      </c>
      <c r="Q390" s="48" t="s">
        <v>4851</v>
      </c>
      <c r="R390" s="48" t="s">
        <v>5695</v>
      </c>
      <c r="S390" s="46" t="s">
        <v>31</v>
      </c>
      <c r="T390" s="166" t="s">
        <v>431</v>
      </c>
      <c r="U390" s="178"/>
      <c r="V390" s="178"/>
      <c r="W390" s="107" t="str">
        <f>VLOOKUP(TRIM(X390),X10:Y100,2,FALSE)</f>
        <v>Georg</v>
      </c>
      <c r="X390" s="94" t="str">
        <f t="shared" si="10"/>
        <v>16.2</v>
      </c>
      <c r="Y390" s="78"/>
    </row>
    <row r="391" spans="1:25" ht="37.5" customHeight="1" x14ac:dyDescent="0.2">
      <c r="A391" s="165" t="s">
        <v>193</v>
      </c>
      <c r="B391" s="129" t="s">
        <v>4865</v>
      </c>
      <c r="C391" s="41" t="s">
        <v>11</v>
      </c>
      <c r="D391" s="79" t="s">
        <v>373</v>
      </c>
      <c r="E391" s="76" t="s">
        <v>3634</v>
      </c>
      <c r="F391" s="42" t="s">
        <v>57</v>
      </c>
      <c r="G391" s="42" t="s">
        <v>56</v>
      </c>
      <c r="H391" s="42" t="s">
        <v>4852</v>
      </c>
      <c r="I391" s="177" t="s">
        <v>4853</v>
      </c>
      <c r="J391" s="54" t="s">
        <v>212</v>
      </c>
      <c r="K391" s="44">
        <v>2370</v>
      </c>
      <c r="L391" s="54" t="s">
        <v>4</v>
      </c>
      <c r="M391" s="44" t="s">
        <v>5</v>
      </c>
      <c r="N391" s="45" t="s">
        <v>1913</v>
      </c>
      <c r="O391" s="188" t="s">
        <v>213</v>
      </c>
      <c r="P391" s="45" t="s">
        <v>4866</v>
      </c>
      <c r="Q391" s="48" t="s">
        <v>4864</v>
      </c>
      <c r="R391" s="48" t="s">
        <v>5678</v>
      </c>
      <c r="S391" s="46" t="s">
        <v>31</v>
      </c>
      <c r="T391" s="166" t="s">
        <v>431</v>
      </c>
      <c r="U391" s="178"/>
      <c r="V391" s="178"/>
      <c r="W391" s="107" t="str">
        <f>VLOOKUP(TRIM(X391),X10:Y100,2,FALSE)</f>
        <v>Georg</v>
      </c>
      <c r="X391" s="94" t="str">
        <f t="shared" si="10"/>
        <v>16.2</v>
      </c>
      <c r="Y391" s="78"/>
    </row>
    <row r="392" spans="1:25" ht="37.5" customHeight="1" x14ac:dyDescent="0.2">
      <c r="A392" s="165" t="s">
        <v>193</v>
      </c>
      <c r="B392" s="129" t="s">
        <v>4868</v>
      </c>
      <c r="C392" s="41" t="s">
        <v>11</v>
      </c>
      <c r="D392" s="79" t="s">
        <v>373</v>
      </c>
      <c r="E392" s="76" t="s">
        <v>3635</v>
      </c>
      <c r="F392" s="42" t="s">
        <v>57</v>
      </c>
      <c r="G392" s="42" t="s">
        <v>56</v>
      </c>
      <c r="H392" s="42" t="s">
        <v>4854</v>
      </c>
      <c r="I392" s="177" t="s">
        <v>4853</v>
      </c>
      <c r="J392" s="54" t="s">
        <v>220</v>
      </c>
      <c r="K392" s="44">
        <v>472</v>
      </c>
      <c r="L392" s="54" t="s">
        <v>6</v>
      </c>
      <c r="M392" s="44" t="s">
        <v>5</v>
      </c>
      <c r="N392" s="45" t="s">
        <v>4733</v>
      </c>
      <c r="O392" s="188" t="s">
        <v>213</v>
      </c>
      <c r="P392" s="45" t="s">
        <v>4866</v>
      </c>
      <c r="Q392" s="48" t="s">
        <v>4867</v>
      </c>
      <c r="R392" s="48" t="s">
        <v>5675</v>
      </c>
      <c r="S392" s="46" t="s">
        <v>31</v>
      </c>
      <c r="T392" s="166" t="s">
        <v>431</v>
      </c>
      <c r="U392" s="178"/>
      <c r="V392" s="178"/>
      <c r="W392" s="107" t="str">
        <f>VLOOKUP(TRIM(X392),X10:Y100,2,FALSE)</f>
        <v>Georg</v>
      </c>
      <c r="X392" s="94" t="str">
        <f t="shared" si="10"/>
        <v>16.2</v>
      </c>
      <c r="Y392" s="78"/>
    </row>
    <row r="393" spans="1:25" ht="37.5" customHeight="1" x14ac:dyDescent="0.2">
      <c r="A393" s="165" t="s">
        <v>193</v>
      </c>
      <c r="B393" s="129" t="s">
        <v>4847</v>
      </c>
      <c r="C393" s="41" t="s">
        <v>11</v>
      </c>
      <c r="D393" s="79" t="s">
        <v>373</v>
      </c>
      <c r="E393" s="76" t="s">
        <v>3636</v>
      </c>
      <c r="F393" s="42" t="s">
        <v>30</v>
      </c>
      <c r="G393" s="42" t="s">
        <v>56</v>
      </c>
      <c r="H393" s="42" t="s">
        <v>4855</v>
      </c>
      <c r="I393" s="177" t="s">
        <v>462</v>
      </c>
      <c r="J393" s="54"/>
      <c r="K393" s="44"/>
      <c r="L393" s="54"/>
      <c r="M393" s="44"/>
      <c r="N393" s="45"/>
      <c r="O393" s="188" t="s">
        <v>213</v>
      </c>
      <c r="P393" s="45" t="s">
        <v>4856</v>
      </c>
      <c r="Q393" s="48" t="s">
        <v>4847</v>
      </c>
      <c r="R393" s="48" t="s">
        <v>5672</v>
      </c>
      <c r="S393" s="46" t="s">
        <v>5673</v>
      </c>
      <c r="T393" s="166" t="s">
        <v>431</v>
      </c>
      <c r="U393" s="178"/>
      <c r="V393" s="178"/>
      <c r="W393" s="107" t="str">
        <f>VLOOKUP(TRIM(X393),X10:Y100,2,FALSE)</f>
        <v>Georg</v>
      </c>
      <c r="X393" s="94" t="str">
        <f t="shared" si="10"/>
        <v>16.2</v>
      </c>
      <c r="Y393" s="78"/>
    </row>
    <row r="394" spans="1:25" ht="37.5" customHeight="1" x14ac:dyDescent="0.2">
      <c r="A394" s="165" t="s">
        <v>193</v>
      </c>
      <c r="B394" s="129" t="s">
        <v>5382</v>
      </c>
      <c r="C394" s="41" t="s">
        <v>11</v>
      </c>
      <c r="D394" s="79" t="s">
        <v>369</v>
      </c>
      <c r="E394" s="76" t="s">
        <v>3637</v>
      </c>
      <c r="F394" s="42" t="s">
        <v>25</v>
      </c>
      <c r="G394" s="42" t="s">
        <v>38</v>
      </c>
      <c r="H394" s="42" t="s">
        <v>5556</v>
      </c>
      <c r="I394" s="177" t="s">
        <v>5558</v>
      </c>
      <c r="J394" s="54"/>
      <c r="K394" s="44"/>
      <c r="L394" s="54"/>
      <c r="M394" s="44"/>
      <c r="N394" s="45"/>
      <c r="P394" s="45" t="s">
        <v>2813</v>
      </c>
      <c r="Q394" s="48" t="s">
        <v>5557</v>
      </c>
      <c r="R394" s="48" t="s">
        <v>5585</v>
      </c>
      <c r="S394" s="46" t="s">
        <v>31</v>
      </c>
      <c r="T394" s="166" t="s">
        <v>4764</v>
      </c>
      <c r="U394" s="178"/>
      <c r="V394" s="178"/>
      <c r="W394" s="107" t="str">
        <f>VLOOKUP(TRIM(X394),X10:Y100,2,FALSE)</f>
        <v>Georg</v>
      </c>
      <c r="X394" s="94" t="str">
        <f t="shared" si="10"/>
        <v>6.5</v>
      </c>
      <c r="Y394" s="78"/>
    </row>
    <row r="395" spans="1:25" ht="37.5" customHeight="1" x14ac:dyDescent="0.2">
      <c r="A395" s="165" t="s">
        <v>193</v>
      </c>
      <c r="B395" s="129" t="s">
        <v>60</v>
      </c>
      <c r="C395" s="41" t="s">
        <v>11</v>
      </c>
      <c r="D395" s="79" t="s">
        <v>370</v>
      </c>
      <c r="E395" s="76" t="s">
        <v>3638</v>
      </c>
      <c r="F395" s="42" t="s">
        <v>180</v>
      </c>
      <c r="G395" s="42" t="s">
        <v>56</v>
      </c>
      <c r="H395" s="42" t="s">
        <v>5702</v>
      </c>
      <c r="I395" s="177" t="s">
        <v>4857</v>
      </c>
      <c r="J395" s="54"/>
      <c r="K395" s="44"/>
      <c r="L395" s="54"/>
      <c r="M395" s="44"/>
      <c r="N395" s="45"/>
      <c r="O395" s="188" t="s">
        <v>1180</v>
      </c>
      <c r="P395" s="45"/>
      <c r="Q395" s="48" t="s">
        <v>5559</v>
      </c>
      <c r="R395" s="48" t="s">
        <v>5622</v>
      </c>
      <c r="S395" s="46" t="s">
        <v>8</v>
      </c>
      <c r="T395" s="166" t="s">
        <v>4858</v>
      </c>
      <c r="U395" s="178"/>
      <c r="V395" s="178"/>
      <c r="W395" s="107" t="str">
        <f>VLOOKUP(TRIM(X395),X10:Y100,2,FALSE)</f>
        <v>Georg</v>
      </c>
      <c r="X395" s="94" t="str">
        <f t="shared" ref="X395:X403" si="11">IF(ISNONTEXT(D395),"" &amp; D395 &amp;"",T(D395))</f>
        <v>6.6</v>
      </c>
      <c r="Y395" s="78"/>
    </row>
    <row r="396" spans="1:25" ht="37.5" customHeight="1" x14ac:dyDescent="0.2">
      <c r="A396" s="165" t="s">
        <v>193</v>
      </c>
      <c r="B396" s="129" t="s">
        <v>4880</v>
      </c>
      <c r="C396" s="41" t="s">
        <v>11</v>
      </c>
      <c r="D396" s="79" t="s">
        <v>378</v>
      </c>
      <c r="E396" s="76" t="s">
        <v>3639</v>
      </c>
      <c r="F396" s="42" t="s">
        <v>57</v>
      </c>
      <c r="G396" s="42" t="s">
        <v>56</v>
      </c>
      <c r="H396" s="42" t="s">
        <v>4859</v>
      </c>
      <c r="I396" s="177" t="s">
        <v>4860</v>
      </c>
      <c r="J396" s="54" t="s">
        <v>4754</v>
      </c>
      <c r="K396" s="44">
        <v>28</v>
      </c>
      <c r="L396" s="54" t="s">
        <v>18</v>
      </c>
      <c r="M396" s="44" t="s">
        <v>5</v>
      </c>
      <c r="N396" s="45" t="s">
        <v>4755</v>
      </c>
      <c r="O396" s="188" t="s">
        <v>252</v>
      </c>
      <c r="P396" s="45" t="s">
        <v>4861</v>
      </c>
      <c r="Q396" s="48" t="s">
        <v>4879</v>
      </c>
      <c r="R396" s="48" t="s">
        <v>5555</v>
      </c>
      <c r="S396" s="83" t="s">
        <v>73</v>
      </c>
      <c r="T396" s="166" t="s">
        <v>549</v>
      </c>
      <c r="U396" s="178"/>
      <c r="V396" s="178"/>
      <c r="W396" s="107" t="str">
        <f>VLOOKUP(TRIM(X396),X10:Y100,2,FALSE)</f>
        <v>Georg</v>
      </c>
      <c r="X396" s="94" t="str">
        <f t="shared" si="11"/>
        <v>17.1</v>
      </c>
      <c r="Y396" s="78"/>
    </row>
    <row r="397" spans="1:25" ht="37.5" customHeight="1" x14ac:dyDescent="0.2">
      <c r="A397" s="165" t="s">
        <v>193</v>
      </c>
      <c r="B397" s="129" t="s">
        <v>4881</v>
      </c>
      <c r="C397" s="41" t="s">
        <v>11</v>
      </c>
      <c r="D397" s="79" t="s">
        <v>373</v>
      </c>
      <c r="E397" s="76" t="s">
        <v>3640</v>
      </c>
      <c r="F397" s="42" t="s">
        <v>57</v>
      </c>
      <c r="G397" s="42" t="s">
        <v>56</v>
      </c>
      <c r="H397" s="42" t="s">
        <v>4870</v>
      </c>
      <c r="I397" s="177" t="s">
        <v>4871</v>
      </c>
      <c r="J397" s="54" t="s">
        <v>220</v>
      </c>
      <c r="K397" s="44">
        <v>451</v>
      </c>
      <c r="L397" s="54" t="s">
        <v>4</v>
      </c>
      <c r="M397" s="44" t="s">
        <v>5</v>
      </c>
      <c r="N397" s="45" t="s">
        <v>4733</v>
      </c>
      <c r="O397" s="188" t="s">
        <v>213</v>
      </c>
      <c r="P397" s="45" t="s">
        <v>4872</v>
      </c>
      <c r="Q397" s="48" t="s">
        <v>4873</v>
      </c>
      <c r="R397" s="48" t="s">
        <v>5405</v>
      </c>
      <c r="S397" s="46" t="s">
        <v>8</v>
      </c>
      <c r="T397" s="166" t="s">
        <v>206</v>
      </c>
      <c r="U397" s="178"/>
      <c r="V397" s="178"/>
      <c r="W397" s="107" t="str">
        <f>VLOOKUP(TRIM(X397),X10:Y100,2,FALSE)</f>
        <v>Georg</v>
      </c>
      <c r="X397" s="94" t="str">
        <f t="shared" si="11"/>
        <v>16.2</v>
      </c>
      <c r="Y397" s="78"/>
    </row>
    <row r="398" spans="1:25" ht="37.5" customHeight="1" x14ac:dyDescent="0.2">
      <c r="A398" s="165" t="s">
        <v>193</v>
      </c>
      <c r="B398" s="129" t="s">
        <v>60</v>
      </c>
      <c r="C398" s="41" t="s">
        <v>11</v>
      </c>
      <c r="D398" s="79" t="s">
        <v>375</v>
      </c>
      <c r="E398" s="76" t="s">
        <v>3641</v>
      </c>
      <c r="F398" s="42" t="s">
        <v>181</v>
      </c>
      <c r="G398" s="42" t="s">
        <v>56</v>
      </c>
      <c r="H398" s="42" t="s">
        <v>4337</v>
      </c>
      <c r="I398" s="177" t="s">
        <v>139</v>
      </c>
      <c r="J398" s="54"/>
      <c r="K398" s="44"/>
      <c r="L398" s="54"/>
      <c r="M398" s="44"/>
      <c r="N398" s="45"/>
      <c r="P398" s="45"/>
      <c r="Q398" s="48" t="s">
        <v>4884</v>
      </c>
      <c r="R398" s="48" t="s">
        <v>5629</v>
      </c>
      <c r="S398" s="46" t="s">
        <v>8</v>
      </c>
      <c r="T398" s="166" t="s">
        <v>2741</v>
      </c>
      <c r="U398" s="178"/>
      <c r="V398" s="178" t="s">
        <v>172</v>
      </c>
      <c r="W398" s="107" t="str">
        <f>VLOOKUP(TRIM(X398),X10:Y100,2,FALSE)</f>
        <v>Georg</v>
      </c>
      <c r="X398" s="94" t="str">
        <f t="shared" si="11"/>
        <v>16.4</v>
      </c>
      <c r="Y398" s="78"/>
    </row>
    <row r="399" spans="1:25" ht="37.5" customHeight="1" x14ac:dyDescent="0.2">
      <c r="A399" s="165" t="s">
        <v>193</v>
      </c>
      <c r="B399" s="129" t="s">
        <v>4801</v>
      </c>
      <c r="C399" s="41" t="s">
        <v>11</v>
      </c>
      <c r="D399" s="79" t="s">
        <v>376</v>
      </c>
      <c r="E399" s="76" t="s">
        <v>3642</v>
      </c>
      <c r="F399" s="42" t="s">
        <v>57</v>
      </c>
      <c r="G399" s="42" t="s">
        <v>56</v>
      </c>
      <c r="H399" s="42" t="s">
        <v>4874</v>
      </c>
      <c r="I399" s="177" t="s">
        <v>4730</v>
      </c>
      <c r="J399" s="54" t="s">
        <v>3032</v>
      </c>
      <c r="K399" s="44">
        <v>85</v>
      </c>
      <c r="L399" s="54" t="s">
        <v>6</v>
      </c>
      <c r="M399" s="44" t="s">
        <v>5</v>
      </c>
      <c r="N399" s="45" t="s">
        <v>4731</v>
      </c>
      <c r="O399" s="188" t="s">
        <v>213</v>
      </c>
      <c r="P399" s="45" t="s">
        <v>317</v>
      </c>
      <c r="Q399" s="48" t="s">
        <v>4883</v>
      </c>
      <c r="R399" s="48" t="s">
        <v>5410</v>
      </c>
      <c r="S399" s="46" t="s">
        <v>8</v>
      </c>
      <c r="T399" s="166" t="s">
        <v>4732</v>
      </c>
      <c r="U399" s="178"/>
      <c r="V399" s="178"/>
      <c r="W399" s="107" t="str">
        <f>VLOOKUP(TRIM(X399),X10:Y100,2,FALSE)</f>
        <v>Georg</v>
      </c>
      <c r="X399" s="94" t="str">
        <f t="shared" si="11"/>
        <v>16.5</v>
      </c>
      <c r="Y399" s="78"/>
    </row>
    <row r="400" spans="1:25" ht="37.5" customHeight="1" x14ac:dyDescent="0.2">
      <c r="A400" s="165" t="s">
        <v>193</v>
      </c>
      <c r="B400" s="129" t="s">
        <v>4899</v>
      </c>
      <c r="C400" s="41" t="s">
        <v>11</v>
      </c>
      <c r="D400" s="79" t="s">
        <v>375</v>
      </c>
      <c r="E400" s="76" t="s">
        <v>3643</v>
      </c>
      <c r="F400" s="42" t="s">
        <v>181</v>
      </c>
      <c r="G400" s="42" t="s">
        <v>56</v>
      </c>
      <c r="H400" s="42" t="s">
        <v>4900</v>
      </c>
      <c r="I400" s="177" t="s">
        <v>139</v>
      </c>
      <c r="J400" s="54"/>
      <c r="K400" s="44"/>
      <c r="L400" s="54"/>
      <c r="M400" s="44"/>
      <c r="N400" s="45"/>
      <c r="P400" s="45"/>
      <c r="Q400" s="48" t="s">
        <v>4901</v>
      </c>
      <c r="R400" s="48" t="s">
        <v>5630</v>
      </c>
      <c r="S400" s="46" t="s">
        <v>8</v>
      </c>
      <c r="T400" s="166" t="s">
        <v>2741</v>
      </c>
      <c r="U400" s="178"/>
      <c r="V400" s="178" t="s">
        <v>172</v>
      </c>
      <c r="W400" s="107" t="str">
        <f>VLOOKUP(TRIM(X400),X10:Y100,2,FALSE)</f>
        <v>Georg</v>
      </c>
      <c r="X400" s="94" t="str">
        <f t="shared" si="11"/>
        <v>16.4</v>
      </c>
      <c r="Y400" s="78"/>
    </row>
    <row r="401" spans="1:26" ht="37.5" customHeight="1" x14ac:dyDescent="0.2">
      <c r="A401" s="165" t="s">
        <v>193</v>
      </c>
      <c r="B401" s="129" t="s">
        <v>4906</v>
      </c>
      <c r="C401" s="41" t="s">
        <v>11</v>
      </c>
      <c r="D401" s="79" t="s">
        <v>134</v>
      </c>
      <c r="E401" s="76" t="s">
        <v>3644</v>
      </c>
      <c r="F401" s="42" t="s">
        <v>57</v>
      </c>
      <c r="G401" s="42" t="s">
        <v>56</v>
      </c>
      <c r="H401" s="42" t="s">
        <v>4902</v>
      </c>
      <c r="I401" s="177" t="s">
        <v>4903</v>
      </c>
      <c r="J401" s="54" t="s">
        <v>4724</v>
      </c>
      <c r="K401" s="44">
        <v>855</v>
      </c>
      <c r="L401" s="54"/>
      <c r="M401" s="44" t="s">
        <v>5</v>
      </c>
      <c r="N401" s="45" t="s">
        <v>4749</v>
      </c>
      <c r="O401" s="188" t="s">
        <v>188</v>
      </c>
      <c r="P401" s="45" t="s">
        <v>219</v>
      </c>
      <c r="Q401" s="48" t="s">
        <v>4904</v>
      </c>
      <c r="R401" s="48" t="s">
        <v>5694</v>
      </c>
      <c r="S401" s="46" t="s">
        <v>31</v>
      </c>
      <c r="T401" s="166" t="s">
        <v>3099</v>
      </c>
      <c r="U401" s="178"/>
      <c r="V401" s="178"/>
      <c r="W401" s="107" t="str">
        <f>VLOOKUP(TRIM(X401),X10:Y100,2,FALSE)</f>
        <v>Georg</v>
      </c>
      <c r="X401" s="94" t="str">
        <f t="shared" si="11"/>
        <v>15</v>
      </c>
      <c r="Y401" s="78"/>
    </row>
    <row r="402" spans="1:26" ht="37.5" customHeight="1" x14ac:dyDescent="0.2">
      <c r="A402" s="165" t="s">
        <v>193</v>
      </c>
      <c r="B402" s="129" t="s">
        <v>4906</v>
      </c>
      <c r="C402" s="41" t="s">
        <v>11</v>
      </c>
      <c r="D402" s="79" t="s">
        <v>134</v>
      </c>
      <c r="E402" s="76" t="s">
        <v>3645</v>
      </c>
      <c r="F402" s="42" t="s">
        <v>57</v>
      </c>
      <c r="G402" s="42" t="s">
        <v>56</v>
      </c>
      <c r="H402" s="42" t="s">
        <v>4902</v>
      </c>
      <c r="I402" s="177" t="s">
        <v>4903</v>
      </c>
      <c r="J402" s="54" t="s">
        <v>4724</v>
      </c>
      <c r="K402" s="44">
        <v>856</v>
      </c>
      <c r="L402" s="54"/>
      <c r="M402" s="44" t="s">
        <v>53</v>
      </c>
      <c r="N402" s="45" t="s">
        <v>459</v>
      </c>
      <c r="O402" s="188" t="s">
        <v>213</v>
      </c>
      <c r="P402" s="45" t="s">
        <v>219</v>
      </c>
      <c r="Q402" s="48" t="s">
        <v>4905</v>
      </c>
      <c r="R402" s="48" t="s">
        <v>5693</v>
      </c>
      <c r="S402" s="46" t="s">
        <v>31</v>
      </c>
      <c r="T402" s="166" t="s">
        <v>3099</v>
      </c>
      <c r="U402" s="178"/>
      <c r="V402" s="178"/>
      <c r="W402" s="107" t="str">
        <f>VLOOKUP(TRIM(X402),X10:Y100,2,FALSE)</f>
        <v>Georg</v>
      </c>
      <c r="X402" s="94" t="str">
        <f t="shared" si="11"/>
        <v>15</v>
      </c>
      <c r="Y402" s="78"/>
    </row>
    <row r="403" spans="1:26" ht="37.5" customHeight="1" x14ac:dyDescent="0.2">
      <c r="A403" s="165" t="s">
        <v>193</v>
      </c>
      <c r="B403" s="129" t="s">
        <v>60</v>
      </c>
      <c r="C403" s="41" t="s">
        <v>11</v>
      </c>
      <c r="D403" s="79" t="s">
        <v>347</v>
      </c>
      <c r="E403" s="76" t="s">
        <v>3646</v>
      </c>
      <c r="F403" s="42" t="s">
        <v>215</v>
      </c>
      <c r="G403" s="42" t="s">
        <v>26</v>
      </c>
      <c r="H403" s="42" t="s">
        <v>4907</v>
      </c>
      <c r="I403" s="177" t="s">
        <v>136</v>
      </c>
      <c r="J403" s="54"/>
      <c r="K403" s="44"/>
      <c r="L403" s="54"/>
      <c r="M403" s="44"/>
      <c r="N403" s="45"/>
      <c r="P403" s="45"/>
      <c r="Q403" s="48" t="s">
        <v>4908</v>
      </c>
      <c r="R403" s="48" t="s">
        <v>5692</v>
      </c>
      <c r="S403" s="46" t="s">
        <v>31</v>
      </c>
      <c r="T403" s="166" t="s">
        <v>169</v>
      </c>
      <c r="U403" s="178"/>
      <c r="V403" s="178"/>
      <c r="W403" s="107" t="str">
        <f>VLOOKUP(TRIM(X403),X10:Y100,2,FALSE)</f>
        <v>Georg</v>
      </c>
      <c r="X403" s="94" t="str">
        <f t="shared" si="11"/>
        <v>1.4</v>
      </c>
      <c r="Y403" s="78"/>
    </row>
    <row r="404" spans="1:26" ht="37.5" customHeight="1" x14ac:dyDescent="0.2">
      <c r="A404" s="165" t="s">
        <v>193</v>
      </c>
      <c r="B404" s="129" t="s">
        <v>5365</v>
      </c>
      <c r="C404" s="41" t="s">
        <v>11</v>
      </c>
      <c r="D404" s="79" t="s">
        <v>351</v>
      </c>
      <c r="E404" s="76" t="s">
        <v>3647</v>
      </c>
      <c r="F404" s="42" t="s">
        <v>23</v>
      </c>
      <c r="G404" s="42" t="s">
        <v>24</v>
      </c>
      <c r="H404" s="42" t="s">
        <v>5366</v>
      </c>
      <c r="I404" s="177" t="s">
        <v>5367</v>
      </c>
      <c r="J404" s="54"/>
      <c r="K404" s="44"/>
      <c r="L404" s="54"/>
      <c r="M404" s="44"/>
      <c r="N404" s="45"/>
      <c r="O404" s="188" t="s">
        <v>213</v>
      </c>
      <c r="P404" s="45"/>
      <c r="Q404" s="48" t="s">
        <v>5368</v>
      </c>
      <c r="R404" s="48" t="s">
        <v>5397</v>
      </c>
      <c r="S404" s="46" t="s">
        <v>74</v>
      </c>
      <c r="T404" s="166" t="s">
        <v>5369</v>
      </c>
      <c r="U404" s="178"/>
      <c r="V404" s="178"/>
      <c r="W404" s="107"/>
      <c r="X404" s="94" t="s">
        <v>339</v>
      </c>
      <c r="Y404" s="78"/>
      <c r="Z404" s="7">
        <v>200801</v>
      </c>
    </row>
    <row r="405" spans="1:26" ht="37.5" customHeight="1" x14ac:dyDescent="0.2">
      <c r="A405" s="165" t="s">
        <v>193</v>
      </c>
      <c r="B405" s="129" t="s">
        <v>5370</v>
      </c>
      <c r="C405" s="41" t="s">
        <v>11</v>
      </c>
      <c r="D405" s="79" t="s">
        <v>351</v>
      </c>
      <c r="E405" s="76" t="s">
        <v>3648</v>
      </c>
      <c r="F405" s="42" t="s">
        <v>23</v>
      </c>
      <c r="G405" s="42" t="s">
        <v>24</v>
      </c>
      <c r="H405" s="42" t="s">
        <v>5371</v>
      </c>
      <c r="I405" s="177" t="s">
        <v>5372</v>
      </c>
      <c r="J405" s="54"/>
      <c r="K405" s="44"/>
      <c r="L405" s="54"/>
      <c r="M405" s="44"/>
      <c r="N405" s="45"/>
      <c r="P405" s="45"/>
      <c r="Q405" s="48" t="s">
        <v>5373</v>
      </c>
      <c r="R405" s="48" t="s">
        <v>5596</v>
      </c>
      <c r="S405" s="46" t="s">
        <v>31</v>
      </c>
      <c r="T405" s="166" t="s">
        <v>5374</v>
      </c>
      <c r="U405" s="178"/>
      <c r="V405" s="178"/>
      <c r="W405" s="107" t="str">
        <f>VLOOKUP(TRIM(X405),X10:Y100,2,FALSE)</f>
        <v>Georg</v>
      </c>
      <c r="X405" s="94" t="str">
        <f t="shared" ref="X405:X436" si="12">IF(ISNONTEXT(D405),"" &amp; D405 &amp;"",T(D405))</f>
        <v>2.2</v>
      </c>
      <c r="Y405" s="78"/>
    </row>
    <row r="406" spans="1:26" ht="37.5" customHeight="1" x14ac:dyDescent="0.2">
      <c r="A406" s="165" t="s">
        <v>193</v>
      </c>
      <c r="B406" s="129" t="s">
        <v>5376</v>
      </c>
      <c r="C406" s="41" t="s">
        <v>11</v>
      </c>
      <c r="D406" s="79" t="s">
        <v>376</v>
      </c>
      <c r="E406" s="76" t="s">
        <v>3649</v>
      </c>
      <c r="F406" s="42" t="s">
        <v>57</v>
      </c>
      <c r="G406" s="42" t="s">
        <v>56</v>
      </c>
      <c r="H406" s="42" t="s">
        <v>5378</v>
      </c>
      <c r="I406" s="177" t="s">
        <v>229</v>
      </c>
      <c r="J406" s="54" t="s">
        <v>3041</v>
      </c>
      <c r="K406" s="44">
        <v>261</v>
      </c>
      <c r="L406" s="54" t="s">
        <v>6</v>
      </c>
      <c r="M406" s="44" t="s">
        <v>2760</v>
      </c>
      <c r="N406" s="45" t="s">
        <v>4733</v>
      </c>
      <c r="O406" s="188" t="s">
        <v>213</v>
      </c>
      <c r="P406" s="45" t="s">
        <v>317</v>
      </c>
      <c r="Q406" s="48" t="s">
        <v>5375</v>
      </c>
      <c r="R406" s="48" t="s">
        <v>5411</v>
      </c>
      <c r="S406" s="46" t="s">
        <v>8</v>
      </c>
      <c r="T406" s="166" t="s">
        <v>120</v>
      </c>
      <c r="U406" s="178"/>
      <c r="V406" s="178"/>
      <c r="W406" s="107" t="str">
        <f>VLOOKUP(TRIM(X406),X10:Y100,2,FALSE)</f>
        <v>Georg</v>
      </c>
      <c r="X406" s="94" t="str">
        <f t="shared" si="12"/>
        <v>16.5</v>
      </c>
      <c r="Y406" s="78"/>
    </row>
    <row r="407" spans="1:26" ht="37.5" customHeight="1" x14ac:dyDescent="0.2">
      <c r="A407" s="165" t="s">
        <v>193</v>
      </c>
      <c r="B407" s="129" t="s">
        <v>5376</v>
      </c>
      <c r="C407" s="41" t="s">
        <v>11</v>
      </c>
      <c r="D407" s="79" t="s">
        <v>376</v>
      </c>
      <c r="E407" s="76" t="s">
        <v>3650</v>
      </c>
      <c r="F407" s="42" t="s">
        <v>57</v>
      </c>
      <c r="G407" s="42" t="s">
        <v>56</v>
      </c>
      <c r="H407" s="42" t="s">
        <v>5379</v>
      </c>
      <c r="I407" s="177" t="s">
        <v>229</v>
      </c>
      <c r="J407" s="54" t="s">
        <v>3041</v>
      </c>
      <c r="K407" s="44">
        <v>262</v>
      </c>
      <c r="L407" s="54" t="s">
        <v>6</v>
      </c>
      <c r="M407" s="44" t="s">
        <v>2760</v>
      </c>
      <c r="N407" s="45" t="s">
        <v>4733</v>
      </c>
      <c r="O407" s="188" t="s">
        <v>213</v>
      </c>
      <c r="P407" s="45" t="s">
        <v>317</v>
      </c>
      <c r="Q407" s="48" t="s">
        <v>5380</v>
      </c>
      <c r="R407" s="48" t="s">
        <v>5412</v>
      </c>
      <c r="S407" s="46" t="s">
        <v>8</v>
      </c>
      <c r="T407" s="166" t="s">
        <v>120</v>
      </c>
      <c r="U407" s="178"/>
      <c r="V407" s="178"/>
      <c r="W407" s="107" t="str">
        <f>VLOOKUP(TRIM(X407),X10:Y100,2,FALSE)</f>
        <v>Georg</v>
      </c>
      <c r="X407" s="94" t="str">
        <f t="shared" si="12"/>
        <v>16.5</v>
      </c>
      <c r="Y407" s="78"/>
    </row>
    <row r="408" spans="1:26" ht="37.5" customHeight="1" x14ac:dyDescent="0.2">
      <c r="A408" s="165" t="s">
        <v>193</v>
      </c>
      <c r="B408" s="129" t="s">
        <v>5377</v>
      </c>
      <c r="C408" s="41" t="s">
        <v>11</v>
      </c>
      <c r="D408" s="79" t="s">
        <v>376</v>
      </c>
      <c r="E408" s="76" t="s">
        <v>3651</v>
      </c>
      <c r="F408" s="42" t="s">
        <v>57</v>
      </c>
      <c r="G408" s="42" t="s">
        <v>56</v>
      </c>
      <c r="H408" s="42" t="s">
        <v>5381</v>
      </c>
      <c r="I408" s="177" t="s">
        <v>229</v>
      </c>
      <c r="J408" s="54" t="s">
        <v>3041</v>
      </c>
      <c r="K408" s="44">
        <v>286</v>
      </c>
      <c r="L408" s="54" t="s">
        <v>4</v>
      </c>
      <c r="M408" s="44" t="s">
        <v>2760</v>
      </c>
      <c r="N408" s="45" t="s">
        <v>4733</v>
      </c>
      <c r="O408" s="188" t="s">
        <v>213</v>
      </c>
      <c r="P408" s="45" t="s">
        <v>317</v>
      </c>
      <c r="Q408" s="48" t="s">
        <v>5380</v>
      </c>
      <c r="R408" s="48" t="s">
        <v>5413</v>
      </c>
      <c r="S408" s="46" t="s">
        <v>8</v>
      </c>
      <c r="T408" s="166" t="s">
        <v>120</v>
      </c>
      <c r="U408" s="178"/>
      <c r="V408" s="178"/>
      <c r="W408" s="107" t="str">
        <f>VLOOKUP(TRIM(X408),X10:Y100,2,FALSE)</f>
        <v>Georg</v>
      </c>
      <c r="X408" s="94" t="str">
        <f t="shared" si="12"/>
        <v>16.5</v>
      </c>
      <c r="Y408" s="78"/>
    </row>
    <row r="409" spans="1:26" ht="37.5" customHeight="1" x14ac:dyDescent="0.2">
      <c r="A409" s="165" t="s">
        <v>193</v>
      </c>
      <c r="B409" s="129" t="s">
        <v>5385</v>
      </c>
      <c r="C409" s="41" t="s">
        <v>11</v>
      </c>
      <c r="D409" s="79" t="s">
        <v>384</v>
      </c>
      <c r="E409" s="76" t="s">
        <v>3652</v>
      </c>
      <c r="F409" s="42" t="s">
        <v>75</v>
      </c>
      <c r="G409" s="42" t="s">
        <v>26</v>
      </c>
      <c r="H409" s="42" t="s">
        <v>5384</v>
      </c>
      <c r="I409" s="177" t="s">
        <v>3005</v>
      </c>
      <c r="J409" s="54"/>
      <c r="K409" s="44"/>
      <c r="L409" s="54"/>
      <c r="M409" s="44"/>
      <c r="N409" s="45"/>
      <c r="P409" s="45"/>
      <c r="Q409" s="48" t="s">
        <v>5384</v>
      </c>
      <c r="R409" s="48" t="s">
        <v>5690</v>
      </c>
      <c r="S409" s="46" t="s">
        <v>31</v>
      </c>
      <c r="T409" s="166" t="s">
        <v>166</v>
      </c>
      <c r="U409" s="178"/>
      <c r="V409" s="178"/>
      <c r="W409" s="107" t="str">
        <f>VLOOKUP(TRIM(X409),X10:Y100,2,FALSE)</f>
        <v>Georg</v>
      </c>
      <c r="X409" s="94" t="str">
        <f t="shared" si="12"/>
        <v>19.1</v>
      </c>
      <c r="Y409" s="78"/>
    </row>
    <row r="410" spans="1:26" ht="37.5" customHeight="1" x14ac:dyDescent="0.2">
      <c r="A410" s="165" t="s">
        <v>193</v>
      </c>
      <c r="B410" s="129"/>
      <c r="C410" s="41" t="s">
        <v>11</v>
      </c>
      <c r="D410" s="79" t="s">
        <v>373</v>
      </c>
      <c r="E410" s="76" t="s">
        <v>3653</v>
      </c>
      <c r="F410" s="42" t="s">
        <v>57</v>
      </c>
      <c r="G410" s="42" t="s">
        <v>56</v>
      </c>
      <c r="H410" s="42" t="s">
        <v>5388</v>
      </c>
      <c r="I410" s="177" t="s">
        <v>208</v>
      </c>
      <c r="J410" s="54" t="s">
        <v>1278</v>
      </c>
      <c r="K410" s="44">
        <v>3602</v>
      </c>
      <c r="L410" s="54" t="s">
        <v>4</v>
      </c>
      <c r="M410" s="44" t="s">
        <v>2760</v>
      </c>
      <c r="N410" s="45" t="s">
        <v>5389</v>
      </c>
      <c r="O410" s="188" t="s">
        <v>213</v>
      </c>
      <c r="P410" s="45" t="s">
        <v>5390</v>
      </c>
      <c r="Q410" s="48" t="s">
        <v>5391</v>
      </c>
      <c r="R410" s="48" t="s">
        <v>5687</v>
      </c>
      <c r="S410" s="46" t="s">
        <v>8</v>
      </c>
      <c r="T410" s="166" t="s">
        <v>236</v>
      </c>
      <c r="U410" s="178"/>
      <c r="V410" s="178"/>
      <c r="W410" s="107" t="str">
        <f>VLOOKUP(TRIM(X410),X10:Y100,2,FALSE)</f>
        <v>Georg</v>
      </c>
      <c r="X410" s="94" t="str">
        <f t="shared" si="12"/>
        <v>16.2</v>
      </c>
      <c r="Y410" s="78"/>
    </row>
    <row r="411" spans="1:26" ht="37.5" customHeight="1" x14ac:dyDescent="0.2">
      <c r="A411" s="165" t="s">
        <v>193</v>
      </c>
      <c r="B411" s="129" t="s">
        <v>5520</v>
      </c>
      <c r="C411" s="41" t="s">
        <v>55</v>
      </c>
      <c r="D411" s="79" t="s">
        <v>351</v>
      </c>
      <c r="E411" s="76" t="s">
        <v>3654</v>
      </c>
      <c r="F411" s="42" t="s">
        <v>30</v>
      </c>
      <c r="G411" s="71" t="s">
        <v>56</v>
      </c>
      <c r="H411" s="71" t="s">
        <v>5519</v>
      </c>
      <c r="I411" s="72" t="s">
        <v>131</v>
      </c>
      <c r="J411" s="73"/>
      <c r="K411" s="150"/>
      <c r="L411" s="73"/>
      <c r="M411" s="150"/>
      <c r="N411" s="73"/>
      <c r="O411" s="191"/>
      <c r="P411" s="73"/>
      <c r="Q411" s="65" t="s">
        <v>5597</v>
      </c>
      <c r="R411" s="65" t="s">
        <v>5598</v>
      </c>
      <c r="S411" s="70"/>
      <c r="T411" s="166" t="s">
        <v>2909</v>
      </c>
      <c r="U411" s="178"/>
      <c r="V411" s="178"/>
      <c r="W411" s="107" t="str">
        <f>VLOOKUP(TRIM(X411),X10:Y100,2,FALSE)</f>
        <v>Georg</v>
      </c>
      <c r="X411" s="94" t="str">
        <f t="shared" si="12"/>
        <v>2.2</v>
      </c>
      <c r="Y411" s="78"/>
    </row>
    <row r="412" spans="1:26" ht="37.5" customHeight="1" x14ac:dyDescent="0.2">
      <c r="A412" s="165" t="s">
        <v>193</v>
      </c>
      <c r="B412" s="129"/>
      <c r="C412" s="41" t="s">
        <v>11</v>
      </c>
      <c r="D412" s="79" t="s">
        <v>373</v>
      </c>
      <c r="E412" s="76" t="s">
        <v>3655</v>
      </c>
      <c r="F412" s="42" t="s">
        <v>57</v>
      </c>
      <c r="G412" s="42" t="s">
        <v>56</v>
      </c>
      <c r="H412" s="42" t="s">
        <v>4695</v>
      </c>
      <c r="I412" s="177" t="s">
        <v>4696</v>
      </c>
      <c r="J412" s="54" t="s">
        <v>330</v>
      </c>
      <c r="K412" s="44">
        <v>2219</v>
      </c>
      <c r="L412" s="54" t="s">
        <v>18</v>
      </c>
      <c r="M412" s="44" t="s">
        <v>5</v>
      </c>
      <c r="N412" s="45" t="s">
        <v>1913</v>
      </c>
      <c r="O412" s="188" t="s">
        <v>213</v>
      </c>
      <c r="P412" s="45" t="s">
        <v>429</v>
      </c>
      <c r="Q412" s="48" t="s">
        <v>4797</v>
      </c>
      <c r="R412" s="48" t="s">
        <v>5509</v>
      </c>
      <c r="S412" s="46" t="s">
        <v>8</v>
      </c>
      <c r="T412" s="166" t="s">
        <v>4697</v>
      </c>
      <c r="U412" s="178"/>
      <c r="V412" s="178"/>
      <c r="W412" s="107" t="str">
        <f>VLOOKUP(TRIM(X412),X10:Y100,2,FALSE)</f>
        <v>Georg</v>
      </c>
      <c r="X412" s="94" t="str">
        <f t="shared" si="12"/>
        <v>16.2</v>
      </c>
      <c r="Y412" s="78"/>
    </row>
    <row r="413" spans="1:26" ht="37.5" customHeight="1" x14ac:dyDescent="0.2">
      <c r="A413" s="165" t="s">
        <v>193</v>
      </c>
      <c r="B413" s="129"/>
      <c r="C413" s="41" t="s">
        <v>11</v>
      </c>
      <c r="D413" s="79" t="s">
        <v>373</v>
      </c>
      <c r="E413" s="76" t="s">
        <v>3656</v>
      </c>
      <c r="F413" s="42" t="s">
        <v>57</v>
      </c>
      <c r="G413" s="42" t="s">
        <v>56</v>
      </c>
      <c r="H413" s="42" t="s">
        <v>4698</v>
      </c>
      <c r="I413" s="177" t="s">
        <v>4699</v>
      </c>
      <c r="J413" s="54" t="s">
        <v>212</v>
      </c>
      <c r="K413" s="44">
        <v>2361</v>
      </c>
      <c r="L413" s="54" t="s">
        <v>18</v>
      </c>
      <c r="M413" s="44" t="s">
        <v>5</v>
      </c>
      <c r="N413" s="45" t="s">
        <v>1913</v>
      </c>
      <c r="O413" s="188" t="s">
        <v>213</v>
      </c>
      <c r="P413" s="45" t="s">
        <v>429</v>
      </c>
      <c r="Q413" s="48" t="s">
        <v>4799</v>
      </c>
      <c r="R413" s="48" t="s">
        <v>5512</v>
      </c>
      <c r="S413" s="46" t="s">
        <v>8</v>
      </c>
      <c r="T413" s="166" t="s">
        <v>4697</v>
      </c>
      <c r="U413" s="178"/>
      <c r="V413" s="178"/>
      <c r="W413" s="107" t="str">
        <f>VLOOKUP(TRIM(X413),X10:Y100,2,FALSE)</f>
        <v>Georg</v>
      </c>
      <c r="X413" s="94" t="str">
        <f t="shared" si="12"/>
        <v>16.2</v>
      </c>
      <c r="Y413" s="78"/>
    </row>
    <row r="414" spans="1:26" ht="37.5" customHeight="1" x14ac:dyDescent="0.2">
      <c r="A414" s="165" t="s">
        <v>193</v>
      </c>
      <c r="B414" s="129"/>
      <c r="C414" s="41" t="s">
        <v>11</v>
      </c>
      <c r="D414" s="79" t="s">
        <v>376</v>
      </c>
      <c r="E414" s="76" t="s">
        <v>3657</v>
      </c>
      <c r="F414" s="42" t="s">
        <v>57</v>
      </c>
      <c r="G414" s="42" t="s">
        <v>56</v>
      </c>
      <c r="H414" s="42" t="s">
        <v>4796</v>
      </c>
      <c r="I414" s="177" t="s">
        <v>462</v>
      </c>
      <c r="J414" s="54" t="s">
        <v>3038</v>
      </c>
      <c r="K414" s="44">
        <v>134</v>
      </c>
      <c r="L414" s="54" t="s">
        <v>6</v>
      </c>
      <c r="M414" s="44" t="s">
        <v>5</v>
      </c>
      <c r="N414" s="45" t="s">
        <v>1716</v>
      </c>
      <c r="O414" s="188" t="s">
        <v>213</v>
      </c>
      <c r="P414" s="45" t="s">
        <v>242</v>
      </c>
      <c r="Q414" s="48" t="s">
        <v>4795</v>
      </c>
      <c r="R414" s="48" t="s">
        <v>5515</v>
      </c>
      <c r="S414" s="46" t="s">
        <v>8</v>
      </c>
      <c r="T414" s="166" t="s">
        <v>1098</v>
      </c>
      <c r="U414" s="178"/>
      <c r="V414" s="178"/>
      <c r="W414" s="107" t="str">
        <f>VLOOKUP(TRIM(X414),X10:Y100,2,FALSE)</f>
        <v>Georg</v>
      </c>
      <c r="X414" s="94" t="str">
        <f t="shared" si="12"/>
        <v>16.5</v>
      </c>
      <c r="Y414" s="78"/>
    </row>
    <row r="415" spans="1:26" ht="37.5" customHeight="1" x14ac:dyDescent="0.2">
      <c r="A415" s="165" t="s">
        <v>193</v>
      </c>
      <c r="B415" s="129"/>
      <c r="C415" s="41" t="s">
        <v>11</v>
      </c>
      <c r="D415" s="79" t="s">
        <v>376</v>
      </c>
      <c r="E415" s="76" t="s">
        <v>3658</v>
      </c>
      <c r="F415" s="42" t="s">
        <v>57</v>
      </c>
      <c r="G415" s="42" t="s">
        <v>56</v>
      </c>
      <c r="H415" s="42" t="s">
        <v>4804</v>
      </c>
      <c r="I415" s="177" t="s">
        <v>462</v>
      </c>
      <c r="J415" s="54" t="s">
        <v>3041</v>
      </c>
      <c r="K415" s="44">
        <v>320</v>
      </c>
      <c r="L415" s="54" t="s">
        <v>6</v>
      </c>
      <c r="M415" s="44" t="s">
        <v>5</v>
      </c>
      <c r="N415" s="45" t="s">
        <v>4733</v>
      </c>
      <c r="O415" s="188" t="s">
        <v>213</v>
      </c>
      <c r="P415" s="45" t="s">
        <v>240</v>
      </c>
      <c r="Q415" s="48" t="s">
        <v>4802</v>
      </c>
      <c r="R415" s="48" t="s">
        <v>5518</v>
      </c>
      <c r="S415" s="46" t="s">
        <v>8</v>
      </c>
      <c r="T415" s="166" t="s">
        <v>1098</v>
      </c>
      <c r="U415" s="178"/>
      <c r="V415" s="178"/>
      <c r="W415" s="107" t="str">
        <f>VLOOKUP(TRIM(X415),X10:Y100,2,FALSE)</f>
        <v>Georg</v>
      </c>
      <c r="X415" s="94" t="str">
        <f t="shared" si="12"/>
        <v>16.5</v>
      </c>
      <c r="Y415" s="78"/>
    </row>
    <row r="416" spans="1:26" ht="37.5" customHeight="1" x14ac:dyDescent="0.2">
      <c r="A416" s="165" t="s">
        <v>193</v>
      </c>
      <c r="B416" s="129"/>
      <c r="C416" s="41" t="s">
        <v>11</v>
      </c>
      <c r="D416" s="79" t="s">
        <v>373</v>
      </c>
      <c r="E416" s="76" t="s">
        <v>3659</v>
      </c>
      <c r="F416" s="42" t="s">
        <v>57</v>
      </c>
      <c r="G416" s="42" t="s">
        <v>56</v>
      </c>
      <c r="H416" s="42" t="s">
        <v>5653</v>
      </c>
      <c r="I416" s="177" t="s">
        <v>5654</v>
      </c>
      <c r="J416" s="54" t="s">
        <v>330</v>
      </c>
      <c r="K416" s="44">
        <v>2203</v>
      </c>
      <c r="L416" s="54" t="s">
        <v>4</v>
      </c>
      <c r="M416" s="44" t="s">
        <v>5</v>
      </c>
      <c r="N416" s="45" t="s">
        <v>1913</v>
      </c>
      <c r="O416" s="188" t="s">
        <v>213</v>
      </c>
      <c r="P416" s="45" t="s">
        <v>521</v>
      </c>
      <c r="Q416" s="48" t="s">
        <v>5655</v>
      </c>
      <c r="R416" s="48" t="s">
        <v>5682</v>
      </c>
      <c r="S416" s="46" t="s">
        <v>31</v>
      </c>
      <c r="T416" s="166" t="s">
        <v>218</v>
      </c>
      <c r="U416" s="178"/>
      <c r="V416" s="178"/>
      <c r="W416" s="107" t="str">
        <f>VLOOKUP(TRIM(X416),X10:Y100,2,FALSE)</f>
        <v>Georg</v>
      </c>
      <c r="X416" s="94" t="str">
        <f t="shared" si="12"/>
        <v>16.2</v>
      </c>
      <c r="Y416" s="78"/>
    </row>
    <row r="417" spans="1:25" ht="37.5" customHeight="1" x14ac:dyDescent="0.2">
      <c r="A417" s="165" t="s">
        <v>193</v>
      </c>
      <c r="B417" s="129"/>
      <c r="C417" s="41" t="s">
        <v>11</v>
      </c>
      <c r="D417" s="79" t="s">
        <v>134</v>
      </c>
      <c r="E417" s="76" t="s">
        <v>3660</v>
      </c>
      <c r="F417" s="42" t="s">
        <v>25</v>
      </c>
      <c r="G417" s="42" t="s">
        <v>35</v>
      </c>
      <c r="H417" s="42" t="s">
        <v>5574</v>
      </c>
      <c r="I417" s="177" t="s">
        <v>4903</v>
      </c>
      <c r="J417" s="54"/>
      <c r="K417" s="44"/>
      <c r="L417" s="54"/>
      <c r="M417" s="44"/>
      <c r="N417" s="45"/>
      <c r="P417" s="45"/>
      <c r="Q417" s="48" t="s">
        <v>5575</v>
      </c>
      <c r="R417" s="48" t="s">
        <v>5665</v>
      </c>
      <c r="S417" s="46" t="s">
        <v>31</v>
      </c>
      <c r="T417" s="166" t="s">
        <v>3099</v>
      </c>
      <c r="U417" s="210" t="s">
        <v>5664</v>
      </c>
      <c r="V417" s="178"/>
      <c r="W417" s="107" t="str">
        <f>VLOOKUP(TRIM(X417),X10:Y100,2,FALSE)</f>
        <v>Georg</v>
      </c>
      <c r="X417" s="94" t="str">
        <f t="shared" si="12"/>
        <v>15</v>
      </c>
      <c r="Y417" s="78"/>
    </row>
    <row r="418" spans="1:25" ht="37.5" customHeight="1" x14ac:dyDescent="0.2">
      <c r="A418" s="165" t="s">
        <v>193</v>
      </c>
      <c r="B418" s="129" t="s">
        <v>5582</v>
      </c>
      <c r="C418" s="41" t="s">
        <v>11</v>
      </c>
      <c r="D418" s="79" t="s">
        <v>350</v>
      </c>
      <c r="E418" s="76" t="s">
        <v>3661</v>
      </c>
      <c r="F418" s="42" t="s">
        <v>23</v>
      </c>
      <c r="G418" s="42" t="s">
        <v>26</v>
      </c>
      <c r="H418" s="42" t="s">
        <v>5576</v>
      </c>
      <c r="I418" s="177" t="s">
        <v>5577</v>
      </c>
      <c r="J418" s="54"/>
      <c r="K418" s="44"/>
      <c r="L418" s="54"/>
      <c r="M418" s="44"/>
      <c r="N418" s="45"/>
      <c r="O418" s="188" t="s">
        <v>213</v>
      </c>
      <c r="P418" s="45"/>
      <c r="Q418" s="48" t="s">
        <v>5578</v>
      </c>
      <c r="R418" s="48" t="s">
        <v>5594</v>
      </c>
      <c r="S418" s="46" t="s">
        <v>31</v>
      </c>
      <c r="T418" s="166" t="s">
        <v>5369</v>
      </c>
      <c r="U418" s="178"/>
      <c r="V418" s="178"/>
      <c r="W418" s="107" t="str">
        <f>VLOOKUP(TRIM(X418),X10:Y100,2,FALSE)</f>
        <v>Georg</v>
      </c>
      <c r="X418" s="94" t="str">
        <f t="shared" si="12"/>
        <v>2.1</v>
      </c>
      <c r="Y418" s="78"/>
    </row>
    <row r="419" spans="1:25" ht="37.5" customHeight="1" x14ac:dyDescent="0.2">
      <c r="A419" s="165" t="s">
        <v>193</v>
      </c>
      <c r="B419" s="129" t="s">
        <v>5583</v>
      </c>
      <c r="C419" s="41" t="s">
        <v>11</v>
      </c>
      <c r="D419" s="79" t="s">
        <v>350</v>
      </c>
      <c r="E419" s="76" t="s">
        <v>3662</v>
      </c>
      <c r="F419" s="42" t="s">
        <v>23</v>
      </c>
      <c r="G419" s="42" t="s">
        <v>26</v>
      </c>
      <c r="H419" s="42" t="s">
        <v>5579</v>
      </c>
      <c r="I419" s="177" t="s">
        <v>5580</v>
      </c>
      <c r="J419" s="54"/>
      <c r="K419" s="44"/>
      <c r="L419" s="54"/>
      <c r="M419" s="44"/>
      <c r="N419" s="45"/>
      <c r="O419" s="188" t="s">
        <v>213</v>
      </c>
      <c r="P419" s="45"/>
      <c r="Q419" s="48" t="s">
        <v>5581</v>
      </c>
      <c r="R419" s="48" t="s">
        <v>5594</v>
      </c>
      <c r="S419" s="46" t="s">
        <v>31</v>
      </c>
      <c r="T419" s="166" t="s">
        <v>5369</v>
      </c>
      <c r="U419" s="178"/>
      <c r="V419" s="178"/>
      <c r="W419" s="107" t="str">
        <f>VLOOKUP(TRIM(X419),X10:Y100,2,FALSE)</f>
        <v>Georg</v>
      </c>
      <c r="X419" s="94" t="str">
        <f t="shared" si="12"/>
        <v>2.1</v>
      </c>
      <c r="Y419" s="78"/>
    </row>
    <row r="420" spans="1:25" ht="37.5" customHeight="1" x14ac:dyDescent="0.2">
      <c r="A420" s="165" t="s">
        <v>193</v>
      </c>
      <c r="B420" s="129" t="s">
        <v>3084</v>
      </c>
      <c r="C420" s="41" t="s">
        <v>11</v>
      </c>
      <c r="D420" s="79" t="s">
        <v>353</v>
      </c>
      <c r="E420" s="76" t="s">
        <v>3663</v>
      </c>
      <c r="F420" s="42" t="s">
        <v>22</v>
      </c>
      <c r="G420" s="42" t="s">
        <v>56</v>
      </c>
      <c r="H420" s="42" t="s">
        <v>5590</v>
      </c>
      <c r="I420" s="177" t="s">
        <v>131</v>
      </c>
      <c r="J420" s="54"/>
      <c r="K420" s="44"/>
      <c r="L420" s="54"/>
      <c r="M420" s="44"/>
      <c r="N420" s="45"/>
      <c r="O420" s="188" t="s">
        <v>213</v>
      </c>
      <c r="P420" s="45"/>
      <c r="Q420" s="48" t="s">
        <v>5657</v>
      </c>
      <c r="R420" s="48" t="s">
        <v>5589</v>
      </c>
      <c r="S420" s="46" t="s">
        <v>8</v>
      </c>
      <c r="T420" s="166" t="s">
        <v>2909</v>
      </c>
      <c r="U420" s="178"/>
      <c r="V420" s="178"/>
      <c r="W420" s="107" t="str">
        <f>VLOOKUP(TRIM(X420),X10:Y100,2,FALSE)</f>
        <v>Georg</v>
      </c>
      <c r="X420" s="94" t="str">
        <f t="shared" si="12"/>
        <v>3.2</v>
      </c>
      <c r="Y420" s="78"/>
    </row>
    <row r="421" spans="1:25" ht="37.5" customHeight="1" x14ac:dyDescent="0.2">
      <c r="A421" s="165" t="s">
        <v>193</v>
      </c>
      <c r="B421" s="129" t="s">
        <v>5658</v>
      </c>
      <c r="C421" s="41" t="s">
        <v>11</v>
      </c>
      <c r="D421" s="79" t="s">
        <v>353</v>
      </c>
      <c r="E421" s="76" t="s">
        <v>3664</v>
      </c>
      <c r="F421" s="42" t="s">
        <v>22</v>
      </c>
      <c r="G421" s="42" t="s">
        <v>56</v>
      </c>
      <c r="H421" s="42" t="s">
        <v>5590</v>
      </c>
      <c r="I421" s="177" t="s">
        <v>131</v>
      </c>
      <c r="J421" s="54"/>
      <c r="K421" s="44"/>
      <c r="L421" s="54"/>
      <c r="M421" s="44"/>
      <c r="N421" s="45"/>
      <c r="O421" s="188" t="s">
        <v>213</v>
      </c>
      <c r="P421" s="45"/>
      <c r="Q421" s="48" t="s">
        <v>5658</v>
      </c>
      <c r="R421" s="48" t="s">
        <v>5593</v>
      </c>
      <c r="S421" s="46" t="s">
        <v>8</v>
      </c>
      <c r="T421" s="166" t="s">
        <v>2909</v>
      </c>
      <c r="U421" s="178"/>
      <c r="V421" s="178"/>
      <c r="W421" s="107" t="str">
        <f>VLOOKUP(TRIM(X421),X10:Y100,2,FALSE)</f>
        <v>Georg</v>
      </c>
      <c r="X421" s="94" t="str">
        <f t="shared" si="12"/>
        <v>3.2</v>
      </c>
      <c r="Y421" s="78"/>
    </row>
    <row r="422" spans="1:25" ht="37.5" customHeight="1" x14ac:dyDescent="0.2">
      <c r="A422" s="165"/>
      <c r="B422" s="129"/>
      <c r="C422" s="41" t="s">
        <v>55</v>
      </c>
      <c r="D422" s="79" t="s">
        <v>353</v>
      </c>
      <c r="E422" s="76" t="s">
        <v>3665</v>
      </c>
      <c r="F422" s="42" t="s">
        <v>30</v>
      </c>
      <c r="G422" s="71" t="s">
        <v>56</v>
      </c>
      <c r="H422" s="71" t="s">
        <v>5600</v>
      </c>
      <c r="I422" s="72" t="s">
        <v>131</v>
      </c>
      <c r="J422" s="73"/>
      <c r="K422" s="150"/>
      <c r="L422" s="73"/>
      <c r="M422" s="150"/>
      <c r="N422" s="73"/>
      <c r="O422" s="191" t="s">
        <v>252</v>
      </c>
      <c r="P422" s="73" t="s">
        <v>4761</v>
      </c>
      <c r="Q422" s="65" t="s">
        <v>5684</v>
      </c>
      <c r="R422" s="65" t="s">
        <v>5685</v>
      </c>
      <c r="S422" s="70"/>
      <c r="T422" s="166" t="s">
        <v>549</v>
      </c>
      <c r="U422" s="178"/>
      <c r="V422" s="178"/>
      <c r="W422" s="107" t="str">
        <f>VLOOKUP(TRIM(X422),X10:Y100,2,FALSE)</f>
        <v>Georg</v>
      </c>
      <c r="X422" s="94" t="str">
        <f t="shared" si="12"/>
        <v>3.2</v>
      </c>
      <c r="Y422" s="78"/>
    </row>
    <row r="423" spans="1:25" ht="37.5" customHeight="1" x14ac:dyDescent="0.2">
      <c r="A423" s="165" t="s">
        <v>193</v>
      </c>
      <c r="B423" s="129"/>
      <c r="C423" s="41" t="s">
        <v>11</v>
      </c>
      <c r="D423" s="79" t="s">
        <v>367</v>
      </c>
      <c r="E423" s="76" t="s">
        <v>3666</v>
      </c>
      <c r="F423" s="42" t="s">
        <v>180</v>
      </c>
      <c r="G423" s="42" t="s">
        <v>56</v>
      </c>
      <c r="H423" s="42" t="s">
        <v>5659</v>
      </c>
      <c r="I423" s="177" t="s">
        <v>131</v>
      </c>
      <c r="J423" s="54"/>
      <c r="K423" s="44"/>
      <c r="L423" s="54"/>
      <c r="M423" s="44"/>
      <c r="N423" s="45"/>
      <c r="P423" s="45"/>
      <c r="Q423" s="48" t="s">
        <v>4421</v>
      </c>
      <c r="R423" s="48" t="s">
        <v>5603</v>
      </c>
      <c r="S423" s="46" t="s">
        <v>8</v>
      </c>
      <c r="T423" s="166" t="s">
        <v>167</v>
      </c>
      <c r="U423" s="178"/>
      <c r="V423" s="178"/>
      <c r="W423" s="107" t="str">
        <f>VLOOKUP(TRIM(X423),X10:Y100,2,FALSE)</f>
        <v>Georg</v>
      </c>
      <c r="X423" s="94" t="str">
        <f t="shared" si="12"/>
        <v>6.3</v>
      </c>
      <c r="Y423" s="78"/>
    </row>
    <row r="424" spans="1:25" ht="37.5" customHeight="1" x14ac:dyDescent="0.2">
      <c r="A424" s="165" t="s">
        <v>193</v>
      </c>
      <c r="B424" s="129"/>
      <c r="C424" s="41" t="s">
        <v>11</v>
      </c>
      <c r="D424" s="79" t="s">
        <v>367</v>
      </c>
      <c r="E424" s="76" t="s">
        <v>3667</v>
      </c>
      <c r="F424" s="42" t="s">
        <v>180</v>
      </c>
      <c r="G424" s="42" t="s">
        <v>56</v>
      </c>
      <c r="H424" s="42" t="s">
        <v>4382</v>
      </c>
      <c r="I424" s="177" t="s">
        <v>131</v>
      </c>
      <c r="J424" s="54"/>
      <c r="K424" s="44"/>
      <c r="L424" s="54"/>
      <c r="M424" s="44"/>
      <c r="N424" s="45"/>
      <c r="P424" s="45"/>
      <c r="Q424" s="48" t="s">
        <v>4422</v>
      </c>
      <c r="R424" s="48" t="s">
        <v>5606</v>
      </c>
      <c r="S424" s="46" t="s">
        <v>8</v>
      </c>
      <c r="T424" s="166" t="s">
        <v>167</v>
      </c>
      <c r="U424" s="178"/>
      <c r="V424" s="178"/>
      <c r="W424" s="107" t="str">
        <f>VLOOKUP(TRIM(X424),X10:Y100,2,FALSE)</f>
        <v>Georg</v>
      </c>
      <c r="X424" s="94" t="str">
        <f t="shared" si="12"/>
        <v>6.3</v>
      </c>
      <c r="Y424" s="78"/>
    </row>
    <row r="425" spans="1:25" ht="37.5" customHeight="1" x14ac:dyDescent="0.2">
      <c r="A425" s="165" t="s">
        <v>193</v>
      </c>
      <c r="B425" s="129"/>
      <c r="C425" s="41" t="s">
        <v>11</v>
      </c>
      <c r="D425" s="79" t="s">
        <v>368</v>
      </c>
      <c r="E425" s="76" t="s">
        <v>3668</v>
      </c>
      <c r="F425" s="42" t="s">
        <v>179</v>
      </c>
      <c r="G425" s="42" t="s">
        <v>56</v>
      </c>
      <c r="H425" s="42" t="s">
        <v>4588</v>
      </c>
      <c r="I425" s="177" t="s">
        <v>131</v>
      </c>
      <c r="J425" s="54"/>
      <c r="K425" s="44"/>
      <c r="L425" s="54"/>
      <c r="M425" s="44"/>
      <c r="N425" s="45"/>
      <c r="P425" s="45"/>
      <c r="Q425" s="48" t="s">
        <v>2851</v>
      </c>
      <c r="R425" s="48" t="s">
        <v>5725</v>
      </c>
      <c r="S425" s="46" t="s">
        <v>8</v>
      </c>
      <c r="T425" s="166" t="s">
        <v>120</v>
      </c>
      <c r="U425" s="178"/>
      <c r="V425" s="178"/>
      <c r="W425" s="107" t="str">
        <f>VLOOKUP(TRIM(X425),X10:Y100,2,FALSE)</f>
        <v>Georg</v>
      </c>
      <c r="X425" s="94" t="str">
        <f t="shared" si="12"/>
        <v>6.4</v>
      </c>
      <c r="Y425" s="78"/>
    </row>
    <row r="426" spans="1:25" ht="37.5" customHeight="1" x14ac:dyDescent="0.2">
      <c r="A426" s="165" t="s">
        <v>193</v>
      </c>
      <c r="B426" s="129"/>
      <c r="C426" s="41" t="s">
        <v>11</v>
      </c>
      <c r="D426" s="79" t="s">
        <v>368</v>
      </c>
      <c r="E426" s="76" t="s">
        <v>3669</v>
      </c>
      <c r="F426" s="42" t="s">
        <v>179</v>
      </c>
      <c r="G426" s="42" t="s">
        <v>56</v>
      </c>
      <c r="H426" s="42" t="s">
        <v>5551</v>
      </c>
      <c r="I426" s="177" t="s">
        <v>131</v>
      </c>
      <c r="J426" s="54"/>
      <c r="K426" s="44"/>
      <c r="L426" s="54"/>
      <c r="M426" s="44"/>
      <c r="N426" s="45"/>
      <c r="P426" s="45"/>
      <c r="Q426" s="48" t="s">
        <v>4605</v>
      </c>
      <c r="R426" s="48" t="s">
        <v>5617</v>
      </c>
      <c r="S426" s="46" t="s">
        <v>8</v>
      </c>
      <c r="T426" s="166" t="s">
        <v>167</v>
      </c>
      <c r="U426" s="178"/>
      <c r="V426" s="178"/>
      <c r="W426" s="107" t="str">
        <f>VLOOKUP(TRIM(X426),X10:Y100,2,FALSE)</f>
        <v>Georg</v>
      </c>
      <c r="X426" s="94" t="str">
        <f t="shared" si="12"/>
        <v>6.4</v>
      </c>
      <c r="Y426" s="78"/>
    </row>
    <row r="427" spans="1:25" ht="37.5" customHeight="1" x14ac:dyDescent="0.2">
      <c r="A427" s="165" t="s">
        <v>193</v>
      </c>
      <c r="B427" s="129"/>
      <c r="C427" s="41" t="s">
        <v>11</v>
      </c>
      <c r="D427" s="79" t="s">
        <v>367</v>
      </c>
      <c r="E427" s="76" t="s">
        <v>3670</v>
      </c>
      <c r="F427" s="42" t="s">
        <v>180</v>
      </c>
      <c r="G427" s="42" t="s">
        <v>56</v>
      </c>
      <c r="H427" s="42" t="s">
        <v>4374</v>
      </c>
      <c r="I427" s="177" t="s">
        <v>131</v>
      </c>
      <c r="J427" s="54"/>
      <c r="K427" s="44"/>
      <c r="L427" s="54"/>
      <c r="M427" s="44"/>
      <c r="N427" s="45"/>
      <c r="P427" s="45"/>
      <c r="Q427" s="48" t="s">
        <v>4418</v>
      </c>
      <c r="R427" s="48" t="s">
        <v>5620</v>
      </c>
      <c r="S427" s="46" t="s">
        <v>8</v>
      </c>
      <c r="T427" s="166" t="s">
        <v>167</v>
      </c>
      <c r="U427" s="178"/>
      <c r="V427" s="178"/>
      <c r="W427" s="107" t="str">
        <f>VLOOKUP(TRIM(X427),X10:Y100,2,FALSE)</f>
        <v>Georg</v>
      </c>
      <c r="X427" s="94" t="str">
        <f t="shared" si="12"/>
        <v>6.3</v>
      </c>
      <c r="Y427" s="78"/>
    </row>
    <row r="428" spans="1:25" ht="37.5" customHeight="1" x14ac:dyDescent="0.2">
      <c r="A428" s="165" t="s">
        <v>193</v>
      </c>
      <c r="B428" s="129"/>
      <c r="C428" s="41" t="s">
        <v>11</v>
      </c>
      <c r="D428" s="79" t="s">
        <v>363</v>
      </c>
      <c r="E428" s="76" t="s">
        <v>3671</v>
      </c>
      <c r="F428" s="42" t="s">
        <v>37</v>
      </c>
      <c r="G428" s="42" t="s">
        <v>122</v>
      </c>
      <c r="H428" s="42" t="s">
        <v>5634</v>
      </c>
      <c r="I428" s="177" t="s">
        <v>145</v>
      </c>
      <c r="J428" s="54"/>
      <c r="K428" s="44"/>
      <c r="L428" s="54"/>
      <c r="M428" s="44"/>
      <c r="N428" s="45"/>
      <c r="P428" s="45"/>
      <c r="Q428" s="48" t="s">
        <v>5635</v>
      </c>
      <c r="R428" s="48" t="s">
        <v>5661</v>
      </c>
      <c r="S428" s="46" t="s">
        <v>31</v>
      </c>
      <c r="T428" s="166" t="s">
        <v>217</v>
      </c>
      <c r="U428" s="178"/>
      <c r="V428" s="178"/>
      <c r="W428" s="107" t="str">
        <f>VLOOKUP(TRIM(X428),X10:Y100,2,FALSE)</f>
        <v>Georg</v>
      </c>
      <c r="X428" s="94" t="str">
        <f t="shared" si="12"/>
        <v>4.8</v>
      </c>
      <c r="Y428" s="78"/>
    </row>
    <row r="429" spans="1:25" ht="37.5" customHeight="1" x14ac:dyDescent="0.2">
      <c r="A429" s="165" t="s">
        <v>193</v>
      </c>
      <c r="B429" s="129"/>
      <c r="C429" s="41" t="s">
        <v>11</v>
      </c>
      <c r="D429" s="79" t="s">
        <v>363</v>
      </c>
      <c r="E429" s="76" t="s">
        <v>3672</v>
      </c>
      <c r="F429" s="42" t="s">
        <v>37</v>
      </c>
      <c r="G429" s="42" t="s">
        <v>26</v>
      </c>
      <c r="H429" s="42" t="s">
        <v>5636</v>
      </c>
      <c r="I429" s="177" t="s">
        <v>5637</v>
      </c>
      <c r="J429" s="54"/>
      <c r="K429" s="44"/>
      <c r="L429" s="54"/>
      <c r="M429" s="44"/>
      <c r="N429" s="45"/>
      <c r="P429" s="45"/>
      <c r="Q429" s="48" t="s">
        <v>5638</v>
      </c>
      <c r="R429" s="48" t="s">
        <v>5662</v>
      </c>
      <c r="S429" s="46" t="s">
        <v>31</v>
      </c>
      <c r="T429" s="166" t="s">
        <v>170</v>
      </c>
      <c r="U429" s="178"/>
      <c r="V429" s="178"/>
      <c r="W429" s="107" t="str">
        <f>VLOOKUP(TRIM(X429),X10:Y100,2,FALSE)</f>
        <v>Georg</v>
      </c>
      <c r="X429" s="94" t="str">
        <f t="shared" si="12"/>
        <v>4.8</v>
      </c>
      <c r="Y429" s="78"/>
    </row>
    <row r="430" spans="1:25" ht="37.5" customHeight="1" x14ac:dyDescent="0.2">
      <c r="A430" s="165" t="s">
        <v>193</v>
      </c>
      <c r="B430" s="129"/>
      <c r="C430" s="41" t="s">
        <v>11</v>
      </c>
      <c r="D430" s="79" t="s">
        <v>363</v>
      </c>
      <c r="E430" s="76" t="s">
        <v>3673</v>
      </c>
      <c r="F430" s="42" t="s">
        <v>37</v>
      </c>
      <c r="G430" s="42" t="s">
        <v>122</v>
      </c>
      <c r="H430" s="42" t="s">
        <v>132</v>
      </c>
      <c r="I430" s="177" t="s">
        <v>145</v>
      </c>
      <c r="J430" s="54"/>
      <c r="K430" s="44"/>
      <c r="L430" s="54"/>
      <c r="M430" s="44"/>
      <c r="N430" s="45"/>
      <c r="P430" s="45"/>
      <c r="Q430" s="48" t="s">
        <v>5639</v>
      </c>
      <c r="R430" s="48" t="s">
        <v>5662</v>
      </c>
      <c r="S430" s="46" t="s">
        <v>31</v>
      </c>
      <c r="T430" s="166" t="s">
        <v>217</v>
      </c>
      <c r="U430" s="178"/>
      <c r="V430" s="178"/>
      <c r="W430" s="107" t="str">
        <f>VLOOKUP(TRIM(X430),X10:Y100,2,FALSE)</f>
        <v>Georg</v>
      </c>
      <c r="X430" s="94" t="str">
        <f t="shared" si="12"/>
        <v>4.8</v>
      </c>
      <c r="Y430" s="78"/>
    </row>
    <row r="431" spans="1:25" ht="37.5" customHeight="1" x14ac:dyDescent="0.2">
      <c r="A431" s="165" t="s">
        <v>193</v>
      </c>
      <c r="B431" s="129"/>
      <c r="C431" s="41" t="s">
        <v>11</v>
      </c>
      <c r="D431" s="79" t="s">
        <v>353</v>
      </c>
      <c r="E431" s="76" t="s">
        <v>3674</v>
      </c>
      <c r="F431" s="42" t="s">
        <v>57</v>
      </c>
      <c r="G431" s="42" t="s">
        <v>56</v>
      </c>
      <c r="H431" s="42" t="s">
        <v>4722</v>
      </c>
      <c r="I431" s="177" t="s">
        <v>5656</v>
      </c>
      <c r="J431" s="54" t="s">
        <v>4724</v>
      </c>
      <c r="K431" s="44">
        <v>852</v>
      </c>
      <c r="L431" s="54" t="s">
        <v>6</v>
      </c>
      <c r="M431" s="44" t="s">
        <v>7</v>
      </c>
      <c r="N431" s="45" t="s">
        <v>459</v>
      </c>
      <c r="O431" s="188" t="s">
        <v>213</v>
      </c>
      <c r="P431" s="45" t="s">
        <v>242</v>
      </c>
      <c r="Q431" s="48" t="s">
        <v>4812</v>
      </c>
      <c r="R431" s="48" t="s">
        <v>5544</v>
      </c>
      <c r="S431" s="46" t="s">
        <v>8</v>
      </c>
      <c r="T431" s="166" t="s">
        <v>2909</v>
      </c>
      <c r="U431" s="178"/>
      <c r="V431" s="178"/>
      <c r="W431" s="107" t="str">
        <f>VLOOKUP(TRIM(X431),X10:Y100,2,FALSE)</f>
        <v>Georg</v>
      </c>
      <c r="X431" s="94" t="str">
        <f t="shared" si="12"/>
        <v>3.2</v>
      </c>
      <c r="Y431" s="78"/>
    </row>
    <row r="432" spans="1:25" ht="37.5" customHeight="1" x14ac:dyDescent="0.2">
      <c r="A432" s="165" t="s">
        <v>193</v>
      </c>
      <c r="B432" s="129"/>
      <c r="C432" s="41" t="s">
        <v>11</v>
      </c>
      <c r="D432" s="79" t="s">
        <v>134</v>
      </c>
      <c r="E432" s="76" t="s">
        <v>3675</v>
      </c>
      <c r="F432" s="42" t="s">
        <v>57</v>
      </c>
      <c r="G432" s="42" t="s">
        <v>56</v>
      </c>
      <c r="H432" s="42" t="s">
        <v>4747</v>
      </c>
      <c r="I432" s="177" t="s">
        <v>4882</v>
      </c>
      <c r="J432" s="54" t="s">
        <v>4724</v>
      </c>
      <c r="K432" s="44">
        <v>761</v>
      </c>
      <c r="L432" s="54" t="s">
        <v>18</v>
      </c>
      <c r="M432" s="44" t="s">
        <v>5</v>
      </c>
      <c r="N432" s="45" t="s">
        <v>4749</v>
      </c>
      <c r="O432" s="188" t="s">
        <v>188</v>
      </c>
      <c r="P432" s="45" t="s">
        <v>4877</v>
      </c>
      <c r="Q432" s="48" t="s">
        <v>4875</v>
      </c>
      <c r="R432" s="48" t="s">
        <v>5668</v>
      </c>
      <c r="S432" s="46" t="s">
        <v>8</v>
      </c>
      <c r="T432" s="166" t="s">
        <v>236</v>
      </c>
      <c r="U432" s="178"/>
      <c r="V432" s="178"/>
      <c r="W432" s="107" t="str">
        <f>VLOOKUP(TRIM(X432),X10:Y100,2,FALSE)</f>
        <v>Georg</v>
      </c>
      <c r="X432" s="94" t="str">
        <f t="shared" si="12"/>
        <v>15</v>
      </c>
      <c r="Y432" s="78"/>
    </row>
    <row r="433" spans="1:25" ht="37.5" customHeight="1" x14ac:dyDescent="0.2">
      <c r="A433" s="165" t="s">
        <v>193</v>
      </c>
      <c r="B433" s="129"/>
      <c r="C433" s="41" t="s">
        <v>11</v>
      </c>
      <c r="D433" s="79" t="s">
        <v>134</v>
      </c>
      <c r="E433" s="76" t="s">
        <v>3676</v>
      </c>
      <c r="F433" s="42" t="s">
        <v>57</v>
      </c>
      <c r="G433" s="42" t="s">
        <v>56</v>
      </c>
      <c r="H433" s="42" t="s">
        <v>4747</v>
      </c>
      <c r="I433" s="177" t="s">
        <v>4882</v>
      </c>
      <c r="J433" s="54" t="s">
        <v>4724</v>
      </c>
      <c r="K433" s="44">
        <v>762</v>
      </c>
      <c r="L433" s="54" t="s">
        <v>18</v>
      </c>
      <c r="M433" s="44" t="s">
        <v>53</v>
      </c>
      <c r="N433" s="45" t="s">
        <v>459</v>
      </c>
      <c r="O433" s="188" t="s">
        <v>213</v>
      </c>
      <c r="P433" s="45" t="s">
        <v>4877</v>
      </c>
      <c r="Q433" s="48" t="s">
        <v>4878</v>
      </c>
      <c r="R433" s="48" t="s">
        <v>5671</v>
      </c>
      <c r="S433" s="46" t="s">
        <v>8</v>
      </c>
      <c r="T433" s="166" t="s">
        <v>236</v>
      </c>
      <c r="U433" s="178"/>
      <c r="V433" s="178"/>
      <c r="W433" s="107" t="str">
        <f>VLOOKUP(TRIM(X433),X10:Y100,2,FALSE)</f>
        <v>Georg</v>
      </c>
      <c r="X433" s="94" t="str">
        <f t="shared" si="12"/>
        <v>15</v>
      </c>
      <c r="Y433" s="78"/>
    </row>
    <row r="434" spans="1:25" ht="37.5" customHeight="1" x14ac:dyDescent="0.2">
      <c r="A434" s="165" t="s">
        <v>193</v>
      </c>
      <c r="B434" s="129" t="s">
        <v>5698</v>
      </c>
      <c r="C434" s="41" t="s">
        <v>11</v>
      </c>
      <c r="D434" s="79" t="s">
        <v>373</v>
      </c>
      <c r="E434" s="76" t="s">
        <v>3677</v>
      </c>
      <c r="F434" s="42" t="s">
        <v>22</v>
      </c>
      <c r="G434" s="42" t="s">
        <v>56</v>
      </c>
      <c r="H434" s="42" t="s">
        <v>5699</v>
      </c>
      <c r="I434" s="177" t="s">
        <v>131</v>
      </c>
      <c r="J434" s="54"/>
      <c r="K434" s="44"/>
      <c r="L434" s="54"/>
      <c r="M434" s="44"/>
      <c r="N434" s="45"/>
      <c r="O434" s="188" t="s">
        <v>213</v>
      </c>
      <c r="P434" s="45" t="s">
        <v>4856</v>
      </c>
      <c r="Q434" s="48" t="s">
        <v>5698</v>
      </c>
      <c r="R434" s="48" t="s">
        <v>5674</v>
      </c>
      <c r="S434" s="46" t="s">
        <v>8</v>
      </c>
      <c r="T434" s="166" t="s">
        <v>431</v>
      </c>
      <c r="U434" s="178"/>
      <c r="V434" s="178"/>
      <c r="W434" s="107" t="str">
        <f>VLOOKUP(TRIM(X434),X10:Y100,2,FALSE)</f>
        <v>Georg</v>
      </c>
      <c r="X434" s="94" t="str">
        <f t="shared" si="12"/>
        <v>16.2</v>
      </c>
      <c r="Y434" s="78"/>
    </row>
    <row r="435" spans="1:25" ht="37.5" customHeight="1" x14ac:dyDescent="0.2">
      <c r="A435" s="165"/>
      <c r="B435" s="129"/>
      <c r="C435" s="41"/>
      <c r="D435" s="79"/>
      <c r="E435" s="76" t="s">
        <v>3678</v>
      </c>
      <c r="F435" s="42"/>
      <c r="G435" s="42"/>
      <c r="H435" s="42"/>
      <c r="I435" s="177"/>
      <c r="J435" s="54"/>
      <c r="K435" s="44"/>
      <c r="L435" s="54"/>
      <c r="M435" s="44"/>
      <c r="N435" s="45"/>
      <c r="P435" s="45"/>
      <c r="Q435" s="48"/>
      <c r="R435" s="48"/>
      <c r="S435" s="46"/>
      <c r="T435" s="166"/>
      <c r="U435" s="178"/>
      <c r="V435" s="178"/>
      <c r="W435" s="107" t="e">
        <f>VLOOKUP(TRIM(X435),X10:Y100,2,FALSE)</f>
        <v>#N/A</v>
      </c>
      <c r="X435" s="94" t="str">
        <f t="shared" si="12"/>
        <v/>
      </c>
      <c r="Y435" s="78"/>
    </row>
    <row r="436" spans="1:25" ht="37.5" customHeight="1" x14ac:dyDescent="0.2">
      <c r="A436" s="165"/>
      <c r="B436" s="129"/>
      <c r="C436" s="41"/>
      <c r="D436" s="79"/>
      <c r="E436" s="76" t="s">
        <v>3679</v>
      </c>
      <c r="F436" s="42"/>
      <c r="G436" s="42"/>
      <c r="H436" s="42"/>
      <c r="I436" s="177"/>
      <c r="J436" s="54"/>
      <c r="K436" s="44"/>
      <c r="L436" s="54"/>
      <c r="M436" s="44"/>
      <c r="N436" s="45"/>
      <c r="P436" s="45"/>
      <c r="Q436" s="48"/>
      <c r="R436" s="48"/>
      <c r="S436" s="46"/>
      <c r="T436" s="166"/>
      <c r="U436" s="178"/>
      <c r="V436" s="178"/>
      <c r="W436" s="107" t="e">
        <f>VLOOKUP(TRIM(X436),X10:Y100,2,FALSE)</f>
        <v>#N/A</v>
      </c>
      <c r="X436" s="94" t="str">
        <f t="shared" si="12"/>
        <v/>
      </c>
      <c r="Y436" s="78"/>
    </row>
    <row r="437" spans="1:25" ht="37.5" customHeight="1" x14ac:dyDescent="0.2">
      <c r="A437" s="165"/>
      <c r="B437" s="129"/>
      <c r="C437" s="41"/>
      <c r="D437" s="79"/>
      <c r="E437" s="76" t="s">
        <v>3680</v>
      </c>
      <c r="F437" s="42"/>
      <c r="G437" s="42"/>
      <c r="H437" s="42"/>
      <c r="I437" s="177"/>
      <c r="J437" s="54"/>
      <c r="K437" s="44"/>
      <c r="L437" s="54"/>
      <c r="M437" s="44"/>
      <c r="N437" s="45"/>
      <c r="P437" s="45"/>
      <c r="Q437" s="48"/>
      <c r="R437" s="48"/>
      <c r="S437" s="46"/>
      <c r="T437" s="166"/>
      <c r="U437" s="178"/>
      <c r="V437" s="178"/>
      <c r="W437" s="107" t="e">
        <f>VLOOKUP(TRIM(X437),X10:Y100,2,FALSE)</f>
        <v>#N/A</v>
      </c>
      <c r="X437" s="94" t="str">
        <f t="shared" ref="X437:X468" si="13">IF(ISNONTEXT(D437),"" &amp; D437 &amp;"",T(D437))</f>
        <v/>
      </c>
      <c r="Y437" s="78"/>
    </row>
    <row r="438" spans="1:25" ht="37.5" customHeight="1" x14ac:dyDescent="0.2">
      <c r="A438" s="165"/>
      <c r="B438" s="129"/>
      <c r="C438" s="41"/>
      <c r="D438" s="79"/>
      <c r="E438" s="76" t="s">
        <v>3681</v>
      </c>
      <c r="F438" s="42"/>
      <c r="G438" s="42"/>
      <c r="H438" s="42"/>
      <c r="I438" s="177"/>
      <c r="J438" s="54"/>
      <c r="K438" s="44"/>
      <c r="L438" s="54"/>
      <c r="M438" s="44"/>
      <c r="N438" s="45"/>
      <c r="P438" s="45"/>
      <c r="Q438" s="48"/>
      <c r="R438" s="48"/>
      <c r="S438" s="46"/>
      <c r="T438" s="166"/>
      <c r="U438" s="178"/>
      <c r="V438" s="178"/>
      <c r="W438" s="107" t="e">
        <f>VLOOKUP(TRIM(X438),X10:Y100,2,FALSE)</f>
        <v>#N/A</v>
      </c>
      <c r="X438" s="94" t="str">
        <f t="shared" si="13"/>
        <v/>
      </c>
      <c r="Y438" s="78"/>
    </row>
    <row r="439" spans="1:25" ht="37.5" customHeight="1" x14ac:dyDescent="0.2">
      <c r="A439" s="165"/>
      <c r="B439" s="129"/>
      <c r="C439" s="41"/>
      <c r="D439" s="79"/>
      <c r="E439" s="76" t="s">
        <v>3682</v>
      </c>
      <c r="F439" s="42"/>
      <c r="G439" s="42"/>
      <c r="H439" s="42"/>
      <c r="I439" s="177"/>
      <c r="J439" s="54"/>
      <c r="K439" s="44"/>
      <c r="L439" s="54"/>
      <c r="M439" s="44"/>
      <c r="N439" s="45"/>
      <c r="P439" s="45"/>
      <c r="Q439" s="48"/>
      <c r="R439" s="48"/>
      <c r="S439" s="46"/>
      <c r="T439" s="166"/>
      <c r="U439" s="178"/>
      <c r="V439" s="178"/>
      <c r="W439" s="107" t="e">
        <f>VLOOKUP(TRIM(X439),X10:Y100,2,FALSE)</f>
        <v>#N/A</v>
      </c>
      <c r="X439" s="94" t="str">
        <f t="shared" si="13"/>
        <v/>
      </c>
      <c r="Y439" s="78"/>
    </row>
    <row r="440" spans="1:25" ht="37.5" customHeight="1" x14ac:dyDescent="0.2">
      <c r="A440" s="165"/>
      <c r="B440" s="129"/>
      <c r="C440" s="41"/>
      <c r="D440" s="79"/>
      <c r="E440" s="76" t="s">
        <v>3683</v>
      </c>
      <c r="F440" s="42"/>
      <c r="G440" s="42"/>
      <c r="H440" s="42"/>
      <c r="I440" s="177"/>
      <c r="J440" s="54"/>
      <c r="K440" s="44"/>
      <c r="L440" s="54"/>
      <c r="M440" s="44"/>
      <c r="N440" s="45"/>
      <c r="P440" s="45"/>
      <c r="Q440" s="48"/>
      <c r="R440" s="48"/>
      <c r="S440" s="46"/>
      <c r="T440" s="166"/>
      <c r="U440" s="178"/>
      <c r="V440" s="178"/>
      <c r="W440" s="107" t="e">
        <f>VLOOKUP(TRIM(X440),X10:Y100,2,FALSE)</f>
        <v>#N/A</v>
      </c>
      <c r="X440" s="94" t="str">
        <f t="shared" si="13"/>
        <v/>
      </c>
      <c r="Y440" s="78"/>
    </row>
    <row r="441" spans="1:25" ht="37.5" customHeight="1" x14ac:dyDescent="0.2">
      <c r="A441" s="165"/>
      <c r="B441" s="129"/>
      <c r="C441" s="41"/>
      <c r="D441" s="79"/>
      <c r="E441" s="76" t="s">
        <v>3684</v>
      </c>
      <c r="F441" s="42"/>
      <c r="G441" s="42"/>
      <c r="H441" s="42"/>
      <c r="I441" s="177"/>
      <c r="J441" s="54"/>
      <c r="K441" s="44"/>
      <c r="L441" s="54"/>
      <c r="M441" s="44"/>
      <c r="N441" s="45"/>
      <c r="P441" s="45"/>
      <c r="Q441" s="48"/>
      <c r="R441" s="48"/>
      <c r="S441" s="46"/>
      <c r="T441" s="166"/>
      <c r="U441" s="178"/>
      <c r="V441" s="178"/>
      <c r="W441" s="107" t="e">
        <f>VLOOKUP(TRIM(X441),X10:Y100,2,FALSE)</f>
        <v>#N/A</v>
      </c>
      <c r="X441" s="94" t="str">
        <f t="shared" si="13"/>
        <v/>
      </c>
      <c r="Y441" s="78"/>
    </row>
    <row r="442" spans="1:25" ht="37.5" customHeight="1" x14ac:dyDescent="0.2">
      <c r="A442" s="165"/>
      <c r="B442" s="129"/>
      <c r="C442" s="41"/>
      <c r="D442" s="79"/>
      <c r="E442" s="76" t="s">
        <v>3685</v>
      </c>
      <c r="F442" s="42"/>
      <c r="G442" s="42"/>
      <c r="H442" s="42"/>
      <c r="I442" s="177"/>
      <c r="J442" s="54"/>
      <c r="K442" s="44"/>
      <c r="L442" s="54"/>
      <c r="M442" s="44"/>
      <c r="N442" s="45"/>
      <c r="P442" s="45"/>
      <c r="Q442" s="48"/>
      <c r="R442" s="48"/>
      <c r="S442" s="46"/>
      <c r="T442" s="166"/>
      <c r="U442" s="178"/>
      <c r="V442" s="178"/>
      <c r="W442" s="107" t="e">
        <f>VLOOKUP(TRIM(X442),X10:Y100,2,FALSE)</f>
        <v>#N/A</v>
      </c>
      <c r="X442" s="94" t="str">
        <f t="shared" si="13"/>
        <v/>
      </c>
      <c r="Y442" s="78"/>
    </row>
    <row r="443" spans="1:25" ht="37.5" customHeight="1" x14ac:dyDescent="0.2">
      <c r="A443" s="165"/>
      <c r="B443" s="129"/>
      <c r="C443" s="41"/>
      <c r="D443" s="79"/>
      <c r="E443" s="76" t="s">
        <v>3686</v>
      </c>
      <c r="F443" s="42"/>
      <c r="G443" s="42"/>
      <c r="H443" s="42"/>
      <c r="I443" s="177"/>
      <c r="J443" s="54"/>
      <c r="K443" s="44"/>
      <c r="L443" s="54"/>
      <c r="M443" s="44"/>
      <c r="N443" s="45"/>
      <c r="P443" s="45"/>
      <c r="Q443" s="48"/>
      <c r="R443" s="48"/>
      <c r="S443" s="46"/>
      <c r="T443" s="166"/>
      <c r="U443" s="178"/>
      <c r="V443" s="178"/>
      <c r="W443" s="107" t="e">
        <f>VLOOKUP(TRIM(X443),X10:Y100,2,FALSE)</f>
        <v>#N/A</v>
      </c>
      <c r="X443" s="94" t="str">
        <f t="shared" si="13"/>
        <v/>
      </c>
      <c r="Y443" s="78"/>
    </row>
    <row r="444" spans="1:25" ht="37.5" customHeight="1" x14ac:dyDescent="0.2">
      <c r="A444" s="165"/>
      <c r="B444" s="129"/>
      <c r="C444" s="41"/>
      <c r="D444" s="79"/>
      <c r="E444" s="76" t="s">
        <v>3687</v>
      </c>
      <c r="F444" s="42"/>
      <c r="G444" s="42"/>
      <c r="H444" s="42"/>
      <c r="I444" s="177"/>
      <c r="J444" s="54"/>
      <c r="K444" s="44"/>
      <c r="L444" s="54"/>
      <c r="M444" s="44"/>
      <c r="N444" s="45"/>
      <c r="P444" s="45"/>
      <c r="Q444" s="48"/>
      <c r="R444" s="48"/>
      <c r="S444" s="46"/>
      <c r="T444" s="166"/>
      <c r="U444" s="178"/>
      <c r="V444" s="178"/>
      <c r="W444" s="107" t="e">
        <f>VLOOKUP(TRIM(X444),X10:Y100,2,FALSE)</f>
        <v>#N/A</v>
      </c>
      <c r="X444" s="94" t="str">
        <f t="shared" si="13"/>
        <v/>
      </c>
      <c r="Y444" s="78"/>
    </row>
    <row r="445" spans="1:25" ht="37.5" customHeight="1" x14ac:dyDescent="0.2">
      <c r="A445" s="165"/>
      <c r="B445" s="129"/>
      <c r="C445" s="41"/>
      <c r="D445" s="79"/>
      <c r="E445" s="76" t="s">
        <v>3688</v>
      </c>
      <c r="F445" s="42"/>
      <c r="G445" s="42"/>
      <c r="H445" s="42"/>
      <c r="I445" s="177"/>
      <c r="J445" s="54"/>
      <c r="K445" s="44"/>
      <c r="L445" s="54"/>
      <c r="M445" s="44"/>
      <c r="N445" s="45"/>
      <c r="P445" s="45"/>
      <c r="Q445" s="48"/>
      <c r="R445" s="48"/>
      <c r="S445" s="46"/>
      <c r="T445" s="166"/>
      <c r="U445" s="178"/>
      <c r="V445" s="178"/>
      <c r="W445" s="107" t="e">
        <f>VLOOKUP(TRIM(X445),X10:Y100,2,FALSE)</f>
        <v>#N/A</v>
      </c>
      <c r="X445" s="94" t="str">
        <f t="shared" si="13"/>
        <v/>
      </c>
      <c r="Y445" s="78"/>
    </row>
    <row r="446" spans="1:25" ht="37.5" customHeight="1" x14ac:dyDescent="0.2">
      <c r="A446" s="165"/>
      <c r="B446" s="129"/>
      <c r="C446" s="41"/>
      <c r="D446" s="79"/>
      <c r="E446" s="76" t="s">
        <v>3689</v>
      </c>
      <c r="F446" s="42"/>
      <c r="G446" s="42"/>
      <c r="H446" s="42"/>
      <c r="I446" s="177"/>
      <c r="J446" s="54"/>
      <c r="K446" s="44"/>
      <c r="L446" s="54"/>
      <c r="M446" s="44"/>
      <c r="N446" s="45"/>
      <c r="P446" s="45"/>
      <c r="Q446" s="48"/>
      <c r="R446" s="48"/>
      <c r="S446" s="46"/>
      <c r="T446" s="166"/>
      <c r="U446" s="178"/>
      <c r="V446" s="178"/>
      <c r="W446" s="107" t="e">
        <f>VLOOKUP(TRIM(X446),X10:Y100,2,FALSE)</f>
        <v>#N/A</v>
      </c>
      <c r="X446" s="94" t="str">
        <f t="shared" si="13"/>
        <v/>
      </c>
      <c r="Y446" s="78"/>
    </row>
    <row r="447" spans="1:25" ht="37.5" customHeight="1" x14ac:dyDescent="0.2">
      <c r="A447" s="165"/>
      <c r="B447" s="129"/>
      <c r="C447" s="41"/>
      <c r="D447" s="79"/>
      <c r="E447" s="76" t="s">
        <v>3690</v>
      </c>
      <c r="F447" s="42"/>
      <c r="G447" s="42"/>
      <c r="H447" s="42"/>
      <c r="I447" s="177"/>
      <c r="J447" s="54"/>
      <c r="K447" s="44"/>
      <c r="L447" s="54"/>
      <c r="M447" s="44"/>
      <c r="N447" s="45"/>
      <c r="P447" s="45"/>
      <c r="Q447" s="48"/>
      <c r="R447" s="48"/>
      <c r="S447" s="46"/>
      <c r="T447" s="166"/>
      <c r="U447" s="178"/>
      <c r="V447" s="178"/>
      <c r="W447" s="107" t="e">
        <f>VLOOKUP(TRIM(X447),X10:Y100,2,FALSE)</f>
        <v>#N/A</v>
      </c>
      <c r="X447" s="94" t="str">
        <f t="shared" si="13"/>
        <v/>
      </c>
      <c r="Y447" s="78"/>
    </row>
    <row r="448" spans="1:25" ht="37.5" customHeight="1" x14ac:dyDescent="0.2">
      <c r="A448" s="165"/>
      <c r="B448" s="129"/>
      <c r="C448" s="41"/>
      <c r="D448" s="79"/>
      <c r="E448" s="76" t="s">
        <v>3691</v>
      </c>
      <c r="F448" s="42"/>
      <c r="G448" s="42"/>
      <c r="H448" s="42"/>
      <c r="I448" s="177"/>
      <c r="J448" s="54"/>
      <c r="K448" s="44"/>
      <c r="L448" s="54"/>
      <c r="M448" s="44"/>
      <c r="N448" s="45"/>
      <c r="P448" s="45"/>
      <c r="Q448" s="48"/>
      <c r="R448" s="48"/>
      <c r="S448" s="46"/>
      <c r="T448" s="166"/>
      <c r="U448" s="178"/>
      <c r="V448" s="178"/>
      <c r="W448" s="107" t="e">
        <f>VLOOKUP(TRIM(X448),X10:Y100,2,FALSE)</f>
        <v>#N/A</v>
      </c>
      <c r="X448" s="94" t="str">
        <f t="shared" si="13"/>
        <v/>
      </c>
      <c r="Y448" s="78"/>
    </row>
    <row r="449" spans="1:25" ht="37.5" customHeight="1" x14ac:dyDescent="0.2">
      <c r="A449" s="165"/>
      <c r="B449" s="129"/>
      <c r="C449" s="41"/>
      <c r="D449" s="79"/>
      <c r="E449" s="76" t="s">
        <v>3692</v>
      </c>
      <c r="F449" s="42"/>
      <c r="G449" s="42"/>
      <c r="H449" s="42"/>
      <c r="I449" s="177"/>
      <c r="J449" s="54"/>
      <c r="K449" s="44"/>
      <c r="L449" s="54"/>
      <c r="M449" s="44"/>
      <c r="N449" s="45"/>
      <c r="P449" s="45"/>
      <c r="Q449" s="48"/>
      <c r="R449" s="48"/>
      <c r="S449" s="46"/>
      <c r="T449" s="166"/>
      <c r="U449" s="178"/>
      <c r="V449" s="178"/>
      <c r="W449" s="107" t="e">
        <f>VLOOKUP(TRIM(X449),X10:Y100,2,FALSE)</f>
        <v>#N/A</v>
      </c>
      <c r="X449" s="94" t="str">
        <f t="shared" si="13"/>
        <v/>
      </c>
      <c r="Y449" s="78"/>
    </row>
    <row r="450" spans="1:25" ht="37.5" customHeight="1" x14ac:dyDescent="0.2">
      <c r="A450" s="165"/>
      <c r="B450" s="129"/>
      <c r="C450" s="41"/>
      <c r="D450" s="79"/>
      <c r="E450" s="76" t="s">
        <v>3693</v>
      </c>
      <c r="F450" s="42"/>
      <c r="G450" s="42"/>
      <c r="H450" s="42"/>
      <c r="I450" s="177"/>
      <c r="J450" s="54"/>
      <c r="K450" s="44"/>
      <c r="L450" s="54"/>
      <c r="M450" s="44"/>
      <c r="N450" s="45"/>
      <c r="P450" s="45"/>
      <c r="Q450" s="48"/>
      <c r="R450" s="48"/>
      <c r="S450" s="46"/>
      <c r="T450" s="166"/>
      <c r="U450" s="178"/>
      <c r="V450" s="178"/>
      <c r="W450" s="107" t="e">
        <f>VLOOKUP(TRIM(X450),X10:Y100,2,FALSE)</f>
        <v>#N/A</v>
      </c>
      <c r="X450" s="94" t="str">
        <f t="shared" si="13"/>
        <v/>
      </c>
      <c r="Y450" s="78"/>
    </row>
    <row r="451" spans="1:25" ht="37.5" customHeight="1" x14ac:dyDescent="0.2">
      <c r="A451" s="165"/>
      <c r="B451" s="129"/>
      <c r="C451" s="41"/>
      <c r="D451" s="79"/>
      <c r="E451" s="76" t="s">
        <v>3694</v>
      </c>
      <c r="F451" s="42"/>
      <c r="G451" s="42"/>
      <c r="H451" s="42"/>
      <c r="I451" s="177"/>
      <c r="J451" s="54"/>
      <c r="K451" s="44"/>
      <c r="L451" s="54"/>
      <c r="M451" s="44"/>
      <c r="N451" s="45"/>
      <c r="P451" s="45"/>
      <c r="Q451" s="48"/>
      <c r="R451" s="48"/>
      <c r="S451" s="46"/>
      <c r="T451" s="166"/>
      <c r="U451" s="178"/>
      <c r="V451" s="178"/>
      <c r="W451" s="107" t="e">
        <f>VLOOKUP(TRIM(X451),X10:Y100,2,FALSE)</f>
        <v>#N/A</v>
      </c>
      <c r="X451" s="94" t="str">
        <f t="shared" si="13"/>
        <v/>
      </c>
      <c r="Y451" s="78"/>
    </row>
    <row r="452" spans="1:25" ht="37.5" customHeight="1" x14ac:dyDescent="0.2">
      <c r="A452" s="165"/>
      <c r="B452" s="129"/>
      <c r="C452" s="41"/>
      <c r="D452" s="79"/>
      <c r="E452" s="76" t="s">
        <v>3695</v>
      </c>
      <c r="F452" s="42"/>
      <c r="G452" s="42"/>
      <c r="H452" s="42"/>
      <c r="I452" s="177"/>
      <c r="J452" s="54"/>
      <c r="K452" s="44"/>
      <c r="L452" s="54"/>
      <c r="M452" s="44"/>
      <c r="N452" s="45"/>
      <c r="P452" s="45"/>
      <c r="Q452" s="48"/>
      <c r="R452" s="48"/>
      <c r="S452" s="46"/>
      <c r="T452" s="166"/>
      <c r="U452" s="178"/>
      <c r="V452" s="178"/>
      <c r="W452" s="107" t="e">
        <f>VLOOKUP(TRIM(X452),X10:Y100,2,FALSE)</f>
        <v>#N/A</v>
      </c>
      <c r="X452" s="94" t="str">
        <f t="shared" si="13"/>
        <v/>
      </c>
      <c r="Y452" s="78"/>
    </row>
    <row r="453" spans="1:25" ht="37.5" customHeight="1" x14ac:dyDescent="0.2">
      <c r="A453" s="165"/>
      <c r="B453" s="129"/>
      <c r="C453" s="41"/>
      <c r="D453" s="79"/>
      <c r="E453" s="76" t="s">
        <v>3696</v>
      </c>
      <c r="F453" s="42"/>
      <c r="G453" s="42"/>
      <c r="H453" s="42"/>
      <c r="I453" s="177"/>
      <c r="J453" s="54"/>
      <c r="K453" s="44"/>
      <c r="L453" s="54"/>
      <c r="M453" s="44"/>
      <c r="N453" s="45"/>
      <c r="P453" s="45"/>
      <c r="Q453" s="48"/>
      <c r="R453" s="48"/>
      <c r="S453" s="46"/>
      <c r="T453" s="166"/>
      <c r="U453" s="178"/>
      <c r="V453" s="178"/>
      <c r="W453" s="107" t="e">
        <f>VLOOKUP(TRIM(X453),X10:Y100,2,FALSE)</f>
        <v>#N/A</v>
      </c>
      <c r="X453" s="94" t="str">
        <f t="shared" si="13"/>
        <v/>
      </c>
      <c r="Y453" s="78"/>
    </row>
    <row r="454" spans="1:25" ht="37.5" customHeight="1" x14ac:dyDescent="0.2">
      <c r="A454" s="165"/>
      <c r="B454" s="129"/>
      <c r="C454" s="41"/>
      <c r="D454" s="79"/>
      <c r="E454" s="76" t="s">
        <v>3697</v>
      </c>
      <c r="F454" s="42"/>
      <c r="G454" s="42"/>
      <c r="H454" s="42"/>
      <c r="I454" s="177"/>
      <c r="J454" s="54"/>
      <c r="K454" s="44"/>
      <c r="L454" s="54"/>
      <c r="M454" s="44"/>
      <c r="N454" s="45"/>
      <c r="P454" s="45"/>
      <c r="Q454" s="48"/>
      <c r="R454" s="48"/>
      <c r="S454" s="46"/>
      <c r="T454" s="166"/>
      <c r="U454" s="178"/>
      <c r="V454" s="178"/>
      <c r="W454" s="107" t="e">
        <f>VLOOKUP(TRIM(X454),X10:Y100,2,FALSE)</f>
        <v>#N/A</v>
      </c>
      <c r="X454" s="94" t="str">
        <f t="shared" si="13"/>
        <v/>
      </c>
      <c r="Y454" s="78"/>
    </row>
    <row r="455" spans="1:25" ht="37.5" customHeight="1" x14ac:dyDescent="0.2">
      <c r="A455" s="165"/>
      <c r="B455" s="129"/>
      <c r="C455" s="41"/>
      <c r="D455" s="79"/>
      <c r="E455" s="76" t="s">
        <v>3698</v>
      </c>
      <c r="F455" s="42"/>
      <c r="G455" s="42"/>
      <c r="H455" s="42"/>
      <c r="I455" s="177"/>
      <c r="J455" s="54"/>
      <c r="K455" s="44"/>
      <c r="L455" s="54"/>
      <c r="M455" s="44"/>
      <c r="N455" s="45"/>
      <c r="P455" s="45"/>
      <c r="Q455" s="48"/>
      <c r="R455" s="48"/>
      <c r="S455" s="46"/>
      <c r="T455" s="166"/>
      <c r="U455" s="178"/>
      <c r="V455" s="178"/>
      <c r="W455" s="107" t="e">
        <f>VLOOKUP(TRIM(X455),X10:Y100,2,FALSE)</f>
        <v>#N/A</v>
      </c>
      <c r="X455" s="94" t="str">
        <f t="shared" si="13"/>
        <v/>
      </c>
      <c r="Y455" s="78"/>
    </row>
    <row r="456" spans="1:25" ht="37.5" customHeight="1" x14ac:dyDescent="0.2">
      <c r="A456" s="165"/>
      <c r="B456" s="129"/>
      <c r="C456" s="41"/>
      <c r="D456" s="79"/>
      <c r="E456" s="76" t="s">
        <v>3699</v>
      </c>
      <c r="F456" s="42"/>
      <c r="G456" s="42"/>
      <c r="H456" s="42"/>
      <c r="I456" s="177"/>
      <c r="J456" s="54"/>
      <c r="K456" s="44"/>
      <c r="L456" s="54"/>
      <c r="M456" s="44"/>
      <c r="N456" s="45"/>
      <c r="P456" s="45"/>
      <c r="Q456" s="48"/>
      <c r="R456" s="48"/>
      <c r="S456" s="46"/>
      <c r="T456" s="166"/>
      <c r="U456" s="178"/>
      <c r="V456" s="178"/>
      <c r="W456" s="107" t="e">
        <f>VLOOKUP(TRIM(X456),X10:Y100,2,FALSE)</f>
        <v>#N/A</v>
      </c>
      <c r="X456" s="94" t="str">
        <f t="shared" si="13"/>
        <v/>
      </c>
      <c r="Y456" s="78"/>
    </row>
    <row r="457" spans="1:25" ht="37.5" customHeight="1" x14ac:dyDescent="0.2">
      <c r="A457" s="165"/>
      <c r="B457" s="129"/>
      <c r="C457" s="41"/>
      <c r="D457" s="79"/>
      <c r="E457" s="76" t="s">
        <v>3700</v>
      </c>
      <c r="F457" s="42"/>
      <c r="G457" s="42"/>
      <c r="H457" s="42"/>
      <c r="I457" s="177"/>
      <c r="J457" s="54"/>
      <c r="K457" s="44"/>
      <c r="L457" s="54"/>
      <c r="M457" s="44"/>
      <c r="N457" s="45"/>
      <c r="P457" s="45"/>
      <c r="Q457" s="48"/>
      <c r="R457" s="48"/>
      <c r="S457" s="46"/>
      <c r="T457" s="166"/>
      <c r="U457" s="178"/>
      <c r="V457" s="178"/>
      <c r="W457" s="107" t="e">
        <f>VLOOKUP(TRIM(X457),X10:Y100,2,FALSE)</f>
        <v>#N/A</v>
      </c>
      <c r="X457" s="94" t="str">
        <f t="shared" si="13"/>
        <v/>
      </c>
      <c r="Y457" s="78"/>
    </row>
    <row r="458" spans="1:25" ht="37.5" customHeight="1" x14ac:dyDescent="0.2">
      <c r="A458" s="165"/>
      <c r="B458" s="129"/>
      <c r="C458" s="41"/>
      <c r="D458" s="79"/>
      <c r="E458" s="76" t="s">
        <v>3701</v>
      </c>
      <c r="F458" s="42"/>
      <c r="G458" s="42"/>
      <c r="H458" s="42"/>
      <c r="I458" s="177"/>
      <c r="J458" s="54"/>
      <c r="K458" s="44"/>
      <c r="L458" s="54"/>
      <c r="M458" s="44"/>
      <c r="N458" s="45"/>
      <c r="P458" s="45"/>
      <c r="Q458" s="48"/>
      <c r="R458" s="48"/>
      <c r="S458" s="46"/>
      <c r="T458" s="166"/>
      <c r="U458" s="178"/>
      <c r="V458" s="178"/>
      <c r="W458" s="107" t="e">
        <f>VLOOKUP(TRIM(X458),X10:Y100,2,FALSE)</f>
        <v>#N/A</v>
      </c>
      <c r="X458" s="94" t="str">
        <f t="shared" si="13"/>
        <v/>
      </c>
      <c r="Y458" s="78"/>
    </row>
    <row r="459" spans="1:25" ht="37.5" customHeight="1" x14ac:dyDescent="0.2">
      <c r="A459" s="165"/>
      <c r="B459" s="129"/>
      <c r="C459" s="41"/>
      <c r="D459" s="79"/>
      <c r="E459" s="76" t="s">
        <v>3702</v>
      </c>
      <c r="F459" s="42"/>
      <c r="G459" s="42"/>
      <c r="H459" s="42"/>
      <c r="I459" s="177"/>
      <c r="J459" s="54"/>
      <c r="K459" s="44"/>
      <c r="L459" s="54"/>
      <c r="M459" s="44"/>
      <c r="N459" s="45"/>
      <c r="P459" s="45"/>
      <c r="Q459" s="48"/>
      <c r="R459" s="48"/>
      <c r="S459" s="46"/>
      <c r="T459" s="166"/>
      <c r="U459" s="178"/>
      <c r="V459" s="178"/>
      <c r="W459" s="107" t="e">
        <f>VLOOKUP(TRIM(X459),X10:Y100,2,FALSE)</f>
        <v>#N/A</v>
      </c>
      <c r="X459" s="94" t="str">
        <f t="shared" si="13"/>
        <v/>
      </c>
      <c r="Y459" s="78"/>
    </row>
    <row r="460" spans="1:25" ht="37.5" customHeight="1" x14ac:dyDescent="0.2">
      <c r="A460" s="165"/>
      <c r="B460" s="129"/>
      <c r="C460" s="41"/>
      <c r="D460" s="79"/>
      <c r="E460" s="76" t="s">
        <v>3703</v>
      </c>
      <c r="F460" s="42"/>
      <c r="G460" s="42"/>
      <c r="H460" s="42"/>
      <c r="I460" s="177"/>
      <c r="J460" s="54"/>
      <c r="K460" s="44"/>
      <c r="L460" s="54"/>
      <c r="M460" s="44"/>
      <c r="N460" s="45"/>
      <c r="P460" s="45"/>
      <c r="Q460" s="48"/>
      <c r="R460" s="48"/>
      <c r="S460" s="46"/>
      <c r="T460" s="166"/>
      <c r="U460" s="178"/>
      <c r="V460" s="178"/>
      <c r="W460" s="107" t="e">
        <f>VLOOKUP(TRIM(X460),X10:Y100,2,FALSE)</f>
        <v>#N/A</v>
      </c>
      <c r="X460" s="94" t="str">
        <f t="shared" si="13"/>
        <v/>
      </c>
      <c r="Y460" s="78"/>
    </row>
    <row r="461" spans="1:25" ht="37.5" customHeight="1" x14ac:dyDescent="0.2">
      <c r="A461" s="165"/>
      <c r="B461" s="129"/>
      <c r="C461" s="41"/>
      <c r="D461" s="79"/>
      <c r="E461" s="76" t="s">
        <v>3704</v>
      </c>
      <c r="F461" s="42"/>
      <c r="G461" s="42"/>
      <c r="H461" s="42"/>
      <c r="I461" s="177"/>
      <c r="J461" s="54"/>
      <c r="K461" s="44"/>
      <c r="L461" s="54"/>
      <c r="M461" s="44"/>
      <c r="N461" s="45"/>
      <c r="P461" s="45"/>
      <c r="Q461" s="48"/>
      <c r="R461" s="48"/>
      <c r="S461" s="46"/>
      <c r="T461" s="166"/>
      <c r="U461" s="178"/>
      <c r="V461" s="178"/>
      <c r="W461" s="107" t="e">
        <f>VLOOKUP(TRIM(X461),X10:Y100,2,FALSE)</f>
        <v>#N/A</v>
      </c>
      <c r="X461" s="94" t="str">
        <f t="shared" si="13"/>
        <v/>
      </c>
      <c r="Y461" s="78"/>
    </row>
    <row r="462" spans="1:25" ht="37.5" customHeight="1" x14ac:dyDescent="0.2">
      <c r="A462" s="165"/>
      <c r="B462" s="129"/>
      <c r="C462" s="41"/>
      <c r="D462" s="79"/>
      <c r="E462" s="76" t="s">
        <v>3705</v>
      </c>
      <c r="F462" s="42"/>
      <c r="G462" s="42"/>
      <c r="H462" s="42"/>
      <c r="I462" s="177"/>
      <c r="J462" s="54"/>
      <c r="K462" s="44"/>
      <c r="L462" s="54"/>
      <c r="M462" s="44"/>
      <c r="N462" s="45"/>
      <c r="P462" s="45"/>
      <c r="Q462" s="48"/>
      <c r="R462" s="48"/>
      <c r="S462" s="46"/>
      <c r="T462" s="166"/>
      <c r="U462" s="178"/>
      <c r="V462" s="178"/>
      <c r="W462" s="107" t="e">
        <f>VLOOKUP(TRIM(X462),X10:Y100,2,FALSE)</f>
        <v>#N/A</v>
      </c>
      <c r="X462" s="94" t="str">
        <f t="shared" si="13"/>
        <v/>
      </c>
      <c r="Y462" s="78"/>
    </row>
    <row r="463" spans="1:25" ht="37.5" customHeight="1" x14ac:dyDescent="0.2">
      <c r="A463" s="165"/>
      <c r="B463" s="129"/>
      <c r="C463" s="41"/>
      <c r="D463" s="79"/>
      <c r="E463" s="76" t="s">
        <v>3706</v>
      </c>
      <c r="F463" s="42"/>
      <c r="G463" s="42"/>
      <c r="H463" s="42"/>
      <c r="I463" s="177"/>
      <c r="J463" s="54"/>
      <c r="K463" s="44"/>
      <c r="L463" s="54"/>
      <c r="M463" s="44"/>
      <c r="N463" s="45"/>
      <c r="P463" s="45"/>
      <c r="Q463" s="48"/>
      <c r="R463" s="48"/>
      <c r="S463" s="46"/>
      <c r="T463" s="166"/>
      <c r="U463" s="178"/>
      <c r="V463" s="178"/>
      <c r="W463" s="107" t="e">
        <f>VLOOKUP(TRIM(X463),X10:Y100,2,FALSE)</f>
        <v>#N/A</v>
      </c>
      <c r="X463" s="94" t="str">
        <f t="shared" si="13"/>
        <v/>
      </c>
      <c r="Y463" s="78"/>
    </row>
    <row r="464" spans="1:25" ht="37.5" customHeight="1" x14ac:dyDescent="0.2">
      <c r="A464" s="165"/>
      <c r="B464" s="129"/>
      <c r="C464" s="41"/>
      <c r="D464" s="79"/>
      <c r="E464" s="76" t="s">
        <v>3707</v>
      </c>
      <c r="F464" s="42"/>
      <c r="G464" s="42"/>
      <c r="H464" s="42"/>
      <c r="I464" s="177"/>
      <c r="J464" s="54"/>
      <c r="K464" s="44"/>
      <c r="L464" s="54"/>
      <c r="M464" s="44"/>
      <c r="N464" s="45"/>
      <c r="P464" s="45"/>
      <c r="Q464" s="48"/>
      <c r="R464" s="48"/>
      <c r="S464" s="46"/>
      <c r="T464" s="166"/>
      <c r="U464" s="178"/>
      <c r="V464" s="178"/>
      <c r="W464" s="107" t="e">
        <f>VLOOKUP(TRIM(X464),X10:Y100,2,FALSE)</f>
        <v>#N/A</v>
      </c>
      <c r="X464" s="94" t="str">
        <f t="shared" si="13"/>
        <v/>
      </c>
      <c r="Y464" s="78"/>
    </row>
    <row r="465" spans="1:25" ht="37.5" customHeight="1" x14ac:dyDescent="0.2">
      <c r="A465" s="165"/>
      <c r="B465" s="129"/>
      <c r="C465" s="41"/>
      <c r="D465" s="79"/>
      <c r="E465" s="76" t="s">
        <v>3708</v>
      </c>
      <c r="F465" s="42"/>
      <c r="G465" s="42"/>
      <c r="H465" s="42"/>
      <c r="I465" s="177"/>
      <c r="J465" s="54"/>
      <c r="K465" s="44"/>
      <c r="L465" s="54"/>
      <c r="M465" s="44"/>
      <c r="N465" s="45"/>
      <c r="P465" s="45"/>
      <c r="Q465" s="48"/>
      <c r="R465" s="48"/>
      <c r="S465" s="46"/>
      <c r="T465" s="166"/>
      <c r="U465" s="178"/>
      <c r="V465" s="178"/>
      <c r="W465" s="107" t="e">
        <f>VLOOKUP(TRIM(X465),X10:Y100,2,FALSE)</f>
        <v>#N/A</v>
      </c>
      <c r="X465" s="94" t="str">
        <f t="shared" si="13"/>
        <v/>
      </c>
      <c r="Y465" s="78"/>
    </row>
    <row r="466" spans="1:25" ht="37.5" customHeight="1" x14ac:dyDescent="0.2">
      <c r="A466" s="165"/>
      <c r="B466" s="129"/>
      <c r="C466" s="41"/>
      <c r="D466" s="79"/>
      <c r="E466" s="76" t="s">
        <v>3709</v>
      </c>
      <c r="F466" s="42"/>
      <c r="G466" s="42"/>
      <c r="H466" s="42"/>
      <c r="I466" s="177"/>
      <c r="J466" s="54"/>
      <c r="K466" s="44"/>
      <c r="L466" s="54"/>
      <c r="M466" s="44"/>
      <c r="N466" s="45"/>
      <c r="P466" s="45"/>
      <c r="Q466" s="48"/>
      <c r="R466" s="48"/>
      <c r="S466" s="46"/>
      <c r="T466" s="166"/>
      <c r="U466" s="178"/>
      <c r="V466" s="178"/>
      <c r="W466" s="107" t="e">
        <f>VLOOKUP(TRIM(X466),X10:Y100,2,FALSE)</f>
        <v>#N/A</v>
      </c>
      <c r="X466" s="94" t="str">
        <f t="shared" si="13"/>
        <v/>
      </c>
      <c r="Y466" s="78"/>
    </row>
    <row r="467" spans="1:25" ht="37.5" customHeight="1" x14ac:dyDescent="0.2">
      <c r="A467" s="165"/>
      <c r="B467" s="129"/>
      <c r="C467" s="41"/>
      <c r="D467" s="79"/>
      <c r="E467" s="76" t="s">
        <v>3710</v>
      </c>
      <c r="F467" s="42"/>
      <c r="G467" s="42"/>
      <c r="H467" s="42"/>
      <c r="I467" s="177"/>
      <c r="J467" s="54"/>
      <c r="K467" s="44"/>
      <c r="L467" s="54"/>
      <c r="M467" s="44"/>
      <c r="N467" s="45"/>
      <c r="P467" s="45"/>
      <c r="Q467" s="48"/>
      <c r="R467" s="48"/>
      <c r="S467" s="46"/>
      <c r="T467" s="166"/>
      <c r="U467" s="178"/>
      <c r="V467" s="178"/>
      <c r="W467" s="107" t="e">
        <f>VLOOKUP(TRIM(X467),X10:Y100,2,FALSE)</f>
        <v>#N/A</v>
      </c>
      <c r="X467" s="94" t="str">
        <f t="shared" si="13"/>
        <v/>
      </c>
      <c r="Y467" s="78"/>
    </row>
    <row r="468" spans="1:25" ht="37.5" customHeight="1" x14ac:dyDescent="0.2">
      <c r="A468" s="165"/>
      <c r="B468" s="129"/>
      <c r="C468" s="41"/>
      <c r="D468" s="79"/>
      <c r="E468" s="76" t="s">
        <v>3711</v>
      </c>
      <c r="F468" s="42"/>
      <c r="G468" s="42"/>
      <c r="H468" s="42"/>
      <c r="I468" s="177"/>
      <c r="J468" s="54"/>
      <c r="K468" s="44"/>
      <c r="L468" s="54"/>
      <c r="M468" s="44"/>
      <c r="N468" s="45"/>
      <c r="P468" s="45"/>
      <c r="Q468" s="48"/>
      <c r="R468" s="48"/>
      <c r="S468" s="46"/>
      <c r="T468" s="166"/>
      <c r="U468" s="178"/>
      <c r="V468" s="178"/>
      <c r="W468" s="107" t="e">
        <f>VLOOKUP(TRIM(X468),X10:Y100,2,FALSE)</f>
        <v>#N/A</v>
      </c>
      <c r="X468" s="94" t="str">
        <f t="shared" si="13"/>
        <v/>
      </c>
      <c r="Y468" s="78"/>
    </row>
    <row r="469" spans="1:25" ht="37.5" customHeight="1" x14ac:dyDescent="0.2">
      <c r="A469" s="165"/>
      <c r="B469" s="129"/>
      <c r="C469" s="41"/>
      <c r="D469" s="79"/>
      <c r="E469" s="76" t="s">
        <v>3712</v>
      </c>
      <c r="F469" s="42"/>
      <c r="G469" s="42"/>
      <c r="H469" s="42"/>
      <c r="I469" s="177"/>
      <c r="J469" s="54"/>
      <c r="K469" s="44"/>
      <c r="L469" s="54"/>
      <c r="M469" s="44"/>
      <c r="N469" s="45"/>
      <c r="P469" s="45"/>
      <c r="Q469" s="48"/>
      <c r="R469" s="48"/>
      <c r="S469" s="46"/>
      <c r="T469" s="166"/>
      <c r="U469" s="178"/>
      <c r="V469" s="178"/>
      <c r="W469" s="107" t="e">
        <f>VLOOKUP(TRIM(X469),X10:Y100,2,FALSE)</f>
        <v>#N/A</v>
      </c>
      <c r="X469" s="94" t="str">
        <f t="shared" ref="X469:X500" si="14">IF(ISNONTEXT(D469),"" &amp; D469 &amp;"",T(D469))</f>
        <v/>
      </c>
      <c r="Y469" s="78"/>
    </row>
    <row r="470" spans="1:25" ht="37.5" customHeight="1" x14ac:dyDescent="0.2">
      <c r="A470" s="165"/>
      <c r="B470" s="129"/>
      <c r="C470" s="41"/>
      <c r="D470" s="79"/>
      <c r="E470" s="76" t="s">
        <v>3713</v>
      </c>
      <c r="F470" s="42"/>
      <c r="G470" s="42"/>
      <c r="H470" s="42"/>
      <c r="I470" s="177"/>
      <c r="J470" s="54"/>
      <c r="K470" s="44"/>
      <c r="L470" s="54"/>
      <c r="M470" s="44"/>
      <c r="N470" s="45"/>
      <c r="P470" s="45"/>
      <c r="Q470" s="48"/>
      <c r="R470" s="48"/>
      <c r="S470" s="46"/>
      <c r="T470" s="166"/>
      <c r="U470" s="178"/>
      <c r="V470" s="178"/>
      <c r="W470" s="107" t="e">
        <f>VLOOKUP(TRIM(X470),X10:Y100,2,FALSE)</f>
        <v>#N/A</v>
      </c>
      <c r="X470" s="94" t="str">
        <f t="shared" si="14"/>
        <v/>
      </c>
      <c r="Y470" s="78"/>
    </row>
    <row r="471" spans="1:25" ht="37.5" customHeight="1" x14ac:dyDescent="0.2">
      <c r="A471" s="165"/>
      <c r="B471" s="129"/>
      <c r="C471" s="41"/>
      <c r="D471" s="79"/>
      <c r="E471" s="76" t="s">
        <v>3714</v>
      </c>
      <c r="F471" s="42"/>
      <c r="G471" s="42"/>
      <c r="H471" s="42"/>
      <c r="I471" s="177"/>
      <c r="J471" s="54"/>
      <c r="K471" s="44"/>
      <c r="L471" s="54"/>
      <c r="M471" s="44"/>
      <c r="N471" s="45"/>
      <c r="P471" s="45"/>
      <c r="Q471" s="48"/>
      <c r="R471" s="48"/>
      <c r="S471" s="46"/>
      <c r="T471" s="166"/>
      <c r="U471" s="178"/>
      <c r="V471" s="178"/>
      <c r="W471" s="107" t="e">
        <f>VLOOKUP(TRIM(X471),X10:Y100,2,FALSE)</f>
        <v>#N/A</v>
      </c>
      <c r="X471" s="94" t="str">
        <f t="shared" si="14"/>
        <v/>
      </c>
      <c r="Y471" s="78"/>
    </row>
    <row r="472" spans="1:25" ht="37.5" customHeight="1" x14ac:dyDescent="0.2">
      <c r="A472" s="165"/>
      <c r="B472" s="129"/>
      <c r="C472" s="41"/>
      <c r="D472" s="79"/>
      <c r="E472" s="76" t="s">
        <v>3715</v>
      </c>
      <c r="F472" s="42"/>
      <c r="G472" s="42"/>
      <c r="H472" s="42"/>
      <c r="I472" s="177"/>
      <c r="J472" s="54"/>
      <c r="K472" s="44"/>
      <c r="L472" s="54"/>
      <c r="M472" s="44"/>
      <c r="N472" s="45"/>
      <c r="P472" s="45"/>
      <c r="Q472" s="48"/>
      <c r="R472" s="48"/>
      <c r="S472" s="46"/>
      <c r="T472" s="166"/>
      <c r="U472" s="178"/>
      <c r="V472" s="178"/>
      <c r="W472" s="107" t="e">
        <f>VLOOKUP(TRIM(X472),X10:Y100,2,FALSE)</f>
        <v>#N/A</v>
      </c>
      <c r="X472" s="94" t="str">
        <f t="shared" si="14"/>
        <v/>
      </c>
      <c r="Y472" s="78"/>
    </row>
    <row r="473" spans="1:25" ht="37.5" customHeight="1" x14ac:dyDescent="0.2">
      <c r="A473" s="165"/>
      <c r="B473" s="129"/>
      <c r="C473" s="41"/>
      <c r="D473" s="79"/>
      <c r="E473" s="76" t="s">
        <v>3716</v>
      </c>
      <c r="F473" s="42"/>
      <c r="G473" s="42"/>
      <c r="H473" s="42"/>
      <c r="I473" s="177"/>
      <c r="J473" s="54"/>
      <c r="K473" s="44"/>
      <c r="L473" s="54"/>
      <c r="M473" s="44"/>
      <c r="N473" s="45"/>
      <c r="P473" s="45"/>
      <c r="Q473" s="48"/>
      <c r="R473" s="48"/>
      <c r="S473" s="46"/>
      <c r="T473" s="166"/>
      <c r="U473" s="178"/>
      <c r="V473" s="178"/>
      <c r="W473" s="107" t="e">
        <f>VLOOKUP(TRIM(X473),X10:Y100,2,FALSE)</f>
        <v>#N/A</v>
      </c>
      <c r="X473" s="94" t="str">
        <f t="shared" si="14"/>
        <v/>
      </c>
      <c r="Y473" s="78"/>
    </row>
    <row r="474" spans="1:25" ht="37.5" customHeight="1" x14ac:dyDescent="0.2">
      <c r="A474" s="165"/>
      <c r="B474" s="129"/>
      <c r="C474" s="41"/>
      <c r="D474" s="79"/>
      <c r="E474" s="76" t="s">
        <v>3717</v>
      </c>
      <c r="F474" s="42"/>
      <c r="G474" s="42"/>
      <c r="H474" s="42"/>
      <c r="I474" s="177"/>
      <c r="J474" s="54"/>
      <c r="K474" s="44"/>
      <c r="L474" s="54"/>
      <c r="M474" s="44"/>
      <c r="N474" s="45"/>
      <c r="P474" s="45"/>
      <c r="Q474" s="48"/>
      <c r="R474" s="48"/>
      <c r="S474" s="46"/>
      <c r="T474" s="166"/>
      <c r="U474" s="178"/>
      <c r="V474" s="178"/>
      <c r="W474" s="107" t="e">
        <f>VLOOKUP(TRIM(X474),X10:Y100,2,FALSE)</f>
        <v>#N/A</v>
      </c>
      <c r="X474" s="94" t="str">
        <f t="shared" si="14"/>
        <v/>
      </c>
      <c r="Y474" s="78"/>
    </row>
    <row r="475" spans="1:25" ht="37.5" customHeight="1" x14ac:dyDescent="0.2">
      <c r="A475" s="165"/>
      <c r="B475" s="129"/>
      <c r="C475" s="41"/>
      <c r="D475" s="79"/>
      <c r="E475" s="76" t="s">
        <v>3718</v>
      </c>
      <c r="F475" s="42"/>
      <c r="G475" s="42"/>
      <c r="H475" s="42"/>
      <c r="I475" s="177"/>
      <c r="J475" s="54"/>
      <c r="K475" s="44"/>
      <c r="L475" s="54"/>
      <c r="M475" s="44"/>
      <c r="N475" s="45"/>
      <c r="P475" s="45"/>
      <c r="Q475" s="48"/>
      <c r="R475" s="48"/>
      <c r="S475" s="46"/>
      <c r="T475" s="166"/>
      <c r="U475" s="178"/>
      <c r="V475" s="178"/>
      <c r="W475" s="107" t="e">
        <f>VLOOKUP(TRIM(X475),X10:Y100,2,FALSE)</f>
        <v>#N/A</v>
      </c>
      <c r="X475" s="94" t="str">
        <f t="shared" si="14"/>
        <v/>
      </c>
      <c r="Y475" s="78"/>
    </row>
    <row r="476" spans="1:25" ht="37.5" customHeight="1" x14ac:dyDescent="0.2">
      <c r="A476" s="165"/>
      <c r="B476" s="129"/>
      <c r="C476" s="41"/>
      <c r="D476" s="79"/>
      <c r="E476" s="76" t="s">
        <v>3719</v>
      </c>
      <c r="F476" s="42"/>
      <c r="G476" s="42"/>
      <c r="H476" s="42"/>
      <c r="I476" s="177"/>
      <c r="J476" s="54"/>
      <c r="K476" s="44"/>
      <c r="L476" s="54"/>
      <c r="M476" s="44"/>
      <c r="N476" s="45"/>
      <c r="P476" s="45"/>
      <c r="Q476" s="48"/>
      <c r="R476" s="48"/>
      <c r="S476" s="46"/>
      <c r="T476" s="166"/>
      <c r="U476" s="178"/>
      <c r="V476" s="178"/>
      <c r="W476" s="107" t="e">
        <f>VLOOKUP(TRIM(X476),X10:Y100,2,FALSE)</f>
        <v>#N/A</v>
      </c>
      <c r="X476" s="94" t="str">
        <f t="shared" si="14"/>
        <v/>
      </c>
      <c r="Y476" s="78"/>
    </row>
    <row r="477" spans="1:25" ht="37.5" customHeight="1" x14ac:dyDescent="0.2">
      <c r="A477" s="165"/>
      <c r="B477" s="129"/>
      <c r="C477" s="41"/>
      <c r="D477" s="79"/>
      <c r="E477" s="76" t="s">
        <v>3720</v>
      </c>
      <c r="F477" s="42"/>
      <c r="G477" s="42"/>
      <c r="H477" s="42"/>
      <c r="I477" s="177"/>
      <c r="J477" s="54"/>
      <c r="K477" s="44"/>
      <c r="L477" s="54"/>
      <c r="M477" s="44"/>
      <c r="N477" s="45"/>
      <c r="P477" s="45"/>
      <c r="Q477" s="48"/>
      <c r="R477" s="48"/>
      <c r="S477" s="46"/>
      <c r="T477" s="166"/>
      <c r="U477" s="178"/>
      <c r="V477" s="178"/>
      <c r="W477" s="107" t="e">
        <f>VLOOKUP(TRIM(X477),X10:Y100,2,FALSE)</f>
        <v>#N/A</v>
      </c>
      <c r="X477" s="94" t="str">
        <f t="shared" si="14"/>
        <v/>
      </c>
      <c r="Y477" s="78"/>
    </row>
    <row r="478" spans="1:25" ht="37.5" customHeight="1" x14ac:dyDescent="0.2">
      <c r="A478" s="165"/>
      <c r="B478" s="129"/>
      <c r="C478" s="41"/>
      <c r="D478" s="79"/>
      <c r="E478" s="76" t="s">
        <v>3721</v>
      </c>
      <c r="F478" s="42"/>
      <c r="G478" s="42"/>
      <c r="H478" s="42"/>
      <c r="I478" s="177"/>
      <c r="J478" s="54"/>
      <c r="K478" s="44"/>
      <c r="L478" s="54"/>
      <c r="M478" s="44"/>
      <c r="N478" s="45"/>
      <c r="P478" s="45"/>
      <c r="Q478" s="48"/>
      <c r="R478" s="48"/>
      <c r="S478" s="46"/>
      <c r="T478" s="166"/>
      <c r="U478" s="178"/>
      <c r="V478" s="178"/>
      <c r="W478" s="107" t="e">
        <f>VLOOKUP(TRIM(X478),X10:Y100,2,FALSE)</f>
        <v>#N/A</v>
      </c>
      <c r="X478" s="94" t="str">
        <f t="shared" si="14"/>
        <v/>
      </c>
      <c r="Y478" s="78"/>
    </row>
    <row r="479" spans="1:25" ht="37.5" customHeight="1" x14ac:dyDescent="0.2">
      <c r="A479" s="165"/>
      <c r="B479" s="129"/>
      <c r="C479" s="41"/>
      <c r="D479" s="79"/>
      <c r="E479" s="76" t="s">
        <v>3722</v>
      </c>
      <c r="F479" s="42"/>
      <c r="G479" s="42"/>
      <c r="H479" s="42"/>
      <c r="I479" s="177"/>
      <c r="J479" s="54"/>
      <c r="K479" s="44"/>
      <c r="L479" s="54"/>
      <c r="M479" s="44"/>
      <c r="N479" s="45"/>
      <c r="P479" s="45"/>
      <c r="Q479" s="48"/>
      <c r="R479" s="48"/>
      <c r="S479" s="46"/>
      <c r="T479" s="166"/>
      <c r="U479" s="178"/>
      <c r="V479" s="178"/>
      <c r="W479" s="107" t="e">
        <f>VLOOKUP(TRIM(X479),X10:Y100,2,FALSE)</f>
        <v>#N/A</v>
      </c>
      <c r="X479" s="94" t="str">
        <f t="shared" si="14"/>
        <v/>
      </c>
      <c r="Y479" s="78"/>
    </row>
    <row r="480" spans="1:25" ht="37.5" customHeight="1" x14ac:dyDescent="0.2">
      <c r="A480" s="165"/>
      <c r="B480" s="129"/>
      <c r="C480" s="41"/>
      <c r="D480" s="79"/>
      <c r="E480" s="76" t="s">
        <v>3723</v>
      </c>
      <c r="F480" s="42"/>
      <c r="G480" s="42"/>
      <c r="H480" s="42"/>
      <c r="I480" s="177"/>
      <c r="J480" s="54"/>
      <c r="K480" s="44"/>
      <c r="L480" s="54"/>
      <c r="M480" s="44"/>
      <c r="N480" s="45"/>
      <c r="P480" s="45"/>
      <c r="Q480" s="48"/>
      <c r="R480" s="48"/>
      <c r="S480" s="46"/>
      <c r="T480" s="166"/>
      <c r="U480" s="178"/>
      <c r="V480" s="178"/>
      <c r="W480" s="107" t="e">
        <f>VLOOKUP(TRIM(X480),X10:Y100,2,FALSE)</f>
        <v>#N/A</v>
      </c>
      <c r="X480" s="94" t="str">
        <f t="shared" si="14"/>
        <v/>
      </c>
      <c r="Y480" s="78"/>
    </row>
    <row r="481" spans="1:25" ht="37.5" customHeight="1" x14ac:dyDescent="0.2">
      <c r="A481" s="165"/>
      <c r="B481" s="129"/>
      <c r="C481" s="41"/>
      <c r="D481" s="79"/>
      <c r="E481" s="76" t="s">
        <v>3724</v>
      </c>
      <c r="F481" s="42"/>
      <c r="G481" s="42"/>
      <c r="H481" s="42"/>
      <c r="I481" s="177"/>
      <c r="J481" s="54"/>
      <c r="K481" s="44"/>
      <c r="L481" s="54"/>
      <c r="M481" s="44"/>
      <c r="N481" s="45"/>
      <c r="P481" s="45"/>
      <c r="Q481" s="48"/>
      <c r="R481" s="48"/>
      <c r="S481" s="46"/>
      <c r="T481" s="166"/>
      <c r="U481" s="178"/>
      <c r="V481" s="178"/>
      <c r="W481" s="107" t="e">
        <f>VLOOKUP(TRIM(X481),X10:Y100,2,FALSE)</f>
        <v>#N/A</v>
      </c>
      <c r="X481" s="94" t="str">
        <f t="shared" si="14"/>
        <v/>
      </c>
      <c r="Y481" s="78"/>
    </row>
    <row r="482" spans="1:25" ht="37.5" customHeight="1" x14ac:dyDescent="0.2">
      <c r="A482" s="165"/>
      <c r="B482" s="129"/>
      <c r="C482" s="41"/>
      <c r="D482" s="79"/>
      <c r="E482" s="76" t="s">
        <v>3725</v>
      </c>
      <c r="F482" s="42"/>
      <c r="G482" s="42"/>
      <c r="H482" s="42"/>
      <c r="I482" s="177"/>
      <c r="J482" s="54"/>
      <c r="K482" s="44"/>
      <c r="L482" s="54"/>
      <c r="M482" s="44"/>
      <c r="N482" s="45"/>
      <c r="P482" s="45"/>
      <c r="Q482" s="48"/>
      <c r="R482" s="48"/>
      <c r="S482" s="46"/>
      <c r="T482" s="166"/>
      <c r="U482" s="178"/>
      <c r="V482" s="178"/>
      <c r="W482" s="107" t="e">
        <f>VLOOKUP(TRIM(X482),X10:Y100,2,FALSE)</f>
        <v>#N/A</v>
      </c>
      <c r="X482" s="94" t="str">
        <f t="shared" si="14"/>
        <v/>
      </c>
      <c r="Y482" s="78"/>
    </row>
    <row r="483" spans="1:25" ht="37.5" customHeight="1" x14ac:dyDescent="0.2">
      <c r="A483" s="165"/>
      <c r="B483" s="129"/>
      <c r="C483" s="41"/>
      <c r="D483" s="79"/>
      <c r="E483" s="76" t="s">
        <v>3726</v>
      </c>
      <c r="F483" s="42"/>
      <c r="G483" s="42"/>
      <c r="H483" s="42"/>
      <c r="I483" s="177"/>
      <c r="J483" s="54"/>
      <c r="K483" s="44"/>
      <c r="L483" s="54"/>
      <c r="M483" s="44"/>
      <c r="N483" s="45"/>
      <c r="P483" s="45"/>
      <c r="Q483" s="48"/>
      <c r="R483" s="48"/>
      <c r="S483" s="46"/>
      <c r="T483" s="166"/>
      <c r="U483" s="178"/>
      <c r="V483" s="178"/>
      <c r="W483" s="107" t="e">
        <f>VLOOKUP(TRIM(X483),X10:Y100,2,FALSE)</f>
        <v>#N/A</v>
      </c>
      <c r="X483" s="94" t="str">
        <f t="shared" si="14"/>
        <v/>
      </c>
      <c r="Y483" s="78"/>
    </row>
    <row r="484" spans="1:25" ht="37.5" customHeight="1" x14ac:dyDescent="0.2">
      <c r="A484" s="165"/>
      <c r="B484" s="129"/>
      <c r="C484" s="41"/>
      <c r="D484" s="79"/>
      <c r="E484" s="76" t="s">
        <v>3727</v>
      </c>
      <c r="F484" s="42"/>
      <c r="G484" s="42"/>
      <c r="H484" s="42"/>
      <c r="I484" s="177"/>
      <c r="J484" s="54"/>
      <c r="K484" s="44"/>
      <c r="L484" s="54"/>
      <c r="M484" s="44"/>
      <c r="N484" s="45"/>
      <c r="P484" s="45"/>
      <c r="Q484" s="48"/>
      <c r="R484" s="48"/>
      <c r="S484" s="46"/>
      <c r="T484" s="166"/>
      <c r="U484" s="178"/>
      <c r="V484" s="178"/>
      <c r="W484" s="107" t="e">
        <f>VLOOKUP(TRIM(X484),X10:Y100,2,FALSE)</f>
        <v>#N/A</v>
      </c>
      <c r="X484" s="94" t="str">
        <f t="shared" si="14"/>
        <v/>
      </c>
      <c r="Y484" s="78"/>
    </row>
    <row r="485" spans="1:25" ht="37.5" customHeight="1" x14ac:dyDescent="0.2">
      <c r="A485" s="165"/>
      <c r="B485" s="129"/>
      <c r="C485" s="41"/>
      <c r="D485" s="79"/>
      <c r="E485" s="76" t="s">
        <v>3728</v>
      </c>
      <c r="F485" s="42"/>
      <c r="G485" s="42"/>
      <c r="H485" s="42"/>
      <c r="I485" s="177"/>
      <c r="J485" s="54"/>
      <c r="K485" s="44"/>
      <c r="L485" s="54"/>
      <c r="M485" s="44"/>
      <c r="N485" s="45"/>
      <c r="P485" s="45"/>
      <c r="Q485" s="48"/>
      <c r="R485" s="48"/>
      <c r="S485" s="46"/>
      <c r="T485" s="166"/>
      <c r="U485" s="178"/>
      <c r="V485" s="178"/>
      <c r="W485" s="107" t="e">
        <f>VLOOKUP(TRIM(X485),X10:Y100,2,FALSE)</f>
        <v>#N/A</v>
      </c>
      <c r="X485" s="94" t="str">
        <f t="shared" si="14"/>
        <v/>
      </c>
      <c r="Y485" s="78"/>
    </row>
    <row r="486" spans="1:25" ht="37.5" customHeight="1" x14ac:dyDescent="0.2">
      <c r="A486" s="165"/>
      <c r="B486" s="129"/>
      <c r="C486" s="41"/>
      <c r="D486" s="79"/>
      <c r="E486" s="76" t="s">
        <v>3729</v>
      </c>
      <c r="F486" s="42"/>
      <c r="G486" s="42"/>
      <c r="H486" s="42"/>
      <c r="I486" s="177"/>
      <c r="J486" s="54"/>
      <c r="K486" s="44"/>
      <c r="L486" s="54"/>
      <c r="M486" s="44"/>
      <c r="N486" s="45"/>
      <c r="P486" s="45"/>
      <c r="Q486" s="48"/>
      <c r="R486" s="48"/>
      <c r="S486" s="46"/>
      <c r="T486" s="166"/>
      <c r="U486" s="178"/>
      <c r="V486" s="178"/>
      <c r="W486" s="107" t="e">
        <f>VLOOKUP(TRIM(X486),X10:Y100,2,FALSE)</f>
        <v>#N/A</v>
      </c>
      <c r="X486" s="94" t="str">
        <f t="shared" si="14"/>
        <v/>
      </c>
      <c r="Y486" s="78"/>
    </row>
    <row r="487" spans="1:25" ht="37.5" customHeight="1" x14ac:dyDescent="0.2">
      <c r="A487" s="165"/>
      <c r="B487" s="129"/>
      <c r="C487" s="41"/>
      <c r="D487" s="79"/>
      <c r="E487" s="76" t="s">
        <v>3730</v>
      </c>
      <c r="F487" s="42"/>
      <c r="G487" s="42"/>
      <c r="H487" s="42"/>
      <c r="I487" s="177"/>
      <c r="J487" s="54"/>
      <c r="K487" s="44"/>
      <c r="L487" s="54"/>
      <c r="M487" s="44"/>
      <c r="N487" s="45"/>
      <c r="P487" s="45"/>
      <c r="Q487" s="48"/>
      <c r="R487" s="48"/>
      <c r="S487" s="46"/>
      <c r="T487" s="166"/>
      <c r="U487" s="178"/>
      <c r="V487" s="178"/>
      <c r="W487" s="107" t="e">
        <f>VLOOKUP(TRIM(X487),X10:Y100,2,FALSE)</f>
        <v>#N/A</v>
      </c>
      <c r="X487" s="94" t="str">
        <f t="shared" si="14"/>
        <v/>
      </c>
      <c r="Y487" s="78"/>
    </row>
    <row r="488" spans="1:25" ht="37.5" customHeight="1" x14ac:dyDescent="0.2">
      <c r="A488" s="165"/>
      <c r="B488" s="129"/>
      <c r="C488" s="41"/>
      <c r="D488" s="79"/>
      <c r="E488" s="76" t="s">
        <v>3731</v>
      </c>
      <c r="F488" s="42"/>
      <c r="G488" s="42"/>
      <c r="H488" s="42"/>
      <c r="I488" s="177"/>
      <c r="J488" s="54"/>
      <c r="K488" s="44"/>
      <c r="L488" s="54"/>
      <c r="M488" s="44"/>
      <c r="N488" s="45"/>
      <c r="P488" s="45"/>
      <c r="Q488" s="48"/>
      <c r="R488" s="48"/>
      <c r="S488" s="46"/>
      <c r="T488" s="166"/>
      <c r="U488" s="178"/>
      <c r="V488" s="178"/>
      <c r="W488" s="107" t="e">
        <f>VLOOKUP(TRIM(X488),X10:Y100,2,FALSE)</f>
        <v>#N/A</v>
      </c>
      <c r="X488" s="94" t="str">
        <f t="shared" si="14"/>
        <v/>
      </c>
      <c r="Y488" s="78"/>
    </row>
    <row r="489" spans="1:25" ht="37.5" customHeight="1" x14ac:dyDescent="0.2">
      <c r="A489" s="165"/>
      <c r="B489" s="129"/>
      <c r="C489" s="41"/>
      <c r="D489" s="79"/>
      <c r="E489" s="76" t="s">
        <v>3732</v>
      </c>
      <c r="F489" s="42"/>
      <c r="G489" s="42"/>
      <c r="H489" s="42"/>
      <c r="I489" s="177"/>
      <c r="J489" s="54"/>
      <c r="K489" s="44"/>
      <c r="L489" s="54"/>
      <c r="M489" s="44"/>
      <c r="N489" s="45"/>
      <c r="P489" s="45"/>
      <c r="Q489" s="48"/>
      <c r="R489" s="48"/>
      <c r="S489" s="46"/>
      <c r="T489" s="166"/>
      <c r="U489" s="178"/>
      <c r="V489" s="178"/>
      <c r="W489" s="107" t="e">
        <f>VLOOKUP(TRIM(X489),X10:Y100,2,FALSE)</f>
        <v>#N/A</v>
      </c>
      <c r="X489" s="94" t="str">
        <f t="shared" si="14"/>
        <v/>
      </c>
      <c r="Y489" s="78"/>
    </row>
    <row r="490" spans="1:25" ht="37.5" customHeight="1" x14ac:dyDescent="0.2">
      <c r="A490" s="165"/>
      <c r="B490" s="129"/>
      <c r="C490" s="41"/>
      <c r="D490" s="79"/>
      <c r="E490" s="76" t="s">
        <v>3733</v>
      </c>
      <c r="F490" s="42"/>
      <c r="G490" s="42"/>
      <c r="H490" s="42"/>
      <c r="I490" s="177"/>
      <c r="J490" s="54"/>
      <c r="K490" s="44"/>
      <c r="L490" s="54"/>
      <c r="M490" s="44"/>
      <c r="N490" s="45"/>
      <c r="P490" s="45"/>
      <c r="Q490" s="48"/>
      <c r="R490" s="48"/>
      <c r="S490" s="46"/>
      <c r="T490" s="166"/>
      <c r="U490" s="178"/>
      <c r="V490" s="178"/>
      <c r="W490" s="107" t="e">
        <f>VLOOKUP(TRIM(X490),X10:Y100,2,FALSE)</f>
        <v>#N/A</v>
      </c>
      <c r="X490" s="94" t="str">
        <f t="shared" si="14"/>
        <v/>
      </c>
      <c r="Y490" s="78"/>
    </row>
    <row r="491" spans="1:25" ht="37.5" customHeight="1" x14ac:dyDescent="0.2">
      <c r="A491" s="165"/>
      <c r="B491" s="129"/>
      <c r="C491" s="41"/>
      <c r="D491" s="79"/>
      <c r="E491" s="76" t="s">
        <v>3734</v>
      </c>
      <c r="F491" s="42"/>
      <c r="G491" s="42"/>
      <c r="H491" s="42"/>
      <c r="I491" s="177"/>
      <c r="J491" s="54"/>
      <c r="K491" s="44"/>
      <c r="L491" s="54"/>
      <c r="M491" s="44"/>
      <c r="N491" s="45"/>
      <c r="P491" s="45"/>
      <c r="Q491" s="48"/>
      <c r="R491" s="48"/>
      <c r="S491" s="46"/>
      <c r="T491" s="166"/>
      <c r="U491" s="178"/>
      <c r="V491" s="178"/>
      <c r="W491" s="107" t="e">
        <f>VLOOKUP(TRIM(X491),X10:Y100,2,FALSE)</f>
        <v>#N/A</v>
      </c>
      <c r="X491" s="94" t="str">
        <f t="shared" si="14"/>
        <v/>
      </c>
      <c r="Y491" s="78"/>
    </row>
    <row r="492" spans="1:25" ht="37.5" customHeight="1" x14ac:dyDescent="0.2">
      <c r="A492" s="165"/>
      <c r="B492" s="129"/>
      <c r="C492" s="41"/>
      <c r="D492" s="79"/>
      <c r="E492" s="76" t="s">
        <v>3735</v>
      </c>
      <c r="F492" s="42"/>
      <c r="G492" s="42"/>
      <c r="H492" s="42"/>
      <c r="I492" s="177"/>
      <c r="J492" s="54"/>
      <c r="K492" s="44"/>
      <c r="L492" s="54"/>
      <c r="M492" s="44"/>
      <c r="N492" s="45"/>
      <c r="P492" s="45"/>
      <c r="Q492" s="48"/>
      <c r="R492" s="48"/>
      <c r="S492" s="46"/>
      <c r="T492" s="166"/>
      <c r="U492" s="178"/>
      <c r="V492" s="178"/>
      <c r="W492" s="107" t="e">
        <f>VLOOKUP(TRIM(X492),X10:Y100,2,FALSE)</f>
        <v>#N/A</v>
      </c>
      <c r="X492" s="94" t="str">
        <f t="shared" si="14"/>
        <v/>
      </c>
      <c r="Y492" s="78"/>
    </row>
    <row r="493" spans="1:25" ht="37.5" customHeight="1" x14ac:dyDescent="0.2">
      <c r="A493" s="165"/>
      <c r="B493" s="129"/>
      <c r="C493" s="41"/>
      <c r="D493" s="79"/>
      <c r="E493" s="76" t="s">
        <v>3736</v>
      </c>
      <c r="F493" s="42"/>
      <c r="G493" s="42"/>
      <c r="H493" s="42"/>
      <c r="I493" s="177"/>
      <c r="J493" s="54"/>
      <c r="K493" s="44"/>
      <c r="L493" s="54"/>
      <c r="M493" s="44"/>
      <c r="N493" s="45"/>
      <c r="P493" s="45"/>
      <c r="Q493" s="48"/>
      <c r="R493" s="48"/>
      <c r="S493" s="46"/>
      <c r="T493" s="166"/>
      <c r="U493" s="178"/>
      <c r="V493" s="178"/>
      <c r="W493" s="107" t="e">
        <f>VLOOKUP(TRIM(X493),X10:Y100,2,FALSE)</f>
        <v>#N/A</v>
      </c>
      <c r="X493" s="94" t="str">
        <f t="shared" si="14"/>
        <v/>
      </c>
      <c r="Y493" s="78"/>
    </row>
    <row r="494" spans="1:25" ht="37.5" customHeight="1" x14ac:dyDescent="0.2">
      <c r="A494" s="165"/>
      <c r="B494" s="129"/>
      <c r="C494" s="41"/>
      <c r="D494" s="79"/>
      <c r="E494" s="76" t="s">
        <v>3737</v>
      </c>
      <c r="F494" s="42"/>
      <c r="G494" s="42"/>
      <c r="H494" s="42"/>
      <c r="I494" s="177"/>
      <c r="J494" s="54"/>
      <c r="K494" s="44"/>
      <c r="L494" s="54"/>
      <c r="M494" s="44"/>
      <c r="N494" s="45"/>
      <c r="P494" s="45"/>
      <c r="Q494" s="48"/>
      <c r="R494" s="48"/>
      <c r="S494" s="46"/>
      <c r="T494" s="166"/>
      <c r="U494" s="178"/>
      <c r="V494" s="178"/>
      <c r="W494" s="107" t="e">
        <f>VLOOKUP(TRIM(X494),X10:Y100,2,FALSE)</f>
        <v>#N/A</v>
      </c>
      <c r="X494" s="94" t="str">
        <f t="shared" si="14"/>
        <v/>
      </c>
      <c r="Y494" s="78"/>
    </row>
    <row r="495" spans="1:25" ht="37.5" customHeight="1" x14ac:dyDescent="0.2">
      <c r="A495" s="165"/>
      <c r="B495" s="129"/>
      <c r="C495" s="41"/>
      <c r="D495" s="79"/>
      <c r="E495" s="76" t="s">
        <v>3738</v>
      </c>
      <c r="F495" s="42"/>
      <c r="G495" s="42"/>
      <c r="H495" s="42"/>
      <c r="I495" s="177"/>
      <c r="J495" s="54"/>
      <c r="K495" s="44"/>
      <c r="L495" s="54"/>
      <c r="M495" s="44"/>
      <c r="N495" s="45"/>
      <c r="P495" s="45"/>
      <c r="Q495" s="48"/>
      <c r="R495" s="48"/>
      <c r="S495" s="46"/>
      <c r="T495" s="166"/>
      <c r="U495" s="178"/>
      <c r="V495" s="178"/>
      <c r="W495" s="107" t="e">
        <f>VLOOKUP(TRIM(X495),X10:Y100,2,FALSE)</f>
        <v>#N/A</v>
      </c>
      <c r="X495" s="94" t="str">
        <f t="shared" si="14"/>
        <v/>
      </c>
      <c r="Y495" s="78"/>
    </row>
    <row r="496" spans="1:25" ht="37.5" customHeight="1" x14ac:dyDescent="0.2">
      <c r="A496" s="165"/>
      <c r="B496" s="129"/>
      <c r="C496" s="41"/>
      <c r="D496" s="79"/>
      <c r="E496" s="76" t="s">
        <v>3739</v>
      </c>
      <c r="F496" s="42"/>
      <c r="G496" s="42"/>
      <c r="H496" s="42"/>
      <c r="I496" s="177"/>
      <c r="J496" s="54"/>
      <c r="K496" s="44"/>
      <c r="L496" s="54"/>
      <c r="M496" s="44"/>
      <c r="N496" s="45"/>
      <c r="P496" s="45"/>
      <c r="Q496" s="48"/>
      <c r="R496" s="48"/>
      <c r="S496" s="46"/>
      <c r="T496" s="166"/>
      <c r="U496" s="178"/>
      <c r="V496" s="178"/>
      <c r="W496" s="107" t="e">
        <f>VLOOKUP(TRIM(X496),X10:Y100,2,FALSE)</f>
        <v>#N/A</v>
      </c>
      <c r="X496" s="94" t="str">
        <f t="shared" si="14"/>
        <v/>
      </c>
      <c r="Y496" s="78"/>
    </row>
    <row r="497" spans="1:25" ht="37.5" customHeight="1" x14ac:dyDescent="0.2">
      <c r="A497" s="165"/>
      <c r="B497" s="129"/>
      <c r="C497" s="41"/>
      <c r="D497" s="79"/>
      <c r="E497" s="76" t="s">
        <v>3740</v>
      </c>
      <c r="F497" s="42"/>
      <c r="G497" s="42"/>
      <c r="H497" s="42"/>
      <c r="I497" s="177"/>
      <c r="J497" s="54"/>
      <c r="K497" s="44"/>
      <c r="L497" s="54"/>
      <c r="M497" s="44"/>
      <c r="N497" s="45"/>
      <c r="P497" s="45"/>
      <c r="Q497" s="48"/>
      <c r="R497" s="48"/>
      <c r="S497" s="46"/>
      <c r="T497" s="166"/>
      <c r="U497" s="178"/>
      <c r="V497" s="178"/>
      <c r="W497" s="107" t="e">
        <f>VLOOKUP(TRIM(X497),X10:Y100,2,FALSE)</f>
        <v>#N/A</v>
      </c>
      <c r="X497" s="94" t="str">
        <f t="shared" si="14"/>
        <v/>
      </c>
      <c r="Y497" s="78"/>
    </row>
    <row r="498" spans="1:25" ht="37.5" customHeight="1" x14ac:dyDescent="0.2">
      <c r="A498" s="165"/>
      <c r="B498" s="129"/>
      <c r="C498" s="41"/>
      <c r="D498" s="79"/>
      <c r="E498" s="76" t="s">
        <v>3741</v>
      </c>
      <c r="F498" s="42"/>
      <c r="G498" s="42"/>
      <c r="H498" s="42"/>
      <c r="I498" s="177"/>
      <c r="J498" s="54"/>
      <c r="K498" s="44"/>
      <c r="L498" s="54"/>
      <c r="M498" s="44"/>
      <c r="N498" s="45"/>
      <c r="P498" s="45"/>
      <c r="Q498" s="48"/>
      <c r="R498" s="48"/>
      <c r="S498" s="46"/>
      <c r="T498" s="166"/>
      <c r="U498" s="178"/>
      <c r="V498" s="178"/>
      <c r="W498" s="107" t="e">
        <f>VLOOKUP(TRIM(X498),X10:Y100,2,FALSE)</f>
        <v>#N/A</v>
      </c>
      <c r="X498" s="94" t="str">
        <f t="shared" si="14"/>
        <v/>
      </c>
      <c r="Y498" s="78"/>
    </row>
    <row r="499" spans="1:25" ht="37.5" customHeight="1" x14ac:dyDescent="0.2">
      <c r="A499" s="165"/>
      <c r="B499" s="129"/>
      <c r="C499" s="41"/>
      <c r="D499" s="79"/>
      <c r="E499" s="76" t="s">
        <v>3742</v>
      </c>
      <c r="F499" s="42"/>
      <c r="G499" s="42"/>
      <c r="H499" s="42"/>
      <c r="I499" s="177"/>
      <c r="J499" s="54"/>
      <c r="K499" s="44"/>
      <c r="L499" s="54"/>
      <c r="M499" s="44"/>
      <c r="N499" s="45"/>
      <c r="P499" s="45"/>
      <c r="Q499" s="48"/>
      <c r="R499" s="48"/>
      <c r="S499" s="46"/>
      <c r="T499" s="166"/>
      <c r="U499" s="178"/>
      <c r="V499" s="178"/>
      <c r="W499" s="107" t="e">
        <f>VLOOKUP(TRIM(X499),X10:Y100,2,FALSE)</f>
        <v>#N/A</v>
      </c>
      <c r="X499" s="94" t="str">
        <f t="shared" si="14"/>
        <v/>
      </c>
      <c r="Y499" s="78"/>
    </row>
    <row r="500" spans="1:25" ht="37.5" customHeight="1" x14ac:dyDescent="0.2">
      <c r="A500" s="165"/>
      <c r="B500" s="129"/>
      <c r="C500" s="41"/>
      <c r="D500" s="79"/>
      <c r="E500" s="76" t="s">
        <v>3743</v>
      </c>
      <c r="F500" s="42"/>
      <c r="G500" s="42"/>
      <c r="H500" s="42"/>
      <c r="I500" s="177"/>
      <c r="J500" s="54"/>
      <c r="K500" s="44"/>
      <c r="L500" s="54"/>
      <c r="M500" s="44"/>
      <c r="N500" s="45"/>
      <c r="P500" s="45"/>
      <c r="Q500" s="48"/>
      <c r="R500" s="48"/>
      <c r="S500" s="46"/>
      <c r="T500" s="166"/>
      <c r="U500" s="178"/>
      <c r="V500" s="178"/>
      <c r="W500" s="107" t="e">
        <f>VLOOKUP(TRIM(X500),X10:Y100,2,FALSE)</f>
        <v>#N/A</v>
      </c>
      <c r="X500" s="94" t="str">
        <f t="shared" si="14"/>
        <v/>
      </c>
      <c r="Y500" s="78"/>
    </row>
    <row r="501" spans="1:25" ht="37.5" customHeight="1" x14ac:dyDescent="0.2">
      <c r="A501" s="165"/>
      <c r="B501" s="129"/>
      <c r="C501" s="41"/>
      <c r="D501" s="79"/>
      <c r="E501" s="76" t="s">
        <v>3744</v>
      </c>
      <c r="F501" s="42"/>
      <c r="G501" s="42"/>
      <c r="H501" s="42"/>
      <c r="I501" s="177"/>
      <c r="J501" s="54"/>
      <c r="K501" s="44"/>
      <c r="L501" s="54"/>
      <c r="M501" s="44"/>
      <c r="N501" s="45"/>
      <c r="P501" s="45"/>
      <c r="Q501" s="48"/>
      <c r="R501" s="48"/>
      <c r="S501" s="46"/>
      <c r="T501" s="166"/>
      <c r="U501" s="178"/>
      <c r="V501" s="178"/>
      <c r="W501" s="107" t="e">
        <f>VLOOKUP(TRIM(X501),X10:Y100,2,FALSE)</f>
        <v>#N/A</v>
      </c>
      <c r="X501" s="94" t="str">
        <f t="shared" ref="X501:X530" si="15">IF(ISNONTEXT(D501),"" &amp; D501 &amp;"",T(D501))</f>
        <v/>
      </c>
      <c r="Y501" s="78"/>
    </row>
    <row r="502" spans="1:25" ht="37.5" customHeight="1" x14ac:dyDescent="0.2">
      <c r="A502" s="165"/>
      <c r="B502" s="129"/>
      <c r="C502" s="41"/>
      <c r="D502" s="79"/>
      <c r="E502" s="76" t="s">
        <v>3745</v>
      </c>
      <c r="F502" s="42"/>
      <c r="G502" s="42"/>
      <c r="H502" s="42"/>
      <c r="I502" s="177"/>
      <c r="J502" s="54"/>
      <c r="K502" s="44"/>
      <c r="L502" s="54"/>
      <c r="M502" s="44"/>
      <c r="N502" s="45"/>
      <c r="P502" s="45"/>
      <c r="Q502" s="48"/>
      <c r="R502" s="48"/>
      <c r="S502" s="46"/>
      <c r="T502" s="166"/>
      <c r="U502" s="178"/>
      <c r="V502" s="178"/>
      <c r="W502" s="107" t="e">
        <f>VLOOKUP(TRIM(X502),X10:Y100,2,FALSE)</f>
        <v>#N/A</v>
      </c>
      <c r="X502" s="94" t="str">
        <f t="shared" si="15"/>
        <v/>
      </c>
      <c r="Y502" s="78"/>
    </row>
    <row r="503" spans="1:25" ht="37.5" customHeight="1" x14ac:dyDescent="0.2">
      <c r="A503" s="165"/>
      <c r="B503" s="129"/>
      <c r="C503" s="41"/>
      <c r="D503" s="79"/>
      <c r="E503" s="76" t="s">
        <v>3746</v>
      </c>
      <c r="F503" s="42"/>
      <c r="G503" s="42"/>
      <c r="H503" s="42"/>
      <c r="I503" s="177"/>
      <c r="J503" s="54"/>
      <c r="K503" s="44"/>
      <c r="L503" s="54"/>
      <c r="M503" s="44"/>
      <c r="N503" s="45"/>
      <c r="P503" s="45"/>
      <c r="Q503" s="48"/>
      <c r="R503" s="48"/>
      <c r="S503" s="46"/>
      <c r="T503" s="166"/>
      <c r="U503" s="178"/>
      <c r="V503" s="178"/>
      <c r="W503" s="107" t="e">
        <f>VLOOKUP(TRIM(X503),X10:Y100,2,FALSE)</f>
        <v>#N/A</v>
      </c>
      <c r="X503" s="94" t="str">
        <f t="shared" si="15"/>
        <v/>
      </c>
      <c r="Y503" s="78"/>
    </row>
    <row r="504" spans="1:25" ht="37.5" customHeight="1" x14ac:dyDescent="0.2">
      <c r="A504" s="165"/>
      <c r="B504" s="129"/>
      <c r="C504" s="41"/>
      <c r="D504" s="79"/>
      <c r="E504" s="76" t="s">
        <v>3747</v>
      </c>
      <c r="F504" s="42"/>
      <c r="G504" s="42"/>
      <c r="H504" s="42"/>
      <c r="I504" s="177"/>
      <c r="J504" s="54"/>
      <c r="K504" s="44"/>
      <c r="L504" s="54"/>
      <c r="M504" s="44"/>
      <c r="N504" s="45"/>
      <c r="P504" s="45"/>
      <c r="Q504" s="48"/>
      <c r="R504" s="48"/>
      <c r="S504" s="46"/>
      <c r="T504" s="166"/>
      <c r="U504" s="178"/>
      <c r="V504" s="178"/>
      <c r="W504" s="107" t="e">
        <f>VLOOKUP(TRIM(X504),X10:Y100,2,FALSE)</f>
        <v>#N/A</v>
      </c>
      <c r="X504" s="94" t="str">
        <f t="shared" si="15"/>
        <v/>
      </c>
      <c r="Y504" s="78"/>
    </row>
    <row r="505" spans="1:25" ht="37.5" customHeight="1" x14ac:dyDescent="0.2">
      <c r="A505" s="165"/>
      <c r="B505" s="129"/>
      <c r="C505" s="41"/>
      <c r="D505" s="79"/>
      <c r="E505" s="76" t="s">
        <v>3748</v>
      </c>
      <c r="F505" s="42"/>
      <c r="G505" s="42"/>
      <c r="H505" s="42"/>
      <c r="I505" s="177"/>
      <c r="J505" s="54"/>
      <c r="K505" s="44"/>
      <c r="L505" s="54"/>
      <c r="M505" s="44"/>
      <c r="N505" s="45"/>
      <c r="P505" s="45"/>
      <c r="Q505" s="48"/>
      <c r="R505" s="48"/>
      <c r="S505" s="46"/>
      <c r="T505" s="166"/>
      <c r="U505" s="178"/>
      <c r="V505" s="178"/>
      <c r="W505" s="107" t="e">
        <f>VLOOKUP(TRIM(X505),X10:Y100,2,FALSE)</f>
        <v>#N/A</v>
      </c>
      <c r="X505" s="94" t="str">
        <f t="shared" si="15"/>
        <v/>
      </c>
      <c r="Y505" s="78"/>
    </row>
    <row r="506" spans="1:25" ht="37.5" customHeight="1" x14ac:dyDescent="0.2">
      <c r="A506" s="165"/>
      <c r="B506" s="129"/>
      <c r="C506" s="41"/>
      <c r="D506" s="79"/>
      <c r="E506" s="76" t="s">
        <v>3749</v>
      </c>
      <c r="F506" s="42"/>
      <c r="G506" s="42"/>
      <c r="H506" s="42"/>
      <c r="I506" s="177"/>
      <c r="J506" s="54"/>
      <c r="K506" s="44"/>
      <c r="L506" s="54"/>
      <c r="M506" s="44"/>
      <c r="N506" s="45"/>
      <c r="P506" s="45"/>
      <c r="Q506" s="48"/>
      <c r="R506" s="48"/>
      <c r="S506" s="46"/>
      <c r="T506" s="166"/>
      <c r="U506" s="178"/>
      <c r="V506" s="178"/>
      <c r="W506" s="107" t="e">
        <f>VLOOKUP(TRIM(X506),X10:Y100,2,FALSE)</f>
        <v>#N/A</v>
      </c>
      <c r="X506" s="94" t="str">
        <f t="shared" si="15"/>
        <v/>
      </c>
      <c r="Y506" s="78"/>
    </row>
    <row r="507" spans="1:25" ht="37.5" customHeight="1" x14ac:dyDescent="0.2">
      <c r="A507" s="165"/>
      <c r="B507" s="129"/>
      <c r="C507" s="41"/>
      <c r="D507" s="79"/>
      <c r="E507" s="76" t="s">
        <v>3750</v>
      </c>
      <c r="F507" s="42"/>
      <c r="G507" s="42"/>
      <c r="H507" s="42"/>
      <c r="I507" s="177"/>
      <c r="J507" s="54"/>
      <c r="K507" s="44"/>
      <c r="L507" s="54"/>
      <c r="M507" s="44"/>
      <c r="N507" s="45"/>
      <c r="P507" s="45"/>
      <c r="Q507" s="48"/>
      <c r="R507" s="48"/>
      <c r="S507" s="46"/>
      <c r="T507" s="166"/>
      <c r="U507" s="178"/>
      <c r="V507" s="178"/>
      <c r="W507" s="107" t="e">
        <f>VLOOKUP(TRIM(X507),X10:Y100,2,FALSE)</f>
        <v>#N/A</v>
      </c>
      <c r="X507" s="94" t="str">
        <f t="shared" si="15"/>
        <v/>
      </c>
      <c r="Y507" s="78"/>
    </row>
    <row r="508" spans="1:25" ht="37.5" customHeight="1" x14ac:dyDescent="0.2">
      <c r="A508" s="165"/>
      <c r="B508" s="129"/>
      <c r="C508" s="41"/>
      <c r="D508" s="79"/>
      <c r="E508" s="76" t="s">
        <v>3751</v>
      </c>
      <c r="F508" s="42"/>
      <c r="G508" s="42"/>
      <c r="H508" s="42"/>
      <c r="I508" s="177"/>
      <c r="J508" s="54"/>
      <c r="K508" s="44"/>
      <c r="L508" s="54"/>
      <c r="M508" s="44"/>
      <c r="N508" s="45"/>
      <c r="P508" s="45"/>
      <c r="Q508" s="48"/>
      <c r="R508" s="48"/>
      <c r="S508" s="46"/>
      <c r="T508" s="166"/>
      <c r="U508" s="178"/>
      <c r="V508" s="178"/>
      <c r="W508" s="107" t="e">
        <f>VLOOKUP(TRIM(X508),X10:Y100,2,FALSE)</f>
        <v>#N/A</v>
      </c>
      <c r="X508" s="94" t="str">
        <f t="shared" si="15"/>
        <v/>
      </c>
      <c r="Y508" s="78"/>
    </row>
    <row r="509" spans="1:25" ht="36.75" customHeight="1" x14ac:dyDescent="0.2">
      <c r="A509" s="165"/>
      <c r="B509" s="129"/>
      <c r="C509" s="41"/>
      <c r="D509" s="79"/>
      <c r="E509" s="76" t="s">
        <v>3752</v>
      </c>
      <c r="F509" s="42"/>
      <c r="G509" s="42"/>
      <c r="H509" s="42"/>
      <c r="I509" s="177"/>
      <c r="J509" s="54"/>
      <c r="K509" s="44"/>
      <c r="L509" s="54"/>
      <c r="M509" s="44"/>
      <c r="N509" s="45"/>
      <c r="P509" s="45"/>
      <c r="Q509" s="48"/>
      <c r="R509" s="48"/>
      <c r="S509" s="46"/>
      <c r="T509" s="166"/>
      <c r="U509" s="178"/>
      <c r="V509" s="178"/>
      <c r="W509" s="107" t="e">
        <f>VLOOKUP(TRIM(X509),X10:Y100,2,FALSE)</f>
        <v>#N/A</v>
      </c>
      <c r="X509" s="94" t="str">
        <f t="shared" si="15"/>
        <v/>
      </c>
      <c r="Y509" s="78"/>
    </row>
    <row r="510" spans="1:25" ht="36.75" customHeight="1" x14ac:dyDescent="0.2">
      <c r="A510" s="165"/>
      <c r="B510" s="129"/>
      <c r="C510" s="41"/>
      <c r="D510" s="79"/>
      <c r="E510" s="76" t="s">
        <v>3753</v>
      </c>
      <c r="F510" s="42"/>
      <c r="G510" s="42"/>
      <c r="H510" s="42"/>
      <c r="I510" s="177"/>
      <c r="J510" s="54"/>
      <c r="K510" s="44"/>
      <c r="L510" s="54"/>
      <c r="M510" s="44"/>
      <c r="N510" s="45"/>
      <c r="P510" s="45"/>
      <c r="Q510" s="48"/>
      <c r="R510" s="48"/>
      <c r="S510" s="46"/>
      <c r="T510" s="166"/>
      <c r="U510" s="178"/>
      <c r="V510" s="178"/>
      <c r="W510" s="107" t="e">
        <f>VLOOKUP(TRIM(X510),X10:Y100,2,FALSE)</f>
        <v>#N/A</v>
      </c>
      <c r="X510" s="94" t="str">
        <f t="shared" si="15"/>
        <v/>
      </c>
      <c r="Y510" s="78"/>
    </row>
    <row r="511" spans="1:25" ht="36.75" customHeight="1" x14ac:dyDescent="0.2">
      <c r="A511" s="165"/>
      <c r="B511" s="129"/>
      <c r="C511" s="41"/>
      <c r="D511" s="79"/>
      <c r="E511" s="76" t="s">
        <v>3754</v>
      </c>
      <c r="F511" s="42"/>
      <c r="G511" s="42"/>
      <c r="H511" s="42"/>
      <c r="I511" s="177"/>
      <c r="J511" s="54"/>
      <c r="K511" s="44"/>
      <c r="L511" s="54"/>
      <c r="M511" s="44"/>
      <c r="N511" s="45"/>
      <c r="P511" s="45"/>
      <c r="Q511" s="48"/>
      <c r="R511" s="48"/>
      <c r="S511" s="46"/>
      <c r="T511" s="166"/>
      <c r="U511" s="178"/>
      <c r="V511" s="178"/>
      <c r="W511" s="107" t="e">
        <f>VLOOKUP(TRIM(X511),X10:Y100,2,FALSE)</f>
        <v>#N/A</v>
      </c>
      <c r="X511" s="94" t="str">
        <f t="shared" si="15"/>
        <v/>
      </c>
      <c r="Y511" s="78"/>
    </row>
    <row r="512" spans="1:25" ht="36.75" customHeight="1" x14ac:dyDescent="0.2">
      <c r="A512" s="165"/>
      <c r="B512" s="129"/>
      <c r="C512" s="41"/>
      <c r="D512" s="79"/>
      <c r="E512" s="76" t="s">
        <v>3755</v>
      </c>
      <c r="F512" s="42"/>
      <c r="G512" s="42"/>
      <c r="H512" s="42"/>
      <c r="I512" s="177"/>
      <c r="J512" s="54"/>
      <c r="K512" s="44"/>
      <c r="L512" s="54"/>
      <c r="M512" s="44"/>
      <c r="N512" s="45"/>
      <c r="P512" s="45"/>
      <c r="Q512" s="48"/>
      <c r="R512" s="48"/>
      <c r="S512" s="46"/>
      <c r="T512" s="166"/>
      <c r="U512" s="178"/>
      <c r="V512" s="178"/>
      <c r="W512" s="107" t="e">
        <f>VLOOKUP(TRIM(X512),X10:Y100,2,FALSE)</f>
        <v>#N/A</v>
      </c>
      <c r="X512" s="94" t="str">
        <f t="shared" si="15"/>
        <v/>
      </c>
      <c r="Y512" s="78"/>
    </row>
    <row r="513" spans="1:25" ht="36.75" customHeight="1" x14ac:dyDescent="0.2">
      <c r="A513" s="165"/>
      <c r="B513" s="129"/>
      <c r="C513" s="41"/>
      <c r="D513" s="79"/>
      <c r="E513" s="76" t="s">
        <v>3756</v>
      </c>
      <c r="F513" s="42"/>
      <c r="G513" s="42"/>
      <c r="H513" s="42"/>
      <c r="I513" s="177"/>
      <c r="J513" s="54"/>
      <c r="K513" s="44"/>
      <c r="L513" s="54"/>
      <c r="M513" s="44"/>
      <c r="N513" s="45"/>
      <c r="P513" s="45"/>
      <c r="Q513" s="48"/>
      <c r="R513" s="48"/>
      <c r="S513" s="46"/>
      <c r="T513" s="166"/>
      <c r="U513" s="178"/>
      <c r="V513" s="178"/>
      <c r="W513" s="107" t="e">
        <f>VLOOKUP(TRIM(X513),X10:Y100,2,FALSE)</f>
        <v>#N/A</v>
      </c>
      <c r="X513" s="94" t="str">
        <f t="shared" si="15"/>
        <v/>
      </c>
      <c r="Y513" s="78"/>
    </row>
    <row r="514" spans="1:25" ht="36.75" customHeight="1" x14ac:dyDescent="0.2">
      <c r="A514" s="165"/>
      <c r="B514" s="129"/>
      <c r="C514" s="41"/>
      <c r="D514" s="79"/>
      <c r="E514" s="76" t="s">
        <v>3757</v>
      </c>
      <c r="F514" s="42"/>
      <c r="G514" s="42"/>
      <c r="H514" s="42"/>
      <c r="I514" s="177"/>
      <c r="J514" s="54"/>
      <c r="K514" s="44"/>
      <c r="L514" s="54"/>
      <c r="M514" s="44"/>
      <c r="N514" s="45"/>
      <c r="P514" s="45"/>
      <c r="Q514" s="48"/>
      <c r="R514" s="48"/>
      <c r="S514" s="46"/>
      <c r="T514" s="166"/>
      <c r="U514" s="178"/>
      <c r="V514" s="178"/>
      <c r="W514" s="107" t="e">
        <f>VLOOKUP(TRIM(X514),X10:Y100,2,FALSE)</f>
        <v>#N/A</v>
      </c>
      <c r="X514" s="94" t="str">
        <f t="shared" si="15"/>
        <v/>
      </c>
      <c r="Y514" s="78"/>
    </row>
    <row r="515" spans="1:25" ht="36.75" customHeight="1" x14ac:dyDescent="0.2">
      <c r="A515" s="165"/>
      <c r="B515" s="129"/>
      <c r="C515" s="41"/>
      <c r="D515" s="79"/>
      <c r="E515" s="76" t="s">
        <v>3758</v>
      </c>
      <c r="F515" s="42"/>
      <c r="G515" s="42"/>
      <c r="H515" s="42"/>
      <c r="I515" s="177"/>
      <c r="J515" s="54"/>
      <c r="K515" s="44"/>
      <c r="L515" s="54"/>
      <c r="M515" s="44"/>
      <c r="N515" s="45"/>
      <c r="P515" s="45"/>
      <c r="Q515" s="48"/>
      <c r="R515" s="48"/>
      <c r="S515" s="46"/>
      <c r="T515" s="166"/>
      <c r="U515" s="178"/>
      <c r="V515" s="178"/>
      <c r="W515" s="107" t="e">
        <f>VLOOKUP(TRIM(X515),X10:Y100,2,FALSE)</f>
        <v>#N/A</v>
      </c>
      <c r="X515" s="94" t="str">
        <f t="shared" si="15"/>
        <v/>
      </c>
      <c r="Y515" s="78"/>
    </row>
    <row r="516" spans="1:25" ht="36.75" customHeight="1" x14ac:dyDescent="0.2">
      <c r="A516" s="165"/>
      <c r="B516" s="129"/>
      <c r="C516" s="41"/>
      <c r="D516" s="79"/>
      <c r="E516" s="76" t="s">
        <v>3759</v>
      </c>
      <c r="F516" s="42"/>
      <c r="G516" s="42"/>
      <c r="H516" s="42"/>
      <c r="I516" s="177"/>
      <c r="J516" s="54"/>
      <c r="K516" s="44"/>
      <c r="L516" s="54"/>
      <c r="M516" s="44"/>
      <c r="N516" s="45"/>
      <c r="P516" s="45"/>
      <c r="Q516" s="48"/>
      <c r="R516" s="48"/>
      <c r="S516" s="46"/>
      <c r="T516" s="166"/>
      <c r="U516" s="178"/>
      <c r="V516" s="178"/>
      <c r="W516" s="107" t="e">
        <f>VLOOKUP(TRIM(X516),X10:Y100,2,FALSE)</f>
        <v>#N/A</v>
      </c>
      <c r="X516" s="94" t="str">
        <f t="shared" si="15"/>
        <v/>
      </c>
      <c r="Y516" s="78"/>
    </row>
    <row r="517" spans="1:25" ht="36.75" customHeight="1" x14ac:dyDescent="0.2">
      <c r="A517" s="165"/>
      <c r="B517" s="129"/>
      <c r="C517" s="41"/>
      <c r="D517" s="79"/>
      <c r="E517" s="76" t="s">
        <v>3760</v>
      </c>
      <c r="F517" s="42"/>
      <c r="G517" s="42"/>
      <c r="H517" s="42"/>
      <c r="I517" s="177"/>
      <c r="J517" s="54"/>
      <c r="K517" s="44"/>
      <c r="L517" s="54"/>
      <c r="M517" s="44"/>
      <c r="N517" s="45"/>
      <c r="P517" s="45"/>
      <c r="Q517" s="48"/>
      <c r="R517" s="48"/>
      <c r="S517" s="46"/>
      <c r="T517" s="166"/>
      <c r="U517" s="178"/>
      <c r="V517" s="178"/>
      <c r="W517" s="107" t="e">
        <f>VLOOKUP(TRIM(X517),X10:Y100,2,FALSE)</f>
        <v>#N/A</v>
      </c>
      <c r="X517" s="94" t="str">
        <f t="shared" si="15"/>
        <v/>
      </c>
      <c r="Y517" s="78"/>
    </row>
    <row r="518" spans="1:25" ht="36.75" customHeight="1" x14ac:dyDescent="0.2">
      <c r="A518" s="165"/>
      <c r="B518" s="129"/>
      <c r="C518" s="41"/>
      <c r="D518" s="79"/>
      <c r="E518" s="76" t="s">
        <v>3761</v>
      </c>
      <c r="F518" s="42"/>
      <c r="G518" s="42"/>
      <c r="H518" s="42"/>
      <c r="I518" s="177"/>
      <c r="J518" s="54"/>
      <c r="K518" s="44"/>
      <c r="L518" s="54"/>
      <c r="M518" s="44"/>
      <c r="N518" s="45"/>
      <c r="P518" s="45"/>
      <c r="Q518" s="48"/>
      <c r="R518" s="48"/>
      <c r="S518" s="46"/>
      <c r="T518" s="166"/>
      <c r="U518" s="178"/>
      <c r="V518" s="178"/>
      <c r="W518" s="107" t="e">
        <f>VLOOKUP(TRIM(X518),X10:Y100,2,FALSE)</f>
        <v>#N/A</v>
      </c>
      <c r="X518" s="94" t="str">
        <f t="shared" si="15"/>
        <v/>
      </c>
      <c r="Y518" s="78"/>
    </row>
    <row r="519" spans="1:25" ht="36.75" customHeight="1" x14ac:dyDescent="0.2">
      <c r="A519" s="165"/>
      <c r="B519" s="129"/>
      <c r="C519" s="41"/>
      <c r="D519" s="79"/>
      <c r="E519" s="76" t="s">
        <v>3762</v>
      </c>
      <c r="F519" s="42"/>
      <c r="G519" s="42"/>
      <c r="H519" s="42"/>
      <c r="I519" s="177"/>
      <c r="J519" s="54"/>
      <c r="K519" s="44"/>
      <c r="L519" s="54"/>
      <c r="M519" s="44"/>
      <c r="N519" s="45"/>
      <c r="P519" s="45"/>
      <c r="Q519" s="48"/>
      <c r="R519" s="48"/>
      <c r="S519" s="46"/>
      <c r="T519" s="166"/>
      <c r="U519" s="178"/>
      <c r="V519" s="178"/>
      <c r="W519" s="107" t="e">
        <f>VLOOKUP(TRIM(X519),X10:Y100,2,FALSE)</f>
        <v>#N/A</v>
      </c>
      <c r="X519" s="94" t="str">
        <f t="shared" si="15"/>
        <v/>
      </c>
      <c r="Y519" s="78"/>
    </row>
    <row r="520" spans="1:25" ht="36.75" customHeight="1" x14ac:dyDescent="0.2">
      <c r="A520" s="165"/>
      <c r="B520" s="129"/>
      <c r="C520" s="41"/>
      <c r="D520" s="79"/>
      <c r="E520" s="76" t="s">
        <v>3763</v>
      </c>
      <c r="F520" s="42"/>
      <c r="G520" s="42"/>
      <c r="H520" s="42"/>
      <c r="I520" s="177"/>
      <c r="J520" s="54"/>
      <c r="K520" s="44"/>
      <c r="L520" s="54"/>
      <c r="M520" s="44"/>
      <c r="N520" s="45"/>
      <c r="P520" s="45"/>
      <c r="Q520" s="48"/>
      <c r="R520" s="48"/>
      <c r="S520" s="46"/>
      <c r="T520" s="166"/>
      <c r="U520" s="178"/>
      <c r="V520" s="178"/>
      <c r="W520" s="107" t="e">
        <f>VLOOKUP(TRIM(X520),X10:Y100,2,FALSE)</f>
        <v>#N/A</v>
      </c>
      <c r="X520" s="94" t="str">
        <f t="shared" si="15"/>
        <v/>
      </c>
      <c r="Y520" s="78"/>
    </row>
    <row r="521" spans="1:25" ht="36.75" customHeight="1" x14ac:dyDescent="0.2">
      <c r="A521" s="165"/>
      <c r="B521" s="129"/>
      <c r="C521" s="41"/>
      <c r="D521" s="79"/>
      <c r="E521" s="76" t="s">
        <v>3764</v>
      </c>
      <c r="F521" s="42"/>
      <c r="G521" s="42"/>
      <c r="H521" s="42"/>
      <c r="I521" s="177"/>
      <c r="J521" s="54"/>
      <c r="K521" s="44"/>
      <c r="L521" s="54"/>
      <c r="M521" s="44"/>
      <c r="N521" s="45"/>
      <c r="P521" s="45"/>
      <c r="Q521" s="48"/>
      <c r="R521" s="48"/>
      <c r="S521" s="46"/>
      <c r="T521" s="166"/>
      <c r="U521" s="178"/>
      <c r="V521" s="178"/>
      <c r="W521" s="107" t="e">
        <f>VLOOKUP(TRIM(X521),X10:Y100,2,FALSE)</f>
        <v>#N/A</v>
      </c>
      <c r="X521" s="94" t="str">
        <f t="shared" si="15"/>
        <v/>
      </c>
      <c r="Y521" s="78"/>
    </row>
    <row r="522" spans="1:25" ht="36.75" customHeight="1" x14ac:dyDescent="0.2">
      <c r="A522" s="165"/>
      <c r="B522" s="129"/>
      <c r="C522" s="41"/>
      <c r="D522" s="79"/>
      <c r="E522" s="76" t="s">
        <v>3765</v>
      </c>
      <c r="F522" s="42"/>
      <c r="G522" s="42"/>
      <c r="H522" s="42"/>
      <c r="I522" s="177"/>
      <c r="J522" s="54"/>
      <c r="K522" s="44"/>
      <c r="L522" s="54"/>
      <c r="M522" s="44"/>
      <c r="N522" s="45"/>
      <c r="P522" s="45"/>
      <c r="Q522" s="48"/>
      <c r="R522" s="48"/>
      <c r="S522" s="46"/>
      <c r="T522" s="166"/>
      <c r="U522" s="178"/>
      <c r="V522" s="178"/>
      <c r="W522" s="107" t="e">
        <f>VLOOKUP(TRIM(X522),X10:Y100,2,FALSE)</f>
        <v>#N/A</v>
      </c>
      <c r="X522" s="94" t="str">
        <f t="shared" si="15"/>
        <v/>
      </c>
      <c r="Y522" s="78"/>
    </row>
    <row r="523" spans="1:25" ht="36.75" customHeight="1" x14ac:dyDescent="0.2">
      <c r="A523" s="165"/>
      <c r="B523" s="129"/>
      <c r="C523" s="41"/>
      <c r="D523" s="79"/>
      <c r="E523" s="76" t="s">
        <v>3766</v>
      </c>
      <c r="F523" s="42"/>
      <c r="G523" s="42"/>
      <c r="H523" s="42"/>
      <c r="I523" s="177"/>
      <c r="J523" s="54"/>
      <c r="K523" s="44"/>
      <c r="L523" s="54"/>
      <c r="M523" s="44"/>
      <c r="N523" s="45"/>
      <c r="P523" s="45"/>
      <c r="Q523" s="48"/>
      <c r="R523" s="48"/>
      <c r="S523" s="46"/>
      <c r="T523" s="166"/>
      <c r="U523" s="178"/>
      <c r="V523" s="178"/>
      <c r="W523" s="107" t="e">
        <f>VLOOKUP(TRIM(X523),X10:Y100,2,FALSE)</f>
        <v>#N/A</v>
      </c>
      <c r="X523" s="94" t="str">
        <f t="shared" si="15"/>
        <v/>
      </c>
      <c r="Y523" s="78"/>
    </row>
    <row r="524" spans="1:25" ht="36.75" customHeight="1" x14ac:dyDescent="0.2">
      <c r="A524" s="165"/>
      <c r="B524" s="129"/>
      <c r="C524" s="41"/>
      <c r="D524" s="79"/>
      <c r="E524" s="76" t="s">
        <v>3767</v>
      </c>
      <c r="F524" s="42"/>
      <c r="G524" s="42"/>
      <c r="H524" s="42"/>
      <c r="I524" s="177"/>
      <c r="J524" s="54"/>
      <c r="K524" s="44"/>
      <c r="L524" s="54"/>
      <c r="M524" s="44"/>
      <c r="N524" s="45"/>
      <c r="P524" s="45"/>
      <c r="Q524" s="48"/>
      <c r="R524" s="48"/>
      <c r="S524" s="46"/>
      <c r="T524" s="166"/>
      <c r="U524" s="178"/>
      <c r="V524" s="178"/>
      <c r="W524" s="107" t="e">
        <f>VLOOKUP(TRIM(X524),X10:Y100,2,FALSE)</f>
        <v>#N/A</v>
      </c>
      <c r="X524" s="94" t="str">
        <f t="shared" si="15"/>
        <v/>
      </c>
      <c r="Y524" s="78"/>
    </row>
    <row r="525" spans="1:25" ht="36.75" customHeight="1" x14ac:dyDescent="0.2">
      <c r="A525" s="165"/>
      <c r="B525" s="129"/>
      <c r="C525" s="41"/>
      <c r="D525" s="79"/>
      <c r="E525" s="76" t="s">
        <v>3768</v>
      </c>
      <c r="F525" s="42"/>
      <c r="G525" s="42"/>
      <c r="H525" s="42"/>
      <c r="I525" s="177"/>
      <c r="J525" s="54"/>
      <c r="K525" s="44"/>
      <c r="L525" s="54"/>
      <c r="M525" s="44"/>
      <c r="N525" s="45"/>
      <c r="P525" s="45"/>
      <c r="Q525" s="48"/>
      <c r="R525" s="48"/>
      <c r="S525" s="46"/>
      <c r="T525" s="166"/>
      <c r="U525" s="178"/>
      <c r="V525" s="178"/>
      <c r="W525" s="107" t="e">
        <f>VLOOKUP(TRIM(X525),X10:Y100,2,FALSE)</f>
        <v>#N/A</v>
      </c>
      <c r="X525" s="94" t="str">
        <f t="shared" si="15"/>
        <v/>
      </c>
      <c r="Y525" s="78"/>
    </row>
    <row r="526" spans="1:25" ht="36.75" customHeight="1" x14ac:dyDescent="0.2">
      <c r="A526" s="165"/>
      <c r="B526" s="129"/>
      <c r="C526" s="41"/>
      <c r="D526" s="79"/>
      <c r="E526" s="76" t="s">
        <v>3769</v>
      </c>
      <c r="F526" s="42"/>
      <c r="G526" s="42"/>
      <c r="H526" s="42"/>
      <c r="I526" s="177"/>
      <c r="J526" s="54"/>
      <c r="K526" s="44"/>
      <c r="L526" s="54"/>
      <c r="M526" s="44"/>
      <c r="N526" s="45"/>
      <c r="P526" s="45"/>
      <c r="Q526" s="48"/>
      <c r="R526" s="48"/>
      <c r="S526" s="46"/>
      <c r="T526" s="166"/>
      <c r="U526" s="178"/>
      <c r="V526" s="178"/>
      <c r="W526" s="107" t="e">
        <f>VLOOKUP(TRIM(X526),X10:Y100,2,FALSE)</f>
        <v>#N/A</v>
      </c>
      <c r="X526" s="94" t="str">
        <f t="shared" si="15"/>
        <v/>
      </c>
      <c r="Y526" s="78"/>
    </row>
    <row r="527" spans="1:25" ht="36.75" customHeight="1" x14ac:dyDescent="0.2">
      <c r="A527" s="165"/>
      <c r="B527" s="129"/>
      <c r="C527" s="41"/>
      <c r="D527" s="79"/>
      <c r="E527" s="76" t="s">
        <v>3770</v>
      </c>
      <c r="F527" s="42"/>
      <c r="G527" s="42"/>
      <c r="H527" s="42"/>
      <c r="I527" s="177"/>
      <c r="J527" s="54"/>
      <c r="K527" s="44"/>
      <c r="L527" s="54"/>
      <c r="M527" s="44"/>
      <c r="N527" s="45"/>
      <c r="P527" s="45"/>
      <c r="Q527" s="48"/>
      <c r="R527" s="48"/>
      <c r="S527" s="46"/>
      <c r="T527" s="166"/>
      <c r="U527" s="178"/>
      <c r="V527" s="178"/>
      <c r="W527" s="107" t="e">
        <f>VLOOKUP(TRIM(X527),X10:Y100,2,FALSE)</f>
        <v>#N/A</v>
      </c>
      <c r="X527" s="94" t="str">
        <f t="shared" si="15"/>
        <v/>
      </c>
      <c r="Y527" s="78"/>
    </row>
    <row r="528" spans="1:25" ht="36.75" customHeight="1" x14ac:dyDescent="0.2">
      <c r="A528" s="165"/>
      <c r="B528" s="129"/>
      <c r="C528" s="41"/>
      <c r="D528" s="79"/>
      <c r="E528" s="76" t="s">
        <v>3771</v>
      </c>
      <c r="F528" s="42"/>
      <c r="G528" s="42"/>
      <c r="H528" s="42"/>
      <c r="I528" s="177"/>
      <c r="J528" s="54"/>
      <c r="K528" s="44"/>
      <c r="L528" s="54"/>
      <c r="M528" s="44"/>
      <c r="N528" s="45"/>
      <c r="P528" s="45"/>
      <c r="Q528" s="48"/>
      <c r="R528" s="48"/>
      <c r="S528" s="46"/>
      <c r="T528" s="166"/>
      <c r="U528" s="178"/>
      <c r="V528" s="178"/>
      <c r="W528" s="107" t="e">
        <f>VLOOKUP(TRIM(X528),X10:Y100,2,FALSE)</f>
        <v>#N/A</v>
      </c>
      <c r="X528" s="94" t="str">
        <f t="shared" si="15"/>
        <v/>
      </c>
      <c r="Y528" s="78"/>
    </row>
    <row r="529" spans="1:25" ht="36.75" customHeight="1" x14ac:dyDescent="0.2">
      <c r="A529" s="165"/>
      <c r="B529" s="129"/>
      <c r="C529" s="41"/>
      <c r="D529" s="79"/>
      <c r="E529" s="76" t="s">
        <v>3772</v>
      </c>
      <c r="F529" s="42"/>
      <c r="G529" s="42"/>
      <c r="H529" s="42"/>
      <c r="I529" s="177"/>
      <c r="J529" s="54"/>
      <c r="K529" s="44"/>
      <c r="L529" s="54"/>
      <c r="M529" s="44"/>
      <c r="N529" s="45"/>
      <c r="P529" s="45"/>
      <c r="Q529" s="48"/>
      <c r="R529" s="48"/>
      <c r="S529" s="46"/>
      <c r="T529" s="166"/>
      <c r="U529" s="178"/>
      <c r="V529" s="178"/>
      <c r="W529" s="107" t="e">
        <f>VLOOKUP(TRIM(X529),X10:Y100,2,FALSE)</f>
        <v>#N/A</v>
      </c>
      <c r="X529" s="94" t="str">
        <f t="shared" si="15"/>
        <v/>
      </c>
      <c r="Y529" s="78"/>
    </row>
    <row r="530" spans="1:25" ht="36.75" customHeight="1" x14ac:dyDescent="0.2">
      <c r="A530" s="165"/>
      <c r="B530" s="129"/>
      <c r="C530" s="41"/>
      <c r="D530" s="79"/>
      <c r="E530" s="76" t="s">
        <v>3773</v>
      </c>
      <c r="F530" s="42"/>
      <c r="G530" s="42"/>
      <c r="H530" s="42"/>
      <c r="I530" s="177"/>
      <c r="J530" s="54"/>
      <c r="K530" s="44"/>
      <c r="L530" s="54"/>
      <c r="M530" s="44"/>
      <c r="N530" s="45"/>
      <c r="P530" s="45"/>
      <c r="Q530" s="48"/>
      <c r="R530" s="48"/>
      <c r="S530" s="46"/>
      <c r="T530" s="166"/>
      <c r="U530" s="178"/>
      <c r="V530" s="178"/>
      <c r="W530" s="107" t="e">
        <f>VLOOKUP(TRIM(X530),X10:Y100,2,FALSE)</f>
        <v>#N/A</v>
      </c>
      <c r="X530" s="94" t="str">
        <f t="shared" si="15"/>
        <v/>
      </c>
      <c r="Y530" s="78"/>
    </row>
  </sheetData>
  <autoFilter ref="B1:W520" xr:uid="{00000000-0009-0000-0000-000003000000}"/>
  <mergeCells count="2">
    <mergeCell ref="Q13:R13"/>
    <mergeCell ref="A2:E2"/>
  </mergeCells>
  <phoneticPr fontId="6" type="noConversion"/>
  <conditionalFormatting sqref="K3 O5:O6 O512:O65341 O81">
    <cfRule type="cellIs" dxfId="1600" priority="19921" stopIfTrue="1" operator="equal">
      <formula>"LS In"</formula>
    </cfRule>
    <cfRule type="cellIs" dxfId="1599" priority="19922" stopIfTrue="1" operator="equal">
      <formula>"LS Out"</formula>
    </cfRule>
  </conditionalFormatting>
  <conditionalFormatting sqref="B81 B83 B85 B87 B89 B91 B93 B95 B97 B99">
    <cfRule type="cellIs" dxfId="1598" priority="19920" stopIfTrue="1" operator="equal">
      <formula>""</formula>
    </cfRule>
  </conditionalFormatting>
  <conditionalFormatting sqref="J81:P81">
    <cfRule type="cellIs" dxfId="1597" priority="19919" stopIfTrue="1" operator="equal">
      <formula>""</formula>
    </cfRule>
  </conditionalFormatting>
  <conditionalFormatting sqref="C345:C348 C512:C65341 C315:C320 C330:C332 C334:C336 C350 C355 C364:C367 C322:C327 C369 C7:C313">
    <cfRule type="cellIs" dxfId="1596" priority="19916" stopIfTrue="1" operator="equal">
      <formula>"Y"</formula>
    </cfRule>
    <cfRule type="cellIs" dxfId="1595" priority="19917" stopIfTrue="1" operator="equal">
      <formula>""</formula>
    </cfRule>
    <cfRule type="cellIs" dxfId="1594" priority="19918" stopIfTrue="1" operator="equal">
      <formula>"W"</formula>
    </cfRule>
  </conditionalFormatting>
  <conditionalFormatting sqref="Q1:Q8 Q13 P1 Q512:Q65341">
    <cfRule type="cellIs" dxfId="1593" priority="19912" stopIfTrue="1" operator="equal">
      <formula>""</formula>
    </cfRule>
    <cfRule type="cellIs" dxfId="1592" priority="19913" stopIfTrue="1" operator="equal">
      <formula>"-"</formula>
    </cfRule>
  </conditionalFormatting>
  <conditionalFormatting sqref="W512:W65341 W1:W81 W102:W373">
    <cfRule type="cellIs" dxfId="1591" priority="19908" stopIfTrue="1" operator="equal">
      <formula>"Frank"</formula>
    </cfRule>
    <cfRule type="cellIs" dxfId="1590" priority="19909" stopIfTrue="1" operator="equal">
      <formula>"Ivano"</formula>
    </cfRule>
    <cfRule type="cellIs" dxfId="1589" priority="19910" stopIfTrue="1" operator="equal">
      <formula>"Erik"</formula>
    </cfRule>
  </conditionalFormatting>
  <conditionalFormatting sqref="T4 U512:U65341 U1:U81">
    <cfRule type="cellIs" dxfId="1588" priority="12664" stopIfTrue="1" operator="equal">
      <formula>"REPLY OPEN"</formula>
    </cfRule>
    <cfRule type="cellIs" dxfId="1587" priority="19906" stopIfTrue="1" operator="equal">
      <formula>"OPEN"</formula>
    </cfRule>
  </conditionalFormatting>
  <conditionalFormatting sqref="O5">
    <cfRule type="cellIs" dxfId="1586" priority="19854" stopIfTrue="1" operator="equal">
      <formula>"LS In"</formula>
    </cfRule>
    <cfRule type="cellIs" dxfId="1585" priority="19855" stopIfTrue="1" operator="equal">
      <formula>"LS Out"</formula>
    </cfRule>
  </conditionalFormatting>
  <conditionalFormatting sqref="A101:A373">
    <cfRule type="cellIs" dxfId="1584" priority="19838" stopIfTrue="1" operator="equal">
      <formula>"Withdrawn"</formula>
    </cfRule>
    <cfRule type="cellIs" dxfId="1583" priority="19839" stopIfTrue="1" operator="equal">
      <formula>"Available"</formula>
    </cfRule>
  </conditionalFormatting>
  <conditionalFormatting sqref="F1:F8 F512:F65341">
    <cfRule type="cellIs" dxfId="1582" priority="19503" stopIfTrue="1" operator="equal">
      <formula>"DRAFTCR"</formula>
    </cfRule>
    <cfRule type="cellIs" dxfId="1581" priority="19504" stopIfTrue="1" operator="equal">
      <formula>"TS OR TR COVER"</formula>
    </cfRule>
    <cfRule type="cellIs" dxfId="1580" priority="19505" stopIfTrue="1" operator="equal">
      <formula>"DRAFT TR"</formula>
    </cfRule>
    <cfRule type="cellIs" dxfId="1579" priority="19506" stopIfTrue="1" operator="equal">
      <formula>"DRAFT TS"</formula>
    </cfRule>
    <cfRule type="cellIs" dxfId="1578" priority="19507" stopIfTrue="1" operator="equal">
      <formula>"SID revised"</formula>
    </cfRule>
    <cfRule type="cellIs" dxfId="1577" priority="19508" stopIfTrue="1" operator="equal">
      <formula>"WID revised"</formula>
    </cfRule>
    <cfRule type="cellIs" dxfId="1576" priority="19509" stopIfTrue="1" operator="equal">
      <formula>"CR pack"</formula>
    </cfRule>
    <cfRule type="cellIs" dxfId="1575" priority="19510" stopIfTrue="1" operator="equal">
      <formula>"WI SUMMARY"</formula>
    </cfRule>
    <cfRule type="cellIs" dxfId="1574" priority="19511" stopIfTrue="1" operator="equal">
      <formula>"pCR"</formula>
    </cfRule>
    <cfRule type="cellIs" dxfId="1573" priority="19512" stopIfTrue="1" operator="equal">
      <formula>"P-CR"</formula>
    </cfRule>
    <cfRule type="cellIs" dxfId="1572" priority="19513" stopIfTrue="1" operator="equal">
      <formula>"LS out"</formula>
    </cfRule>
    <cfRule type="cellIs" dxfId="1571" priority="19514" stopIfTrue="1" operator="equal">
      <formula>"WID new"</formula>
    </cfRule>
    <cfRule type="cellIs" dxfId="1570" priority="19515" stopIfTrue="1" operator="equal">
      <formula>"SID new"</formula>
    </cfRule>
    <cfRule type="cellIs" dxfId="1569" priority="19516" stopIfTrue="1" operator="equal">
      <formula>"LS In"</formula>
    </cfRule>
    <cfRule type="cellIs" dxfId="1568" priority="19517" stopIfTrue="1" operator="equal">
      <formula>"CR"</formula>
    </cfRule>
  </conditionalFormatting>
  <conditionalFormatting sqref="H4:H5">
    <cfRule type="cellIs" dxfId="1567" priority="14696" stopIfTrue="1" operator="equal">
      <formula>""</formula>
    </cfRule>
    <cfRule type="cellIs" dxfId="1566" priority="14697" stopIfTrue="1" operator="equal">
      <formula>"-"</formula>
    </cfRule>
  </conditionalFormatting>
  <conditionalFormatting sqref="F9:F92">
    <cfRule type="cellIs" dxfId="1565" priority="9558" stopIfTrue="1" operator="equal">
      <formula>"DRAFTCR"</formula>
    </cfRule>
    <cfRule type="cellIs" dxfId="1564" priority="9559" stopIfTrue="1" operator="equal">
      <formula>"TS OR TR COVER"</formula>
    </cfRule>
    <cfRule type="cellIs" dxfId="1563" priority="9560" stopIfTrue="1" operator="equal">
      <formula>"DRAFT TR"</formula>
    </cfRule>
    <cfRule type="cellIs" dxfId="1562" priority="9561" stopIfTrue="1" operator="equal">
      <formula>"DRAFT TS"</formula>
    </cfRule>
    <cfRule type="cellIs" dxfId="1561" priority="9562" stopIfTrue="1" operator="equal">
      <formula>"SID revised"</formula>
    </cfRule>
    <cfRule type="cellIs" dxfId="1560" priority="9563" stopIfTrue="1" operator="equal">
      <formula>"WID revised"</formula>
    </cfRule>
    <cfRule type="cellIs" dxfId="1559" priority="9564" stopIfTrue="1" operator="equal">
      <formula>"CR pack"</formula>
    </cfRule>
    <cfRule type="cellIs" dxfId="1558" priority="9565" stopIfTrue="1" operator="equal">
      <formula>"WI SUMMARY"</formula>
    </cfRule>
    <cfRule type="cellIs" dxfId="1557" priority="9566" stopIfTrue="1" operator="equal">
      <formula>"pCR"</formula>
    </cfRule>
    <cfRule type="cellIs" dxfId="1556" priority="9567" stopIfTrue="1" operator="equal">
      <formula>"P-CR"</formula>
    </cfRule>
    <cfRule type="cellIs" dxfId="1555" priority="9568" stopIfTrue="1" operator="equal">
      <formula>"LS out"</formula>
    </cfRule>
    <cfRule type="cellIs" dxfId="1554" priority="9569" stopIfTrue="1" operator="equal">
      <formula>"WID new"</formula>
    </cfRule>
    <cfRule type="cellIs" dxfId="1553" priority="9570" stopIfTrue="1" operator="equal">
      <formula>"SID new"</formula>
    </cfRule>
    <cfRule type="cellIs" dxfId="1552" priority="9571" stopIfTrue="1" operator="equal">
      <formula>"LS In"</formula>
    </cfRule>
    <cfRule type="cellIs" dxfId="1551" priority="9572" stopIfTrue="1" operator="equal">
      <formula>"CR"</formula>
    </cfRule>
  </conditionalFormatting>
  <conditionalFormatting sqref="F93:F99">
    <cfRule type="cellIs" dxfId="1550" priority="9543" stopIfTrue="1" operator="equal">
      <formula>"DRAFTCR"</formula>
    </cfRule>
    <cfRule type="cellIs" dxfId="1549" priority="9544" stopIfTrue="1" operator="equal">
      <formula>"TS OR TR COVER"</formula>
    </cfRule>
    <cfRule type="cellIs" dxfId="1548" priority="9545" stopIfTrue="1" operator="equal">
      <formula>"DRAFT TR"</formula>
    </cfRule>
    <cfRule type="cellIs" dxfId="1547" priority="9546" stopIfTrue="1" operator="equal">
      <formula>"DRAFT TS"</formula>
    </cfRule>
    <cfRule type="cellIs" dxfId="1546" priority="9547" stopIfTrue="1" operator="equal">
      <formula>"SID revised"</formula>
    </cfRule>
    <cfRule type="cellIs" dxfId="1545" priority="9548" stopIfTrue="1" operator="equal">
      <formula>"WID revised"</formula>
    </cfRule>
    <cfRule type="cellIs" dxfId="1544" priority="9549" stopIfTrue="1" operator="equal">
      <formula>"CR pack"</formula>
    </cfRule>
    <cfRule type="cellIs" dxfId="1543" priority="9550" stopIfTrue="1" operator="equal">
      <formula>"WI SUMMARY"</formula>
    </cfRule>
    <cfRule type="cellIs" dxfId="1542" priority="9551" stopIfTrue="1" operator="equal">
      <formula>"pCR"</formula>
    </cfRule>
    <cfRule type="cellIs" dxfId="1541" priority="9552" stopIfTrue="1" operator="equal">
      <formula>"P-CR"</formula>
    </cfRule>
    <cfRule type="cellIs" dxfId="1540" priority="9553" stopIfTrue="1" operator="equal">
      <formula>"LS out"</formula>
    </cfRule>
    <cfRule type="cellIs" dxfId="1539" priority="9554" stopIfTrue="1" operator="equal">
      <formula>"WID new"</formula>
    </cfRule>
    <cfRule type="cellIs" dxfId="1538" priority="9555" stopIfTrue="1" operator="equal">
      <formula>"SID new"</formula>
    </cfRule>
    <cfRule type="cellIs" dxfId="1537" priority="9556" stopIfTrue="1" operator="equal">
      <formula>"LS In"</formula>
    </cfRule>
    <cfRule type="cellIs" dxfId="1536" priority="9557" stopIfTrue="1" operator="equal">
      <formula>"CR"</formula>
    </cfRule>
  </conditionalFormatting>
  <conditionalFormatting sqref="B360 B101:B355">
    <cfRule type="cellIs" dxfId="1535" priority="9540" stopIfTrue="1" operator="equal">
      <formula>""</formula>
    </cfRule>
  </conditionalFormatting>
  <conditionalFormatting sqref="C294">
    <cfRule type="cellIs" dxfId="1534" priority="9501" stopIfTrue="1" operator="equal">
      <formula>"Y"</formula>
    </cfRule>
    <cfRule type="cellIs" dxfId="1533" priority="9502" stopIfTrue="1" operator="equal">
      <formula>""</formula>
    </cfRule>
    <cfRule type="cellIs" dxfId="1532" priority="9503" stopIfTrue="1" operator="equal">
      <formula>"W"</formula>
    </cfRule>
  </conditionalFormatting>
  <conditionalFormatting sqref="C295">
    <cfRule type="cellIs" dxfId="1531" priority="9468" stopIfTrue="1" operator="equal">
      <formula>"Y"</formula>
    </cfRule>
    <cfRule type="cellIs" dxfId="1530" priority="9469" stopIfTrue="1" operator="equal">
      <formula>""</formula>
    </cfRule>
    <cfRule type="cellIs" dxfId="1529" priority="9470" stopIfTrue="1" operator="equal">
      <formula>"W"</formula>
    </cfRule>
  </conditionalFormatting>
  <conditionalFormatting sqref="C296">
    <cfRule type="cellIs" dxfId="1528" priority="9427" stopIfTrue="1" operator="equal">
      <formula>"Y"</formula>
    </cfRule>
    <cfRule type="cellIs" dxfId="1527" priority="9428" stopIfTrue="1" operator="equal">
      <formula>""</formula>
    </cfRule>
    <cfRule type="cellIs" dxfId="1526" priority="9429" stopIfTrue="1" operator="equal">
      <formula>"W"</formula>
    </cfRule>
  </conditionalFormatting>
  <conditionalFormatting sqref="C309">
    <cfRule type="cellIs" dxfId="1525" priority="9159" stopIfTrue="1" operator="equal">
      <formula>"Y"</formula>
    </cfRule>
    <cfRule type="cellIs" dxfId="1524" priority="9160" stopIfTrue="1" operator="equal">
      <formula>""</formula>
    </cfRule>
    <cfRule type="cellIs" dxfId="1523" priority="9161" stopIfTrue="1" operator="equal">
      <formula>"W"</formula>
    </cfRule>
  </conditionalFormatting>
  <conditionalFormatting sqref="C310">
    <cfRule type="cellIs" dxfId="1522" priority="9121" stopIfTrue="1" operator="equal">
      <formula>"Y"</formula>
    </cfRule>
    <cfRule type="cellIs" dxfId="1521" priority="9122" stopIfTrue="1" operator="equal">
      <formula>""</formula>
    </cfRule>
    <cfRule type="cellIs" dxfId="1520" priority="9123" stopIfTrue="1" operator="equal">
      <formula>"W"</formula>
    </cfRule>
  </conditionalFormatting>
  <conditionalFormatting sqref="C314">
    <cfRule type="cellIs" dxfId="1519" priority="9065" stopIfTrue="1" operator="equal">
      <formula>"Y"</formula>
    </cfRule>
    <cfRule type="cellIs" dxfId="1518" priority="9066" stopIfTrue="1" operator="equal">
      <formula>""</formula>
    </cfRule>
    <cfRule type="cellIs" dxfId="1517" priority="9067" stopIfTrue="1" operator="equal">
      <formula>"W"</formula>
    </cfRule>
  </conditionalFormatting>
  <conditionalFormatting sqref="C317">
    <cfRule type="cellIs" dxfId="1516" priority="9015" stopIfTrue="1" operator="equal">
      <formula>"Y"</formula>
    </cfRule>
    <cfRule type="cellIs" dxfId="1515" priority="9016" stopIfTrue="1" operator="equal">
      <formula>""</formula>
    </cfRule>
    <cfRule type="cellIs" dxfId="1514" priority="9017" stopIfTrue="1" operator="equal">
      <formula>"W"</formula>
    </cfRule>
  </conditionalFormatting>
  <conditionalFormatting sqref="C318">
    <cfRule type="cellIs" dxfId="1513" priority="8984" stopIfTrue="1" operator="equal">
      <formula>"Y"</formula>
    </cfRule>
    <cfRule type="cellIs" dxfId="1512" priority="8985" stopIfTrue="1" operator="equal">
      <formula>""</formula>
    </cfRule>
    <cfRule type="cellIs" dxfId="1511" priority="8986" stopIfTrue="1" operator="equal">
      <formula>"W"</formula>
    </cfRule>
  </conditionalFormatting>
  <conditionalFormatting sqref="C319">
    <cfRule type="cellIs" dxfId="1510" priority="8951" stopIfTrue="1" operator="equal">
      <formula>"Y"</formula>
    </cfRule>
    <cfRule type="cellIs" dxfId="1509" priority="8952" stopIfTrue="1" operator="equal">
      <formula>""</formula>
    </cfRule>
    <cfRule type="cellIs" dxfId="1508" priority="8953" stopIfTrue="1" operator="equal">
      <formula>"W"</formula>
    </cfRule>
  </conditionalFormatting>
  <conditionalFormatting sqref="C320">
    <cfRule type="cellIs" dxfId="1507" priority="8889" stopIfTrue="1" operator="equal">
      <formula>"Y"</formula>
    </cfRule>
    <cfRule type="cellIs" dxfId="1506" priority="8890" stopIfTrue="1" operator="equal">
      <formula>""</formula>
    </cfRule>
    <cfRule type="cellIs" dxfId="1505" priority="8891" stopIfTrue="1" operator="equal">
      <formula>"W"</formula>
    </cfRule>
  </conditionalFormatting>
  <conditionalFormatting sqref="C321">
    <cfRule type="cellIs" dxfId="1504" priority="8851" stopIfTrue="1" operator="equal">
      <formula>"Y"</formula>
    </cfRule>
    <cfRule type="cellIs" dxfId="1503" priority="8852" stopIfTrue="1" operator="equal">
      <formula>""</formula>
    </cfRule>
    <cfRule type="cellIs" dxfId="1502" priority="8853" stopIfTrue="1" operator="equal">
      <formula>"W"</formula>
    </cfRule>
  </conditionalFormatting>
  <conditionalFormatting sqref="C322">
    <cfRule type="cellIs" dxfId="1501" priority="8817" stopIfTrue="1" operator="equal">
      <formula>"Y"</formula>
    </cfRule>
    <cfRule type="cellIs" dxfId="1500" priority="8818" stopIfTrue="1" operator="equal">
      <formula>""</formula>
    </cfRule>
    <cfRule type="cellIs" dxfId="1499" priority="8819" stopIfTrue="1" operator="equal">
      <formula>"W"</formula>
    </cfRule>
  </conditionalFormatting>
  <conditionalFormatting sqref="C323">
    <cfRule type="cellIs" dxfId="1498" priority="8784" stopIfTrue="1" operator="equal">
      <formula>"Y"</formula>
    </cfRule>
    <cfRule type="cellIs" dxfId="1497" priority="8785" stopIfTrue="1" operator="equal">
      <formula>""</formula>
    </cfRule>
    <cfRule type="cellIs" dxfId="1496" priority="8786" stopIfTrue="1" operator="equal">
      <formula>"W"</formula>
    </cfRule>
  </conditionalFormatting>
  <conditionalFormatting sqref="C324">
    <cfRule type="cellIs" dxfId="1495" priority="8751" stopIfTrue="1" operator="equal">
      <formula>"Y"</formula>
    </cfRule>
    <cfRule type="cellIs" dxfId="1494" priority="8752" stopIfTrue="1" operator="equal">
      <formula>""</formula>
    </cfRule>
    <cfRule type="cellIs" dxfId="1493" priority="8753" stopIfTrue="1" operator="equal">
      <formula>"W"</formula>
    </cfRule>
  </conditionalFormatting>
  <conditionalFormatting sqref="C325">
    <cfRule type="cellIs" dxfId="1492" priority="8718" stopIfTrue="1" operator="equal">
      <formula>"Y"</formula>
    </cfRule>
    <cfRule type="cellIs" dxfId="1491" priority="8719" stopIfTrue="1" operator="equal">
      <formula>""</formula>
    </cfRule>
    <cfRule type="cellIs" dxfId="1490" priority="8720" stopIfTrue="1" operator="equal">
      <formula>"W"</formula>
    </cfRule>
  </conditionalFormatting>
  <conditionalFormatting sqref="C326">
    <cfRule type="cellIs" dxfId="1489" priority="8685" stopIfTrue="1" operator="equal">
      <formula>"Y"</formula>
    </cfRule>
    <cfRule type="cellIs" dxfId="1488" priority="8686" stopIfTrue="1" operator="equal">
      <formula>""</formula>
    </cfRule>
    <cfRule type="cellIs" dxfId="1487" priority="8687" stopIfTrue="1" operator="equal">
      <formula>"W"</formula>
    </cfRule>
  </conditionalFormatting>
  <conditionalFormatting sqref="C327">
    <cfRule type="cellIs" dxfId="1486" priority="8647" stopIfTrue="1" operator="equal">
      <formula>"Y"</formula>
    </cfRule>
    <cfRule type="cellIs" dxfId="1485" priority="8648" stopIfTrue="1" operator="equal">
      <formula>""</formula>
    </cfRule>
    <cfRule type="cellIs" dxfId="1484" priority="8649" stopIfTrue="1" operator="equal">
      <formula>"W"</formula>
    </cfRule>
  </conditionalFormatting>
  <conditionalFormatting sqref="C330">
    <cfRule type="cellIs" dxfId="1483" priority="8518" stopIfTrue="1" operator="equal">
      <formula>"Y"</formula>
    </cfRule>
    <cfRule type="cellIs" dxfId="1482" priority="8519" stopIfTrue="1" operator="equal">
      <formula>""</formula>
    </cfRule>
    <cfRule type="cellIs" dxfId="1481" priority="8520" stopIfTrue="1" operator="equal">
      <formula>"W"</formula>
    </cfRule>
  </conditionalFormatting>
  <conditionalFormatting sqref="C332">
    <cfRule type="cellIs" dxfId="1480" priority="8460" stopIfTrue="1" operator="equal">
      <formula>"Y"</formula>
    </cfRule>
    <cfRule type="cellIs" dxfId="1479" priority="8461" stopIfTrue="1" operator="equal">
      <formula>""</formula>
    </cfRule>
    <cfRule type="cellIs" dxfId="1478" priority="8462" stopIfTrue="1" operator="equal">
      <formula>"W"</formula>
    </cfRule>
  </conditionalFormatting>
  <conditionalFormatting sqref="C333">
    <cfRule type="cellIs" dxfId="1477" priority="8398" stopIfTrue="1" operator="equal">
      <formula>"Y"</formula>
    </cfRule>
    <cfRule type="cellIs" dxfId="1476" priority="8399" stopIfTrue="1" operator="equal">
      <formula>""</formula>
    </cfRule>
    <cfRule type="cellIs" dxfId="1475" priority="8400" stopIfTrue="1" operator="equal">
      <formula>"W"</formula>
    </cfRule>
  </conditionalFormatting>
  <conditionalFormatting sqref="C334">
    <cfRule type="cellIs" dxfId="1474" priority="8367" stopIfTrue="1" operator="equal">
      <formula>"Y"</formula>
    </cfRule>
    <cfRule type="cellIs" dxfId="1473" priority="8368" stopIfTrue="1" operator="equal">
      <formula>""</formula>
    </cfRule>
    <cfRule type="cellIs" dxfId="1472" priority="8369" stopIfTrue="1" operator="equal">
      <formula>"W"</formula>
    </cfRule>
  </conditionalFormatting>
  <conditionalFormatting sqref="C335">
    <cfRule type="cellIs" dxfId="1471" priority="8301" stopIfTrue="1" operator="equal">
      <formula>"Y"</formula>
    </cfRule>
    <cfRule type="cellIs" dxfId="1470" priority="8302" stopIfTrue="1" operator="equal">
      <formula>""</formula>
    </cfRule>
    <cfRule type="cellIs" dxfId="1469" priority="8303" stopIfTrue="1" operator="equal">
      <formula>"W"</formula>
    </cfRule>
  </conditionalFormatting>
  <conditionalFormatting sqref="C340">
    <cfRule type="cellIs" dxfId="1468" priority="8136" stopIfTrue="1" operator="equal">
      <formula>"Y"</formula>
    </cfRule>
    <cfRule type="cellIs" dxfId="1467" priority="8137" stopIfTrue="1" operator="equal">
      <formula>""</formula>
    </cfRule>
    <cfRule type="cellIs" dxfId="1466" priority="8138" stopIfTrue="1" operator="equal">
      <formula>"W"</formula>
    </cfRule>
  </conditionalFormatting>
  <conditionalFormatting sqref="C341">
    <cfRule type="cellIs" dxfId="1465" priority="8088" stopIfTrue="1" operator="equal">
      <formula>"Y"</formula>
    </cfRule>
    <cfRule type="cellIs" dxfId="1464" priority="8089" stopIfTrue="1" operator="equal">
      <formula>""</formula>
    </cfRule>
    <cfRule type="cellIs" dxfId="1463" priority="8090" stopIfTrue="1" operator="equal">
      <formula>"W"</formula>
    </cfRule>
  </conditionalFormatting>
  <conditionalFormatting sqref="C302">
    <cfRule type="cellIs" dxfId="1462" priority="7250" stopIfTrue="1" operator="equal">
      <formula>"Y"</formula>
    </cfRule>
    <cfRule type="cellIs" dxfId="1461" priority="7251" stopIfTrue="1" operator="equal">
      <formula>""</formula>
    </cfRule>
    <cfRule type="cellIs" dxfId="1460" priority="7252" stopIfTrue="1" operator="equal">
      <formula>"W"</formula>
    </cfRule>
  </conditionalFormatting>
  <conditionalFormatting sqref="B302">
    <cfRule type="cellIs" dxfId="1459" priority="7226" stopIfTrue="1" operator="equal">
      <formula>""</formula>
    </cfRule>
  </conditionalFormatting>
  <conditionalFormatting sqref="C328">
    <cfRule type="cellIs" dxfId="1458" priority="7214" stopIfTrue="1" operator="equal">
      <formula>"Y"</formula>
    </cfRule>
    <cfRule type="cellIs" dxfId="1457" priority="7215" stopIfTrue="1" operator="equal">
      <formula>""</formula>
    </cfRule>
    <cfRule type="cellIs" dxfId="1456" priority="7216" stopIfTrue="1" operator="equal">
      <formula>"W"</formula>
    </cfRule>
  </conditionalFormatting>
  <conditionalFormatting sqref="B328">
    <cfRule type="cellIs" dxfId="1455" priority="7180" stopIfTrue="1" operator="equal">
      <formula>""</formula>
    </cfRule>
  </conditionalFormatting>
  <conditionalFormatting sqref="C329">
    <cfRule type="cellIs" dxfId="1454" priority="7172" stopIfTrue="1" operator="equal">
      <formula>"Y"</formula>
    </cfRule>
    <cfRule type="cellIs" dxfId="1453" priority="7173" stopIfTrue="1" operator="equal">
      <formula>""</formula>
    </cfRule>
    <cfRule type="cellIs" dxfId="1452" priority="7174" stopIfTrue="1" operator="equal">
      <formula>"W"</formula>
    </cfRule>
  </conditionalFormatting>
  <conditionalFormatting sqref="B329">
    <cfRule type="cellIs" dxfId="1451" priority="7129" stopIfTrue="1" operator="equal">
      <formula>""</formula>
    </cfRule>
  </conditionalFormatting>
  <conditionalFormatting sqref="C337">
    <cfRule type="cellIs" dxfId="1450" priority="7102" stopIfTrue="1" operator="equal">
      <formula>"Y"</formula>
    </cfRule>
    <cfRule type="cellIs" dxfId="1449" priority="7103" stopIfTrue="1" operator="equal">
      <formula>""</formula>
    </cfRule>
    <cfRule type="cellIs" dxfId="1448" priority="7104" stopIfTrue="1" operator="equal">
      <formula>"W"</formula>
    </cfRule>
  </conditionalFormatting>
  <conditionalFormatting sqref="B337">
    <cfRule type="cellIs" dxfId="1447" priority="7077" stopIfTrue="1" operator="equal">
      <formula>""</formula>
    </cfRule>
  </conditionalFormatting>
  <conditionalFormatting sqref="C338">
    <cfRule type="cellIs" dxfId="1446" priority="7070" stopIfTrue="1" operator="equal">
      <formula>"Y"</formula>
    </cfRule>
    <cfRule type="cellIs" dxfId="1445" priority="7071" stopIfTrue="1" operator="equal">
      <formula>""</formula>
    </cfRule>
    <cfRule type="cellIs" dxfId="1444" priority="7072" stopIfTrue="1" operator="equal">
      <formula>"W"</formula>
    </cfRule>
  </conditionalFormatting>
  <conditionalFormatting sqref="B338">
    <cfRule type="cellIs" dxfId="1443" priority="7044" stopIfTrue="1" operator="equal">
      <formula>""</formula>
    </cfRule>
  </conditionalFormatting>
  <conditionalFormatting sqref="B339">
    <cfRule type="cellIs" dxfId="1442" priority="7039" stopIfTrue="1" operator="equal">
      <formula>""</formula>
    </cfRule>
  </conditionalFormatting>
  <conditionalFormatting sqref="C339">
    <cfRule type="cellIs" dxfId="1441" priority="7035" stopIfTrue="1" operator="equal">
      <formula>"Y"</formula>
    </cfRule>
    <cfRule type="cellIs" dxfId="1440" priority="7036" stopIfTrue="1" operator="equal">
      <formula>""</formula>
    </cfRule>
    <cfRule type="cellIs" dxfId="1439" priority="7037" stopIfTrue="1" operator="equal">
      <formula>"W"</formula>
    </cfRule>
  </conditionalFormatting>
  <conditionalFormatting sqref="C342">
    <cfRule type="cellIs" dxfId="1438" priority="6955" stopIfTrue="1" operator="equal">
      <formula>"Y"</formula>
    </cfRule>
    <cfRule type="cellIs" dxfId="1437" priority="6956" stopIfTrue="1" operator="equal">
      <formula>""</formula>
    </cfRule>
    <cfRule type="cellIs" dxfId="1436" priority="6957" stopIfTrue="1" operator="equal">
      <formula>"W"</formula>
    </cfRule>
  </conditionalFormatting>
  <conditionalFormatting sqref="B342">
    <cfRule type="cellIs" dxfId="1435" priority="6930" stopIfTrue="1" operator="equal">
      <formula>""</formula>
    </cfRule>
  </conditionalFormatting>
  <conditionalFormatting sqref="B343">
    <cfRule type="cellIs" dxfId="1434" priority="6919" stopIfTrue="1" operator="equal">
      <formula>""</formula>
    </cfRule>
  </conditionalFormatting>
  <conditionalFormatting sqref="C343">
    <cfRule type="cellIs" dxfId="1433" priority="6916" stopIfTrue="1" operator="equal">
      <formula>"Y"</formula>
    </cfRule>
    <cfRule type="cellIs" dxfId="1432" priority="6917" stopIfTrue="1" operator="equal">
      <formula>""</formula>
    </cfRule>
    <cfRule type="cellIs" dxfId="1431" priority="6918" stopIfTrue="1" operator="equal">
      <formula>"W"</formula>
    </cfRule>
  </conditionalFormatting>
  <conditionalFormatting sqref="C344">
    <cfRule type="cellIs" dxfId="1430" priority="6868" stopIfTrue="1" operator="equal">
      <formula>"Y"</formula>
    </cfRule>
    <cfRule type="cellIs" dxfId="1429" priority="6869" stopIfTrue="1" operator="equal">
      <formula>""</formula>
    </cfRule>
    <cfRule type="cellIs" dxfId="1428" priority="6870" stopIfTrue="1" operator="equal">
      <formula>"W"</formula>
    </cfRule>
  </conditionalFormatting>
  <conditionalFormatting sqref="B344">
    <cfRule type="cellIs" dxfId="1427" priority="6843" stopIfTrue="1" operator="equal">
      <formula>""</formula>
    </cfRule>
  </conditionalFormatting>
  <conditionalFormatting sqref="C349">
    <cfRule type="cellIs" dxfId="1426" priority="6835" stopIfTrue="1" operator="equal">
      <formula>"Y"</formula>
    </cfRule>
    <cfRule type="cellIs" dxfId="1425" priority="6836" stopIfTrue="1" operator="equal">
      <formula>""</formula>
    </cfRule>
    <cfRule type="cellIs" dxfId="1424" priority="6837" stopIfTrue="1" operator="equal">
      <formula>"W"</formula>
    </cfRule>
  </conditionalFormatting>
  <conditionalFormatting sqref="B349">
    <cfRule type="cellIs" dxfId="1423" priority="6810" stopIfTrue="1" operator="equal">
      <formula>""</formula>
    </cfRule>
  </conditionalFormatting>
  <conditionalFormatting sqref="C377 C383 C385">
    <cfRule type="cellIs" dxfId="1422" priority="6803" stopIfTrue="1" operator="equal">
      <formula>"Y"</formula>
    </cfRule>
    <cfRule type="cellIs" dxfId="1421" priority="6804" stopIfTrue="1" operator="equal">
      <formula>""</formula>
    </cfRule>
    <cfRule type="cellIs" dxfId="1420" priority="6805" stopIfTrue="1" operator="equal">
      <formula>"W"</formula>
    </cfRule>
  </conditionalFormatting>
  <conditionalFormatting sqref="W355:W530">
    <cfRule type="cellIs" dxfId="1419" priority="6797" stopIfTrue="1" operator="equal">
      <formula>"Frank"</formula>
    </cfRule>
    <cfRule type="cellIs" dxfId="1418" priority="6798" stopIfTrue="1" operator="equal">
      <formula>"Ivano"</formula>
    </cfRule>
    <cfRule type="cellIs" dxfId="1417" priority="6799" stopIfTrue="1" operator="equal">
      <formula>"Erik"</formula>
    </cfRule>
  </conditionalFormatting>
  <conditionalFormatting sqref="S510:S511">
    <cfRule type="cellIs" dxfId="1416" priority="6796" stopIfTrue="1" operator="notEqual">
      <formula>""</formula>
    </cfRule>
  </conditionalFormatting>
  <conditionalFormatting sqref="U510:U511">
    <cfRule type="cellIs" dxfId="1415" priority="6790" stopIfTrue="1" operator="equal">
      <formula>"REPLY OPEN"</formula>
    </cfRule>
    <cfRule type="cellIs" dxfId="1414" priority="6795" stopIfTrue="1" operator="equal">
      <formula>"OPEN"</formula>
    </cfRule>
  </conditionalFormatting>
  <conditionalFormatting sqref="A355:A530">
    <cfRule type="cellIs" dxfId="1413" priority="6791" stopIfTrue="1" operator="equal">
      <formula>"Withdrawn"</formula>
    </cfRule>
    <cfRule type="cellIs" dxfId="1412" priority="6792" stopIfTrue="1" operator="equal">
      <formula>"Available"</formula>
    </cfRule>
  </conditionalFormatting>
  <conditionalFormatting sqref="B383:B386">
    <cfRule type="cellIs" dxfId="1411" priority="6789" stopIfTrue="1" operator="equal">
      <formula>""</formula>
    </cfRule>
  </conditionalFormatting>
  <conditionalFormatting sqref="C378">
    <cfRule type="cellIs" dxfId="1410" priority="6729" stopIfTrue="1" operator="equal">
      <formula>"Y"</formula>
    </cfRule>
    <cfRule type="cellIs" dxfId="1409" priority="6730" stopIfTrue="1" operator="equal">
      <formula>""</formula>
    </cfRule>
    <cfRule type="cellIs" dxfId="1408" priority="6731" stopIfTrue="1" operator="equal">
      <formula>"W"</formula>
    </cfRule>
  </conditionalFormatting>
  <conditionalFormatting sqref="C351">
    <cfRule type="cellIs" dxfId="1407" priority="6658" stopIfTrue="1" operator="equal">
      <formula>"Y"</formula>
    </cfRule>
    <cfRule type="cellIs" dxfId="1406" priority="6659" stopIfTrue="1" operator="equal">
      <formula>""</formula>
    </cfRule>
    <cfRule type="cellIs" dxfId="1405" priority="6660" stopIfTrue="1" operator="equal">
      <formula>"W"</formula>
    </cfRule>
  </conditionalFormatting>
  <conditionalFormatting sqref="B351">
    <cfRule type="cellIs" dxfId="1404" priority="6633" stopIfTrue="1" operator="equal">
      <formula>""</formula>
    </cfRule>
  </conditionalFormatting>
  <conditionalFormatting sqref="B352">
    <cfRule type="cellIs" dxfId="1403" priority="6628" stopIfTrue="1" operator="equal">
      <formula>""</formula>
    </cfRule>
  </conditionalFormatting>
  <conditionalFormatting sqref="C352">
    <cfRule type="cellIs" dxfId="1402" priority="6624" stopIfTrue="1" operator="equal">
      <formula>"Y"</formula>
    </cfRule>
    <cfRule type="cellIs" dxfId="1401" priority="6625" stopIfTrue="1" operator="equal">
      <formula>""</formula>
    </cfRule>
    <cfRule type="cellIs" dxfId="1400" priority="6626" stopIfTrue="1" operator="equal">
      <formula>"W"</formula>
    </cfRule>
  </conditionalFormatting>
  <conditionalFormatting sqref="C353">
    <cfRule type="cellIs" dxfId="1399" priority="6595" stopIfTrue="1" operator="equal">
      <formula>"Y"</formula>
    </cfRule>
    <cfRule type="cellIs" dxfId="1398" priority="6596" stopIfTrue="1" operator="equal">
      <formula>""</formula>
    </cfRule>
    <cfRule type="cellIs" dxfId="1397" priority="6597" stopIfTrue="1" operator="equal">
      <formula>"W"</formula>
    </cfRule>
  </conditionalFormatting>
  <conditionalFormatting sqref="B353">
    <cfRule type="cellIs" dxfId="1396" priority="6569" stopIfTrue="1" operator="equal">
      <formula>""</formula>
    </cfRule>
  </conditionalFormatting>
  <conditionalFormatting sqref="C354">
    <cfRule type="cellIs" dxfId="1395" priority="6561" stopIfTrue="1" operator="equal">
      <formula>"Y"</formula>
    </cfRule>
    <cfRule type="cellIs" dxfId="1394" priority="6562" stopIfTrue="1" operator="equal">
      <formula>""</formula>
    </cfRule>
    <cfRule type="cellIs" dxfId="1393" priority="6563" stopIfTrue="1" operator="equal">
      <formula>"W"</formula>
    </cfRule>
  </conditionalFormatting>
  <conditionalFormatting sqref="B354">
    <cfRule type="cellIs" dxfId="1392" priority="6535" stopIfTrue="1" operator="equal">
      <formula>""</formula>
    </cfRule>
  </conditionalFormatting>
  <conditionalFormatting sqref="B355">
    <cfRule type="cellIs" dxfId="1391" priority="6530" stopIfTrue="1" operator="equal">
      <formula>""</formula>
    </cfRule>
  </conditionalFormatting>
  <conditionalFormatting sqref="C355">
    <cfRule type="cellIs" dxfId="1390" priority="6526" stopIfTrue="1" operator="equal">
      <formula>"Y"</formula>
    </cfRule>
    <cfRule type="cellIs" dxfId="1389" priority="6527" stopIfTrue="1" operator="equal">
      <formula>""</formula>
    </cfRule>
    <cfRule type="cellIs" dxfId="1388" priority="6528" stopIfTrue="1" operator="equal">
      <formula>"W"</formula>
    </cfRule>
  </conditionalFormatting>
  <conditionalFormatting sqref="B356">
    <cfRule type="cellIs" dxfId="1387" priority="6479" stopIfTrue="1" operator="equal">
      <formula>""</formula>
    </cfRule>
  </conditionalFormatting>
  <conditionalFormatting sqref="C356">
    <cfRule type="cellIs" dxfId="1386" priority="6475" stopIfTrue="1" operator="equal">
      <formula>"Y"</formula>
    </cfRule>
    <cfRule type="cellIs" dxfId="1385" priority="6476" stopIfTrue="1" operator="equal">
      <formula>""</formula>
    </cfRule>
    <cfRule type="cellIs" dxfId="1384" priority="6477" stopIfTrue="1" operator="equal">
      <formula>"W"</formula>
    </cfRule>
  </conditionalFormatting>
  <conditionalFormatting sqref="C357">
    <cfRule type="cellIs" dxfId="1383" priority="6443" stopIfTrue="1" operator="equal">
      <formula>"Y"</formula>
    </cfRule>
    <cfRule type="cellIs" dxfId="1382" priority="6444" stopIfTrue="1" operator="equal">
      <formula>""</formula>
    </cfRule>
    <cfRule type="cellIs" dxfId="1381" priority="6445" stopIfTrue="1" operator="equal">
      <formula>"W"</formula>
    </cfRule>
  </conditionalFormatting>
  <conditionalFormatting sqref="B357">
    <cfRule type="cellIs" dxfId="1380" priority="6420" stopIfTrue="1" operator="equal">
      <formula>""</formula>
    </cfRule>
  </conditionalFormatting>
  <conditionalFormatting sqref="B358:B359">
    <cfRule type="cellIs" dxfId="1379" priority="6415" stopIfTrue="1" operator="equal">
      <formula>""</formula>
    </cfRule>
  </conditionalFormatting>
  <conditionalFormatting sqref="C358">
    <cfRule type="cellIs" dxfId="1378" priority="6411" stopIfTrue="1" operator="equal">
      <formula>"Y"</formula>
    </cfRule>
    <cfRule type="cellIs" dxfId="1377" priority="6412" stopIfTrue="1" operator="equal">
      <formula>""</formula>
    </cfRule>
    <cfRule type="cellIs" dxfId="1376" priority="6413" stopIfTrue="1" operator="equal">
      <formula>"W"</formula>
    </cfRule>
  </conditionalFormatting>
  <conditionalFormatting sqref="C359">
    <cfRule type="cellIs" dxfId="1375" priority="6380" stopIfTrue="1" operator="equal">
      <formula>"Y"</formula>
    </cfRule>
    <cfRule type="cellIs" dxfId="1374" priority="6381" stopIfTrue="1" operator="equal">
      <formula>""</formula>
    </cfRule>
    <cfRule type="cellIs" dxfId="1373" priority="6382" stopIfTrue="1" operator="equal">
      <formula>"W"</formula>
    </cfRule>
  </conditionalFormatting>
  <conditionalFormatting sqref="B360">
    <cfRule type="cellIs" dxfId="1372" priority="6310" stopIfTrue="1" operator="equal">
      <formula>""</formula>
    </cfRule>
  </conditionalFormatting>
  <conditionalFormatting sqref="C360">
    <cfRule type="cellIs" dxfId="1371" priority="6307" stopIfTrue="1" operator="equal">
      <formula>"Y"</formula>
    </cfRule>
    <cfRule type="cellIs" dxfId="1370" priority="6308" stopIfTrue="1" operator="equal">
      <formula>""</formula>
    </cfRule>
    <cfRule type="cellIs" dxfId="1369" priority="6309" stopIfTrue="1" operator="equal">
      <formula>"W"</formula>
    </cfRule>
  </conditionalFormatting>
  <conditionalFormatting sqref="C361">
    <cfRule type="cellIs" dxfId="1368" priority="6259" stopIfTrue="1" operator="equal">
      <formula>"Y"</formula>
    </cfRule>
    <cfRule type="cellIs" dxfId="1367" priority="6260" stopIfTrue="1" operator="equal">
      <formula>""</formula>
    </cfRule>
    <cfRule type="cellIs" dxfId="1366" priority="6261" stopIfTrue="1" operator="equal">
      <formula>"W"</formula>
    </cfRule>
  </conditionalFormatting>
  <conditionalFormatting sqref="B361">
    <cfRule type="cellIs" dxfId="1365" priority="6218" stopIfTrue="1" operator="equal">
      <formula>""</formula>
    </cfRule>
  </conditionalFormatting>
  <conditionalFormatting sqref="B362">
    <cfRule type="cellIs" dxfId="1364" priority="6209" stopIfTrue="1" operator="equal">
      <formula>""</formula>
    </cfRule>
  </conditionalFormatting>
  <conditionalFormatting sqref="C362">
    <cfRule type="cellIs" dxfId="1363" priority="6206" stopIfTrue="1" operator="equal">
      <formula>"Y"</formula>
    </cfRule>
    <cfRule type="cellIs" dxfId="1362" priority="6207" stopIfTrue="1" operator="equal">
      <formula>""</formula>
    </cfRule>
    <cfRule type="cellIs" dxfId="1361" priority="6208" stopIfTrue="1" operator="equal">
      <formula>"W"</formula>
    </cfRule>
  </conditionalFormatting>
  <conditionalFormatting sqref="C363">
    <cfRule type="cellIs" dxfId="1360" priority="6158" stopIfTrue="1" operator="equal">
      <formula>"Y"</formula>
    </cfRule>
    <cfRule type="cellIs" dxfId="1359" priority="6159" stopIfTrue="1" operator="equal">
      <formula>""</formula>
    </cfRule>
    <cfRule type="cellIs" dxfId="1358" priority="6160" stopIfTrue="1" operator="equal">
      <formula>"W"</formula>
    </cfRule>
  </conditionalFormatting>
  <conditionalFormatting sqref="B363:B372">
    <cfRule type="cellIs" dxfId="1357" priority="6134" stopIfTrue="1" operator="equal">
      <formula>""</formula>
    </cfRule>
  </conditionalFormatting>
  <conditionalFormatting sqref="C364">
    <cfRule type="cellIs" dxfId="1356" priority="6127" stopIfTrue="1" operator="equal">
      <formula>"Y"</formula>
    </cfRule>
    <cfRule type="cellIs" dxfId="1355" priority="6128" stopIfTrue="1" operator="equal">
      <formula>""</formula>
    </cfRule>
    <cfRule type="cellIs" dxfId="1354" priority="6129" stopIfTrue="1" operator="equal">
      <formula>"W"</formula>
    </cfRule>
  </conditionalFormatting>
  <conditionalFormatting sqref="C365">
    <cfRule type="cellIs" dxfId="1353" priority="6093" stopIfTrue="1" operator="equal">
      <formula>"Y"</formula>
    </cfRule>
    <cfRule type="cellIs" dxfId="1352" priority="6094" stopIfTrue="1" operator="equal">
      <formula>""</formula>
    </cfRule>
    <cfRule type="cellIs" dxfId="1351" priority="6095" stopIfTrue="1" operator="equal">
      <formula>"W"</formula>
    </cfRule>
  </conditionalFormatting>
  <conditionalFormatting sqref="C366">
    <cfRule type="cellIs" dxfId="1350" priority="6060" stopIfTrue="1" operator="equal">
      <formula>"Y"</formula>
    </cfRule>
    <cfRule type="cellIs" dxfId="1349" priority="6061" stopIfTrue="1" operator="equal">
      <formula>""</formula>
    </cfRule>
    <cfRule type="cellIs" dxfId="1348" priority="6062" stopIfTrue="1" operator="equal">
      <formula>"W"</formula>
    </cfRule>
  </conditionalFormatting>
  <conditionalFormatting sqref="C367">
    <cfRule type="cellIs" dxfId="1347" priority="6027" stopIfTrue="1" operator="equal">
      <formula>"Y"</formula>
    </cfRule>
    <cfRule type="cellIs" dxfId="1346" priority="6028" stopIfTrue="1" operator="equal">
      <formula>""</formula>
    </cfRule>
    <cfRule type="cellIs" dxfId="1345" priority="6029" stopIfTrue="1" operator="equal">
      <formula>"W"</formula>
    </cfRule>
  </conditionalFormatting>
  <conditionalFormatting sqref="C368">
    <cfRule type="cellIs" dxfId="1344" priority="5994" stopIfTrue="1" operator="equal">
      <formula>"Y"</formula>
    </cfRule>
    <cfRule type="cellIs" dxfId="1343" priority="5995" stopIfTrue="1" operator="equal">
      <formula>""</formula>
    </cfRule>
    <cfRule type="cellIs" dxfId="1342" priority="5996" stopIfTrue="1" operator="equal">
      <formula>"W"</formula>
    </cfRule>
  </conditionalFormatting>
  <conditionalFormatting sqref="C369">
    <cfRule type="cellIs" dxfId="1341" priority="5958" stopIfTrue="1" operator="equal">
      <formula>"Y"</formula>
    </cfRule>
    <cfRule type="cellIs" dxfId="1340" priority="5959" stopIfTrue="1" operator="equal">
      <formula>""</formula>
    </cfRule>
    <cfRule type="cellIs" dxfId="1339" priority="5960" stopIfTrue="1" operator="equal">
      <formula>"W"</formula>
    </cfRule>
  </conditionalFormatting>
  <conditionalFormatting sqref="C370">
    <cfRule type="cellIs" dxfId="1338" priority="5914" stopIfTrue="1" operator="equal">
      <formula>"Y"</formula>
    </cfRule>
    <cfRule type="cellIs" dxfId="1337" priority="5915" stopIfTrue="1" operator="equal">
      <formula>""</formula>
    </cfRule>
    <cfRule type="cellIs" dxfId="1336" priority="5916" stopIfTrue="1" operator="equal">
      <formula>"W"</formula>
    </cfRule>
  </conditionalFormatting>
  <conditionalFormatting sqref="C371">
    <cfRule type="cellIs" dxfId="1335" priority="5881" stopIfTrue="1" operator="equal">
      <formula>"Y"</formula>
    </cfRule>
    <cfRule type="cellIs" dxfId="1334" priority="5882" stopIfTrue="1" operator="equal">
      <formula>""</formula>
    </cfRule>
    <cfRule type="cellIs" dxfId="1333" priority="5883" stopIfTrue="1" operator="equal">
      <formula>"W"</formula>
    </cfRule>
  </conditionalFormatting>
  <conditionalFormatting sqref="C372">
    <cfRule type="cellIs" dxfId="1332" priority="5830" stopIfTrue="1" operator="equal">
      <formula>"Y"</formula>
    </cfRule>
    <cfRule type="cellIs" dxfId="1331" priority="5831" stopIfTrue="1" operator="equal">
      <formula>""</formula>
    </cfRule>
    <cfRule type="cellIs" dxfId="1330" priority="5832" stopIfTrue="1" operator="equal">
      <formula>"W"</formula>
    </cfRule>
  </conditionalFormatting>
  <conditionalFormatting sqref="C373">
    <cfRule type="cellIs" dxfId="1329" priority="5800" stopIfTrue="1" operator="equal">
      <formula>"Y"</formula>
    </cfRule>
    <cfRule type="cellIs" dxfId="1328" priority="5801" stopIfTrue="1" operator="equal">
      <formula>""</formula>
    </cfRule>
    <cfRule type="cellIs" dxfId="1327" priority="5802" stopIfTrue="1" operator="equal">
      <formula>"W"</formula>
    </cfRule>
  </conditionalFormatting>
  <conditionalFormatting sqref="B373">
    <cfRule type="cellIs" dxfId="1326" priority="5775" stopIfTrue="1" operator="equal">
      <formula>""</formula>
    </cfRule>
  </conditionalFormatting>
  <conditionalFormatting sqref="C374">
    <cfRule type="cellIs" dxfId="1325" priority="5767" stopIfTrue="1" operator="equal">
      <formula>"Y"</formula>
    </cfRule>
    <cfRule type="cellIs" dxfId="1324" priority="5768" stopIfTrue="1" operator="equal">
      <formula>""</formula>
    </cfRule>
    <cfRule type="cellIs" dxfId="1323" priority="5769" stopIfTrue="1" operator="equal">
      <formula>"W"</formula>
    </cfRule>
  </conditionalFormatting>
  <conditionalFormatting sqref="C376">
    <cfRule type="cellIs" dxfId="1322" priority="5704" stopIfTrue="1" operator="equal">
      <formula>"Y"</formula>
    </cfRule>
    <cfRule type="cellIs" dxfId="1321" priority="5705" stopIfTrue="1" operator="equal">
      <formula>""</formula>
    </cfRule>
    <cfRule type="cellIs" dxfId="1320" priority="5706" stopIfTrue="1" operator="equal">
      <formula>"W"</formula>
    </cfRule>
  </conditionalFormatting>
  <conditionalFormatting sqref="P510:P511 J510:N511">
    <cfRule type="cellIs" dxfId="1319" priority="5028" stopIfTrue="1" operator="equal">
      <formula>""</formula>
    </cfRule>
  </conditionalFormatting>
  <conditionalFormatting sqref="C403 C405:C408 C411:C412 C419:C420 C434:C435 C450:C451 C422:C427 C430:C431 C438:C439 C442 C444:C445 C453:C530">
    <cfRule type="cellIs" dxfId="1318" priority="5025" stopIfTrue="1" operator="equal">
      <formula>"Y"</formula>
    </cfRule>
    <cfRule type="cellIs" dxfId="1317" priority="5026" stopIfTrue="1" operator="equal">
      <formula>""</formula>
    </cfRule>
    <cfRule type="cellIs" dxfId="1316" priority="5027" stopIfTrue="1" operator="equal">
      <formula>"W"</formula>
    </cfRule>
  </conditionalFormatting>
  <conditionalFormatting sqref="D510:D511">
    <cfRule type="cellIs" dxfId="1315" priority="5023" stopIfTrue="1" operator="equal">
      <formula>""</formula>
    </cfRule>
    <cfRule type="cellIs" dxfId="1314" priority="5024" stopIfTrue="1" operator="between">
      <formula>"10.7.1"</formula>
      <formula>"10.7.5"</formula>
    </cfRule>
  </conditionalFormatting>
  <conditionalFormatting sqref="D510:D511">
    <cfRule type="cellIs" dxfId="1313" priority="5021" stopIfTrue="1" operator="equal">
      <formula>""</formula>
    </cfRule>
    <cfRule type="cellIs" dxfId="1312" priority="5022" stopIfTrue="1" operator="between">
      <formula>"10.7.1"</formula>
      <formula>"10.7.5"</formula>
    </cfRule>
  </conditionalFormatting>
  <conditionalFormatting sqref="F510:F511">
    <cfRule type="cellIs" dxfId="1311" priority="5006" stopIfTrue="1" operator="equal">
      <formula>"DRAFTCR"</formula>
    </cfRule>
    <cfRule type="cellIs" dxfId="1310" priority="5007" stopIfTrue="1" operator="equal">
      <formula>"TS OR TR COVER"</formula>
    </cfRule>
    <cfRule type="cellIs" dxfId="1309" priority="5008" stopIfTrue="1" operator="equal">
      <formula>"DRAFT TR"</formula>
    </cfRule>
    <cfRule type="cellIs" dxfId="1308" priority="5009" stopIfTrue="1" operator="equal">
      <formula>"DRAFT TS"</formula>
    </cfRule>
    <cfRule type="cellIs" dxfId="1307" priority="5010" stopIfTrue="1" operator="equal">
      <formula>"SID revised"</formula>
    </cfRule>
    <cfRule type="cellIs" dxfId="1306" priority="5011" stopIfTrue="1" operator="equal">
      <formula>"WID revised"</formula>
    </cfRule>
    <cfRule type="cellIs" dxfId="1305" priority="5012" stopIfTrue="1" operator="equal">
      <formula>"CR pack"</formula>
    </cfRule>
    <cfRule type="cellIs" dxfId="1304" priority="5013" stopIfTrue="1" operator="equal">
      <formula>"WI SUMMARY"</formula>
    </cfRule>
    <cfRule type="cellIs" dxfId="1303" priority="5014" stopIfTrue="1" operator="equal">
      <formula>"pCR"</formula>
    </cfRule>
    <cfRule type="cellIs" dxfId="1302" priority="5015" stopIfTrue="1" operator="equal">
      <formula>"P-CR"</formula>
    </cfRule>
    <cfRule type="cellIs" dxfId="1301" priority="5016" stopIfTrue="1" operator="equal">
      <formula>"LS out"</formula>
    </cfRule>
    <cfRule type="cellIs" dxfId="1300" priority="5017" stopIfTrue="1" operator="equal">
      <formula>"WID new"</formula>
    </cfRule>
    <cfRule type="cellIs" dxfId="1299" priority="5018" stopIfTrue="1" operator="equal">
      <formula>"SID new"</formula>
    </cfRule>
    <cfRule type="cellIs" dxfId="1298" priority="5019" stopIfTrue="1" operator="equal">
      <formula>"LS In"</formula>
    </cfRule>
    <cfRule type="cellIs" dxfId="1297" priority="5020" stopIfTrue="1" operator="equal">
      <formula>"CR"</formula>
    </cfRule>
  </conditionalFormatting>
  <conditionalFormatting sqref="P510:P511 J510:N511">
    <cfRule type="cellIs" dxfId="1296" priority="5005" stopIfTrue="1" operator="equal">
      <formula>""</formula>
    </cfRule>
  </conditionalFormatting>
  <conditionalFormatting sqref="F510:F511">
    <cfRule type="cellIs" dxfId="1295" priority="4996" stopIfTrue="1" operator="equal">
      <formula>"LS In"</formula>
    </cfRule>
    <cfRule type="cellIs" dxfId="1294" priority="4997" stopIfTrue="1" operator="equal">
      <formula>"LS OUT"</formula>
    </cfRule>
    <cfRule type="cellIs" dxfId="1293" priority="4998" stopIfTrue="1" operator="equal">
      <formula>"CR"</formula>
    </cfRule>
    <cfRule type="cellIs" dxfId="1292" priority="4999" stopIfTrue="1" operator="equal">
      <formula>"P-CR"</formula>
    </cfRule>
    <cfRule type="cellIs" dxfId="1291" priority="5000" stopIfTrue="1" operator="equal">
      <formula>"CR Pack"</formula>
    </cfRule>
    <cfRule type="cellIs" dxfId="1290" priority="5001" stopIfTrue="1" operator="equal">
      <formula>"WID new"</formula>
    </cfRule>
    <cfRule type="cellIs" dxfId="1289" priority="5002" stopIfTrue="1" operator="equal">
      <formula>"WID revised"</formula>
    </cfRule>
    <cfRule type="cellIs" dxfId="1288" priority="5003" stopIfTrue="1" operator="equal">
      <formula>"SID new"</formula>
    </cfRule>
    <cfRule type="cellIs" dxfId="1287" priority="5004" stopIfTrue="1" operator="equal">
      <formula>"SID revised"</formula>
    </cfRule>
  </conditionalFormatting>
  <conditionalFormatting sqref="P510:P511 J510:N511">
    <cfRule type="cellIs" dxfId="1286" priority="4995" stopIfTrue="1" operator="equal">
      <formula>""</formula>
    </cfRule>
  </conditionalFormatting>
  <conditionalFormatting sqref="F510:F511">
    <cfRule type="cellIs" dxfId="1285" priority="4991" stopIfTrue="1" operator="equal">
      <formula>"LS In"</formula>
    </cfRule>
    <cfRule type="cellIs" dxfId="1284" priority="4992" stopIfTrue="1" operator="equal">
      <formula>"LS OUT"</formula>
    </cfRule>
    <cfRule type="cellIs" dxfId="1283" priority="4993" stopIfTrue="1" operator="equal">
      <formula>"CR"</formula>
    </cfRule>
    <cfRule type="cellIs" dxfId="1282" priority="4994" stopIfTrue="1" operator="equal">
      <formula>"P-CR"</formula>
    </cfRule>
  </conditionalFormatting>
  <conditionalFormatting sqref="P510:P511 J510:N511">
    <cfRule type="cellIs" dxfId="1281" priority="4990" stopIfTrue="1" operator="equal">
      <formula>""</formula>
    </cfRule>
  </conditionalFormatting>
  <conditionalFormatting sqref="P510:P511 J510:N511">
    <cfRule type="cellIs" dxfId="1280" priority="4989" stopIfTrue="1" operator="equal">
      <formula>""</formula>
    </cfRule>
  </conditionalFormatting>
  <conditionalFormatting sqref="P510:P511 J510:N511">
    <cfRule type="cellIs" dxfId="1279" priority="4988" stopIfTrue="1" operator="equal">
      <formula>""</formula>
    </cfRule>
  </conditionalFormatting>
  <conditionalFormatting sqref="P510:P511 J510:N511">
    <cfRule type="cellIs" dxfId="1278" priority="4987" stopIfTrue="1" operator="equal">
      <formula>""</formula>
    </cfRule>
  </conditionalFormatting>
  <conditionalFormatting sqref="P510:P511 J510:N511">
    <cfRule type="cellIs" dxfId="1277" priority="4986" stopIfTrue="1" operator="equal">
      <formula>""</formula>
    </cfRule>
  </conditionalFormatting>
  <conditionalFormatting sqref="P510:P511 J510:N511">
    <cfRule type="cellIs" dxfId="1276" priority="4985" stopIfTrue="1" operator="equal">
      <formula>""</formula>
    </cfRule>
  </conditionalFormatting>
  <conditionalFormatting sqref="B403 B405:B408 B411:B412 B419:B420 B434:B435 B450:B451 B422:B427 B430:B431 B438:B439 B442 B444:B445 B453:B530">
    <cfRule type="cellIs" dxfId="1275" priority="4984" stopIfTrue="1" operator="equal">
      <formula>""</formula>
    </cfRule>
  </conditionalFormatting>
  <conditionalFormatting sqref="O510:O511">
    <cfRule type="cellIs" dxfId="1274" priority="4980" stopIfTrue="1" operator="equal">
      <formula>"Rel-14"</formula>
    </cfRule>
    <cfRule type="cellIs" dxfId="1273" priority="4981" stopIfTrue="1" operator="equal">
      <formula>"Rel-15"</formula>
    </cfRule>
    <cfRule type="cellIs" dxfId="1272" priority="4982" stopIfTrue="1" operator="equal">
      <formula>"Rel-16"</formula>
    </cfRule>
    <cfRule type="cellIs" dxfId="1271" priority="4983" stopIfTrue="1" operator="equal">
      <formula>"Rel-17"</formula>
    </cfRule>
  </conditionalFormatting>
  <conditionalFormatting sqref="Q510:Q511">
    <cfRule type="cellIs" dxfId="1270" priority="4978" stopIfTrue="1" operator="equal">
      <formula>""</formula>
    </cfRule>
    <cfRule type="cellIs" dxfId="1269" priority="4979" stopIfTrue="1" operator="equal">
      <formula>"-"</formula>
    </cfRule>
  </conditionalFormatting>
  <conditionalFormatting sqref="Q510:Q511">
    <cfRule type="cellIs" dxfId="1268" priority="4976" stopIfTrue="1" operator="equal">
      <formula>""</formula>
    </cfRule>
    <cfRule type="cellIs" dxfId="1267" priority="4977" stopIfTrue="1" operator="equal">
      <formula>"-"</formula>
    </cfRule>
  </conditionalFormatting>
  <conditionalFormatting sqref="C375">
    <cfRule type="cellIs" dxfId="1266" priority="4907" stopIfTrue="1" operator="equal">
      <formula>"Y"</formula>
    </cfRule>
    <cfRule type="cellIs" dxfId="1265" priority="4908" stopIfTrue="1" operator="equal">
      <formula>""</formula>
    </cfRule>
    <cfRule type="cellIs" dxfId="1264" priority="4909" stopIfTrue="1" operator="equal">
      <formula>"W"</formula>
    </cfRule>
  </conditionalFormatting>
  <conditionalFormatting sqref="C379">
    <cfRule type="cellIs" dxfId="1263" priority="4844" stopIfTrue="1" operator="equal">
      <formula>"Y"</formula>
    </cfRule>
    <cfRule type="cellIs" dxfId="1262" priority="4845" stopIfTrue="1" operator="equal">
      <formula>""</formula>
    </cfRule>
    <cfRule type="cellIs" dxfId="1261" priority="4846" stopIfTrue="1" operator="equal">
      <formula>"W"</formula>
    </cfRule>
  </conditionalFormatting>
  <conditionalFormatting sqref="C380">
    <cfRule type="cellIs" dxfId="1260" priority="4811" stopIfTrue="1" operator="equal">
      <formula>"Y"</formula>
    </cfRule>
    <cfRule type="cellIs" dxfId="1259" priority="4812" stopIfTrue="1" operator="equal">
      <formula>""</formula>
    </cfRule>
    <cfRule type="cellIs" dxfId="1258" priority="4813" stopIfTrue="1" operator="equal">
      <formula>"W"</formula>
    </cfRule>
  </conditionalFormatting>
  <conditionalFormatting sqref="C381">
    <cfRule type="cellIs" dxfId="1257" priority="4739" stopIfTrue="1" operator="equal">
      <formula>"Y"</formula>
    </cfRule>
    <cfRule type="cellIs" dxfId="1256" priority="4740" stopIfTrue="1" operator="equal">
      <formula>""</formula>
    </cfRule>
    <cfRule type="cellIs" dxfId="1255" priority="4741" stopIfTrue="1" operator="equal">
      <formula>"W"</formula>
    </cfRule>
  </conditionalFormatting>
  <conditionalFormatting sqref="B374:B381">
    <cfRule type="cellIs" dxfId="1254" priority="4711" stopIfTrue="1" operator="equal">
      <formula>""</formula>
    </cfRule>
  </conditionalFormatting>
  <conditionalFormatting sqref="C382">
    <cfRule type="cellIs" dxfId="1253" priority="4703" stopIfTrue="1" operator="equal">
      <formula>"Y"</formula>
    </cfRule>
    <cfRule type="cellIs" dxfId="1252" priority="4704" stopIfTrue="1" operator="equal">
      <formula>""</formula>
    </cfRule>
    <cfRule type="cellIs" dxfId="1251" priority="4705" stopIfTrue="1" operator="equal">
      <formula>"W"</formula>
    </cfRule>
  </conditionalFormatting>
  <conditionalFormatting sqref="B382">
    <cfRule type="cellIs" dxfId="1250" priority="4675" stopIfTrue="1" operator="equal">
      <formula>""</formula>
    </cfRule>
  </conditionalFormatting>
  <conditionalFormatting sqref="C384">
    <cfRule type="cellIs" dxfId="1249" priority="4668" stopIfTrue="1" operator="equal">
      <formula>"Y"</formula>
    </cfRule>
    <cfRule type="cellIs" dxfId="1248" priority="4669" stopIfTrue="1" operator="equal">
      <formula>""</formula>
    </cfRule>
    <cfRule type="cellIs" dxfId="1247" priority="4670" stopIfTrue="1" operator="equal">
      <formula>"W"</formula>
    </cfRule>
  </conditionalFormatting>
  <conditionalFormatting sqref="C386">
    <cfRule type="cellIs" dxfId="1246" priority="4634" stopIfTrue="1" operator="equal">
      <formula>"Y"</formula>
    </cfRule>
    <cfRule type="cellIs" dxfId="1245" priority="4635" stopIfTrue="1" operator="equal">
      <formula>""</formula>
    </cfRule>
    <cfRule type="cellIs" dxfId="1244" priority="4636" stopIfTrue="1" operator="equal">
      <formula>"W"</formula>
    </cfRule>
  </conditionalFormatting>
  <conditionalFormatting sqref="C387">
    <cfRule type="cellIs" dxfId="1243" priority="4601" stopIfTrue="1" operator="equal">
      <formula>"Y"</formula>
    </cfRule>
    <cfRule type="cellIs" dxfId="1242" priority="4602" stopIfTrue="1" operator="equal">
      <formula>""</formula>
    </cfRule>
    <cfRule type="cellIs" dxfId="1241" priority="4603" stopIfTrue="1" operator="equal">
      <formula>"W"</formula>
    </cfRule>
  </conditionalFormatting>
  <conditionalFormatting sqref="B387">
    <cfRule type="cellIs" dxfId="1240" priority="4576" stopIfTrue="1" operator="equal">
      <formula>""</formula>
    </cfRule>
  </conditionalFormatting>
  <conditionalFormatting sqref="C388">
    <cfRule type="cellIs" dxfId="1239" priority="4568" stopIfTrue="1" operator="equal">
      <formula>"Y"</formula>
    </cfRule>
    <cfRule type="cellIs" dxfId="1238" priority="4569" stopIfTrue="1" operator="equal">
      <formula>""</formula>
    </cfRule>
    <cfRule type="cellIs" dxfId="1237" priority="4570" stopIfTrue="1" operator="equal">
      <formula>"W"</formula>
    </cfRule>
  </conditionalFormatting>
  <conditionalFormatting sqref="B388:B390">
    <cfRule type="cellIs" dxfId="1236" priority="4543" stopIfTrue="1" operator="equal">
      <formula>""</formula>
    </cfRule>
  </conditionalFormatting>
  <conditionalFormatting sqref="C389">
    <cfRule type="cellIs" dxfId="1235" priority="4535" stopIfTrue="1" operator="equal">
      <formula>"Y"</formula>
    </cfRule>
    <cfRule type="cellIs" dxfId="1234" priority="4536" stopIfTrue="1" operator="equal">
      <formula>""</formula>
    </cfRule>
    <cfRule type="cellIs" dxfId="1233" priority="4537" stopIfTrue="1" operator="equal">
      <formula>"W"</formula>
    </cfRule>
  </conditionalFormatting>
  <conditionalFormatting sqref="C390">
    <cfRule type="cellIs" dxfId="1232" priority="4502" stopIfTrue="1" operator="equal">
      <formula>"Y"</formula>
    </cfRule>
    <cfRule type="cellIs" dxfId="1231" priority="4503" stopIfTrue="1" operator="equal">
      <formula>""</formula>
    </cfRule>
    <cfRule type="cellIs" dxfId="1230" priority="4504" stopIfTrue="1" operator="equal">
      <formula>"W"</formula>
    </cfRule>
  </conditionalFormatting>
  <conditionalFormatting sqref="C391">
    <cfRule type="cellIs" dxfId="1229" priority="4469" stopIfTrue="1" operator="equal">
      <formula>"Y"</formula>
    </cfRule>
    <cfRule type="cellIs" dxfId="1228" priority="4470" stopIfTrue="1" operator="equal">
      <formula>""</formula>
    </cfRule>
    <cfRule type="cellIs" dxfId="1227" priority="4471" stopIfTrue="1" operator="equal">
      <formula>"W"</formula>
    </cfRule>
  </conditionalFormatting>
  <conditionalFormatting sqref="B391">
    <cfRule type="cellIs" dxfId="1226" priority="4444" stopIfTrue="1" operator="equal">
      <formula>""</formula>
    </cfRule>
  </conditionalFormatting>
  <conditionalFormatting sqref="C392">
    <cfRule type="cellIs" dxfId="1225" priority="4436" stopIfTrue="1" operator="equal">
      <formula>"Y"</formula>
    </cfRule>
    <cfRule type="cellIs" dxfId="1224" priority="4437" stopIfTrue="1" operator="equal">
      <formula>""</formula>
    </cfRule>
    <cfRule type="cellIs" dxfId="1223" priority="4438" stopIfTrue="1" operator="equal">
      <formula>"W"</formula>
    </cfRule>
  </conditionalFormatting>
  <conditionalFormatting sqref="B392">
    <cfRule type="cellIs" dxfId="1222" priority="4411" stopIfTrue="1" operator="equal">
      <formula>""</formula>
    </cfRule>
  </conditionalFormatting>
  <conditionalFormatting sqref="C393">
    <cfRule type="cellIs" dxfId="1221" priority="4403" stopIfTrue="1" operator="equal">
      <formula>"Y"</formula>
    </cfRule>
    <cfRule type="cellIs" dxfId="1220" priority="4404" stopIfTrue="1" operator="equal">
      <formula>""</formula>
    </cfRule>
    <cfRule type="cellIs" dxfId="1219" priority="4405" stopIfTrue="1" operator="equal">
      <formula>"W"</formula>
    </cfRule>
  </conditionalFormatting>
  <conditionalFormatting sqref="B393">
    <cfRule type="cellIs" dxfId="1218" priority="4378" stopIfTrue="1" operator="equal">
      <formula>""</formula>
    </cfRule>
  </conditionalFormatting>
  <conditionalFormatting sqref="C394">
    <cfRule type="cellIs" dxfId="1217" priority="4370" stopIfTrue="1" operator="equal">
      <formula>"Y"</formula>
    </cfRule>
    <cfRule type="cellIs" dxfId="1216" priority="4371" stopIfTrue="1" operator="equal">
      <formula>""</formula>
    </cfRule>
    <cfRule type="cellIs" dxfId="1215" priority="4372" stopIfTrue="1" operator="equal">
      <formula>"W"</formula>
    </cfRule>
  </conditionalFormatting>
  <conditionalFormatting sqref="B394">
    <cfRule type="cellIs" dxfId="1214" priority="4345" stopIfTrue="1" operator="equal">
      <formula>""</formula>
    </cfRule>
  </conditionalFormatting>
  <conditionalFormatting sqref="C395">
    <cfRule type="cellIs" dxfId="1213" priority="4337" stopIfTrue="1" operator="equal">
      <formula>"Y"</formula>
    </cfRule>
    <cfRule type="cellIs" dxfId="1212" priority="4338" stopIfTrue="1" operator="equal">
      <formula>""</formula>
    </cfRule>
    <cfRule type="cellIs" dxfId="1211" priority="4339" stopIfTrue="1" operator="equal">
      <formula>"W"</formula>
    </cfRule>
  </conditionalFormatting>
  <conditionalFormatting sqref="B395">
    <cfRule type="cellIs" dxfId="1210" priority="4312" stopIfTrue="1" operator="equal">
      <formula>""</formula>
    </cfRule>
  </conditionalFormatting>
  <conditionalFormatting sqref="C396">
    <cfRule type="cellIs" dxfId="1209" priority="4304" stopIfTrue="1" operator="equal">
      <formula>"Y"</formula>
    </cfRule>
    <cfRule type="cellIs" dxfId="1208" priority="4305" stopIfTrue="1" operator="equal">
      <formula>""</formula>
    </cfRule>
    <cfRule type="cellIs" dxfId="1207" priority="4306" stopIfTrue="1" operator="equal">
      <formula>"W"</formula>
    </cfRule>
  </conditionalFormatting>
  <conditionalFormatting sqref="B396">
    <cfRule type="cellIs" dxfId="1206" priority="4279" stopIfTrue="1" operator="equal">
      <formula>""</formula>
    </cfRule>
  </conditionalFormatting>
  <conditionalFormatting sqref="C397">
    <cfRule type="cellIs" dxfId="1205" priority="4271" stopIfTrue="1" operator="equal">
      <formula>"Y"</formula>
    </cfRule>
    <cfRule type="cellIs" dxfId="1204" priority="4272" stopIfTrue="1" operator="equal">
      <formula>""</formula>
    </cfRule>
    <cfRule type="cellIs" dxfId="1203" priority="4273" stopIfTrue="1" operator="equal">
      <formula>"W"</formula>
    </cfRule>
  </conditionalFormatting>
  <conditionalFormatting sqref="B397">
    <cfRule type="cellIs" dxfId="1202" priority="4247" stopIfTrue="1" operator="equal">
      <formula>""</formula>
    </cfRule>
  </conditionalFormatting>
  <conditionalFormatting sqref="C398">
    <cfRule type="cellIs" dxfId="1201" priority="4239" stopIfTrue="1" operator="equal">
      <formula>"Y"</formula>
    </cfRule>
    <cfRule type="cellIs" dxfId="1200" priority="4240" stopIfTrue="1" operator="equal">
      <formula>""</formula>
    </cfRule>
    <cfRule type="cellIs" dxfId="1199" priority="4241" stopIfTrue="1" operator="equal">
      <formula>"W"</formula>
    </cfRule>
  </conditionalFormatting>
  <conditionalFormatting sqref="B398">
    <cfRule type="cellIs" dxfId="1198" priority="4214" stopIfTrue="1" operator="equal">
      <formula>""</formula>
    </cfRule>
  </conditionalFormatting>
  <conditionalFormatting sqref="C399">
    <cfRule type="cellIs" dxfId="1197" priority="4206" stopIfTrue="1" operator="equal">
      <formula>"Y"</formula>
    </cfRule>
    <cfRule type="cellIs" dxfId="1196" priority="4207" stopIfTrue="1" operator="equal">
      <formula>""</formula>
    </cfRule>
    <cfRule type="cellIs" dxfId="1195" priority="4208" stopIfTrue="1" operator="equal">
      <formula>"W"</formula>
    </cfRule>
  </conditionalFormatting>
  <conditionalFormatting sqref="B399">
    <cfRule type="cellIs" dxfId="1194" priority="4182" stopIfTrue="1" operator="equal">
      <formula>""</formula>
    </cfRule>
  </conditionalFormatting>
  <conditionalFormatting sqref="C400">
    <cfRule type="cellIs" dxfId="1193" priority="4174" stopIfTrue="1" operator="equal">
      <formula>"Y"</formula>
    </cfRule>
    <cfRule type="cellIs" dxfId="1192" priority="4175" stopIfTrue="1" operator="equal">
      <formula>""</formula>
    </cfRule>
    <cfRule type="cellIs" dxfId="1191" priority="4176" stopIfTrue="1" operator="equal">
      <formula>"W"</formula>
    </cfRule>
  </conditionalFormatting>
  <conditionalFormatting sqref="B400">
    <cfRule type="cellIs" dxfId="1190" priority="4149" stopIfTrue="1" operator="equal">
      <formula>""</formula>
    </cfRule>
  </conditionalFormatting>
  <conditionalFormatting sqref="C401">
    <cfRule type="cellIs" dxfId="1189" priority="4141" stopIfTrue="1" operator="equal">
      <formula>"Y"</formula>
    </cfRule>
    <cfRule type="cellIs" dxfId="1188" priority="4142" stopIfTrue="1" operator="equal">
      <formula>""</formula>
    </cfRule>
    <cfRule type="cellIs" dxfId="1187" priority="4143" stopIfTrue="1" operator="equal">
      <formula>"W"</formula>
    </cfRule>
  </conditionalFormatting>
  <conditionalFormatting sqref="B401">
    <cfRule type="cellIs" dxfId="1186" priority="4116" stopIfTrue="1" operator="equal">
      <formula>""</formula>
    </cfRule>
  </conditionalFormatting>
  <conditionalFormatting sqref="C402">
    <cfRule type="cellIs" dxfId="1185" priority="4108" stopIfTrue="1" operator="equal">
      <formula>"Y"</formula>
    </cfRule>
    <cfRule type="cellIs" dxfId="1184" priority="4109" stopIfTrue="1" operator="equal">
      <formula>""</formula>
    </cfRule>
    <cfRule type="cellIs" dxfId="1183" priority="4110" stopIfTrue="1" operator="equal">
      <formula>"W"</formula>
    </cfRule>
  </conditionalFormatting>
  <conditionalFormatting sqref="B402">
    <cfRule type="cellIs" dxfId="1182" priority="4086" stopIfTrue="1" operator="equal">
      <formula>""</formula>
    </cfRule>
  </conditionalFormatting>
  <conditionalFormatting sqref="C404">
    <cfRule type="cellIs" dxfId="1181" priority="4078" stopIfTrue="1" operator="equal">
      <formula>"Y"</formula>
    </cfRule>
    <cfRule type="cellIs" dxfId="1180" priority="4079" stopIfTrue="1" operator="equal">
      <formula>""</formula>
    </cfRule>
    <cfRule type="cellIs" dxfId="1179" priority="4080" stopIfTrue="1" operator="equal">
      <formula>"W"</formula>
    </cfRule>
  </conditionalFormatting>
  <conditionalFormatting sqref="B404">
    <cfRule type="cellIs" dxfId="1178" priority="4053" stopIfTrue="1" operator="equal">
      <formula>""</formula>
    </cfRule>
  </conditionalFormatting>
  <conditionalFormatting sqref="C409">
    <cfRule type="cellIs" dxfId="1177" priority="3829" stopIfTrue="1" operator="equal">
      <formula>"Y"</formula>
    </cfRule>
    <cfRule type="cellIs" dxfId="1176" priority="3830" stopIfTrue="1" operator="equal">
      <formula>""</formula>
    </cfRule>
    <cfRule type="cellIs" dxfId="1175" priority="3831" stopIfTrue="1" operator="equal">
      <formula>"W"</formula>
    </cfRule>
  </conditionalFormatting>
  <conditionalFormatting sqref="B409">
    <cfRule type="cellIs" dxfId="1174" priority="3792" stopIfTrue="1" operator="equal">
      <formula>""</formula>
    </cfRule>
  </conditionalFormatting>
  <conditionalFormatting sqref="C410">
    <cfRule type="cellIs" dxfId="1173" priority="3780" stopIfTrue="1" operator="equal">
      <formula>"Y"</formula>
    </cfRule>
    <cfRule type="cellIs" dxfId="1172" priority="3781" stopIfTrue="1" operator="equal">
      <formula>""</formula>
    </cfRule>
    <cfRule type="cellIs" dxfId="1171" priority="3782" stopIfTrue="1" operator="equal">
      <formula>"W"</formula>
    </cfRule>
  </conditionalFormatting>
  <conditionalFormatting sqref="B410">
    <cfRule type="cellIs" dxfId="1170" priority="3754" stopIfTrue="1" operator="equal">
      <formula>""</formula>
    </cfRule>
  </conditionalFormatting>
  <conditionalFormatting sqref="C413">
    <cfRule type="cellIs" dxfId="1169" priority="3746" stopIfTrue="1" operator="equal">
      <formula>"Y"</formula>
    </cfRule>
    <cfRule type="cellIs" dxfId="1168" priority="3747" stopIfTrue="1" operator="equal">
      <formula>""</formula>
    </cfRule>
    <cfRule type="cellIs" dxfId="1167" priority="3748" stopIfTrue="1" operator="equal">
      <formula>"W"</formula>
    </cfRule>
  </conditionalFormatting>
  <conditionalFormatting sqref="B413">
    <cfRule type="cellIs" dxfId="1166" priority="3705" stopIfTrue="1" operator="equal">
      <formula>""</formula>
    </cfRule>
  </conditionalFormatting>
  <conditionalFormatting sqref="C414">
    <cfRule type="cellIs" dxfId="1165" priority="3693" stopIfTrue="1" operator="equal">
      <formula>"Y"</formula>
    </cfRule>
    <cfRule type="cellIs" dxfId="1164" priority="3694" stopIfTrue="1" operator="equal">
      <formula>""</formula>
    </cfRule>
    <cfRule type="cellIs" dxfId="1163" priority="3695" stopIfTrue="1" operator="equal">
      <formula>"W"</formula>
    </cfRule>
  </conditionalFormatting>
  <conditionalFormatting sqref="B414">
    <cfRule type="cellIs" dxfId="1162" priority="3666" stopIfTrue="1" operator="equal">
      <formula>""</formula>
    </cfRule>
  </conditionalFormatting>
  <conditionalFormatting sqref="C415">
    <cfRule type="cellIs" dxfId="1161" priority="3658" stopIfTrue="1" operator="equal">
      <formula>"Y"</formula>
    </cfRule>
    <cfRule type="cellIs" dxfId="1160" priority="3659" stopIfTrue="1" operator="equal">
      <formula>""</formula>
    </cfRule>
    <cfRule type="cellIs" dxfId="1159" priority="3660" stopIfTrue="1" operator="equal">
      <formula>"W"</formula>
    </cfRule>
  </conditionalFormatting>
  <conditionalFormatting sqref="B415">
    <cfRule type="cellIs" dxfId="1158" priority="3633" stopIfTrue="1" operator="equal">
      <formula>""</formula>
    </cfRule>
  </conditionalFormatting>
  <conditionalFormatting sqref="C416">
    <cfRule type="cellIs" dxfId="1157" priority="3625" stopIfTrue="1" operator="equal">
      <formula>"Y"</formula>
    </cfRule>
    <cfRule type="cellIs" dxfId="1156" priority="3626" stopIfTrue="1" operator="equal">
      <formula>""</formula>
    </cfRule>
    <cfRule type="cellIs" dxfId="1155" priority="3627" stopIfTrue="1" operator="equal">
      <formula>"W"</formula>
    </cfRule>
  </conditionalFormatting>
  <conditionalFormatting sqref="B416">
    <cfRule type="cellIs" dxfId="1154" priority="3598" stopIfTrue="1" operator="equal">
      <formula>""</formula>
    </cfRule>
  </conditionalFormatting>
  <conditionalFormatting sqref="C417">
    <cfRule type="cellIs" dxfId="1153" priority="3590" stopIfTrue="1" operator="equal">
      <formula>"Y"</formula>
    </cfRule>
    <cfRule type="cellIs" dxfId="1152" priority="3591" stopIfTrue="1" operator="equal">
      <formula>""</formula>
    </cfRule>
    <cfRule type="cellIs" dxfId="1151" priority="3592" stopIfTrue="1" operator="equal">
      <formula>"W"</formula>
    </cfRule>
  </conditionalFormatting>
  <conditionalFormatting sqref="B417">
    <cfRule type="cellIs" dxfId="1150" priority="3564" stopIfTrue="1" operator="equal">
      <formula>""</formula>
    </cfRule>
  </conditionalFormatting>
  <conditionalFormatting sqref="C418">
    <cfRule type="cellIs" dxfId="1149" priority="3556" stopIfTrue="1" operator="equal">
      <formula>"Y"</formula>
    </cfRule>
    <cfRule type="cellIs" dxfId="1148" priority="3557" stopIfTrue="1" operator="equal">
      <formula>""</formula>
    </cfRule>
    <cfRule type="cellIs" dxfId="1147" priority="3558" stopIfTrue="1" operator="equal">
      <formula>"W"</formula>
    </cfRule>
  </conditionalFormatting>
  <conditionalFormatting sqref="B418">
    <cfRule type="cellIs" dxfId="1146" priority="3531" stopIfTrue="1" operator="equal">
      <formula>""</formula>
    </cfRule>
  </conditionalFormatting>
  <conditionalFormatting sqref="C421">
    <cfRule type="cellIs" dxfId="1145" priority="3508" stopIfTrue="1" operator="equal">
      <formula>"Y"</formula>
    </cfRule>
    <cfRule type="cellIs" dxfId="1144" priority="3509" stopIfTrue="1" operator="equal">
      <formula>""</formula>
    </cfRule>
    <cfRule type="cellIs" dxfId="1143" priority="3510" stopIfTrue="1" operator="equal">
      <formula>"W"</formula>
    </cfRule>
  </conditionalFormatting>
  <conditionalFormatting sqref="B421">
    <cfRule type="cellIs" dxfId="1142" priority="3482" stopIfTrue="1" operator="equal">
      <formula>""</formula>
    </cfRule>
  </conditionalFormatting>
  <conditionalFormatting sqref="C422">
    <cfRule type="cellIs" dxfId="1141" priority="3474" stopIfTrue="1" operator="equal">
      <formula>"Y"</formula>
    </cfRule>
    <cfRule type="cellIs" dxfId="1140" priority="3475" stopIfTrue="1" operator="equal">
      <formula>""</formula>
    </cfRule>
    <cfRule type="cellIs" dxfId="1139" priority="3476" stopIfTrue="1" operator="equal">
      <formula>"W"</formula>
    </cfRule>
  </conditionalFormatting>
  <conditionalFormatting sqref="B422">
    <cfRule type="cellIs" dxfId="1138" priority="3461" stopIfTrue="1" operator="equal">
      <formula>""</formula>
    </cfRule>
  </conditionalFormatting>
  <conditionalFormatting sqref="C424">
    <cfRule type="cellIs" dxfId="1137" priority="3434" stopIfTrue="1" operator="equal">
      <formula>"Y"</formula>
    </cfRule>
    <cfRule type="cellIs" dxfId="1136" priority="3435" stopIfTrue="1" operator="equal">
      <formula>""</formula>
    </cfRule>
    <cfRule type="cellIs" dxfId="1135" priority="3436" stopIfTrue="1" operator="equal">
      <formula>"W"</formula>
    </cfRule>
  </conditionalFormatting>
  <conditionalFormatting sqref="B424">
    <cfRule type="cellIs" dxfId="1134" priority="3404" stopIfTrue="1" operator="equal">
      <formula>""</formula>
    </cfRule>
  </conditionalFormatting>
  <conditionalFormatting sqref="C427">
    <cfRule type="cellIs" dxfId="1133" priority="3396" stopIfTrue="1" operator="equal">
      <formula>"Y"</formula>
    </cfRule>
    <cfRule type="cellIs" dxfId="1132" priority="3397" stopIfTrue="1" operator="equal">
      <formula>""</formula>
    </cfRule>
    <cfRule type="cellIs" dxfId="1131" priority="3398" stopIfTrue="1" operator="equal">
      <formula>"W"</formula>
    </cfRule>
  </conditionalFormatting>
  <conditionalFormatting sqref="B427">
    <cfRule type="cellIs" dxfId="1130" priority="3364" stopIfTrue="1" operator="equal">
      <formula>""</formula>
    </cfRule>
  </conditionalFormatting>
  <conditionalFormatting sqref="C428">
    <cfRule type="cellIs" dxfId="1129" priority="3352" stopIfTrue="1" operator="equal">
      <formula>"Y"</formula>
    </cfRule>
    <cfRule type="cellIs" dxfId="1128" priority="3353" stopIfTrue="1" operator="equal">
      <formula>""</formula>
    </cfRule>
    <cfRule type="cellIs" dxfId="1127" priority="3354" stopIfTrue="1" operator="equal">
      <formula>"W"</formula>
    </cfRule>
  </conditionalFormatting>
  <conditionalFormatting sqref="B428">
    <cfRule type="cellIs" dxfId="1126" priority="3324" stopIfTrue="1" operator="equal">
      <formula>""</formula>
    </cfRule>
  </conditionalFormatting>
  <conditionalFormatting sqref="C429">
    <cfRule type="cellIs" dxfId="1125" priority="3316" stopIfTrue="1" operator="equal">
      <formula>"Y"</formula>
    </cfRule>
    <cfRule type="cellIs" dxfId="1124" priority="3317" stopIfTrue="1" operator="equal">
      <formula>""</formula>
    </cfRule>
    <cfRule type="cellIs" dxfId="1123" priority="3318" stopIfTrue="1" operator="equal">
      <formula>"W"</formula>
    </cfRule>
  </conditionalFormatting>
  <conditionalFormatting sqref="B429">
    <cfRule type="cellIs" dxfId="1122" priority="3294" stopIfTrue="1" operator="equal">
      <formula>""</formula>
    </cfRule>
  </conditionalFormatting>
  <conditionalFormatting sqref="C430">
    <cfRule type="cellIs" dxfId="1121" priority="3283" stopIfTrue="1" operator="equal">
      <formula>"Y"</formula>
    </cfRule>
    <cfRule type="cellIs" dxfId="1120" priority="3284" stopIfTrue="1" operator="equal">
      <formula>""</formula>
    </cfRule>
    <cfRule type="cellIs" dxfId="1119" priority="3285" stopIfTrue="1" operator="equal">
      <formula>"W"</formula>
    </cfRule>
  </conditionalFormatting>
  <conditionalFormatting sqref="B430">
    <cfRule type="cellIs" dxfId="1118" priority="3255" stopIfTrue="1" operator="equal">
      <formula>""</formula>
    </cfRule>
  </conditionalFormatting>
  <conditionalFormatting sqref="C431">
    <cfRule type="cellIs" dxfId="1117" priority="3247" stopIfTrue="1" operator="equal">
      <formula>"Y"</formula>
    </cfRule>
    <cfRule type="cellIs" dxfId="1116" priority="3248" stopIfTrue="1" operator="equal">
      <formula>""</formula>
    </cfRule>
    <cfRule type="cellIs" dxfId="1115" priority="3249" stopIfTrue="1" operator="equal">
      <formula>"W"</formula>
    </cfRule>
  </conditionalFormatting>
  <conditionalFormatting sqref="B431">
    <cfRule type="cellIs" dxfId="1114" priority="3222" stopIfTrue="1" operator="equal">
      <formula>""</formula>
    </cfRule>
  </conditionalFormatting>
  <conditionalFormatting sqref="C432">
    <cfRule type="cellIs" dxfId="1113" priority="3214" stopIfTrue="1" operator="equal">
      <formula>"Y"</formula>
    </cfRule>
    <cfRule type="cellIs" dxfId="1112" priority="3215" stopIfTrue="1" operator="equal">
      <formula>""</formula>
    </cfRule>
    <cfRule type="cellIs" dxfId="1111" priority="3216" stopIfTrue="1" operator="equal">
      <formula>"W"</formula>
    </cfRule>
  </conditionalFormatting>
  <conditionalFormatting sqref="B432">
    <cfRule type="cellIs" dxfId="1110" priority="3189" stopIfTrue="1" operator="equal">
      <formula>""</formula>
    </cfRule>
  </conditionalFormatting>
  <conditionalFormatting sqref="B433">
    <cfRule type="cellIs" dxfId="1109" priority="3180" stopIfTrue="1" operator="equal">
      <formula>""</formula>
    </cfRule>
  </conditionalFormatting>
  <conditionalFormatting sqref="C433">
    <cfRule type="cellIs" dxfId="1108" priority="3176" stopIfTrue="1" operator="equal">
      <formula>"Y"</formula>
    </cfRule>
    <cfRule type="cellIs" dxfId="1107" priority="3177" stopIfTrue="1" operator="equal">
      <formula>""</formula>
    </cfRule>
    <cfRule type="cellIs" dxfId="1106" priority="3178" stopIfTrue="1" operator="equal">
      <formula>"W"</formula>
    </cfRule>
  </conditionalFormatting>
  <conditionalFormatting sqref="C436">
    <cfRule type="cellIs" dxfId="1105" priority="3146" stopIfTrue="1" operator="equal">
      <formula>"Y"</formula>
    </cfRule>
    <cfRule type="cellIs" dxfId="1104" priority="3147" stopIfTrue="1" operator="equal">
      <formula>""</formula>
    </cfRule>
    <cfRule type="cellIs" dxfId="1103" priority="3148" stopIfTrue="1" operator="equal">
      <formula>"W"</formula>
    </cfRule>
  </conditionalFormatting>
  <conditionalFormatting sqref="B436">
    <cfRule type="cellIs" dxfId="1102" priority="3141" stopIfTrue="1" operator="equal">
      <formula>""</formula>
    </cfRule>
  </conditionalFormatting>
  <conditionalFormatting sqref="C437">
    <cfRule type="cellIs" dxfId="1101" priority="3072" stopIfTrue="1" operator="equal">
      <formula>"Y"</formula>
    </cfRule>
    <cfRule type="cellIs" dxfId="1100" priority="3073" stopIfTrue="1" operator="equal">
      <formula>""</formula>
    </cfRule>
    <cfRule type="cellIs" dxfId="1099" priority="3074" stopIfTrue="1" operator="equal">
      <formula>"W"</formula>
    </cfRule>
  </conditionalFormatting>
  <conditionalFormatting sqref="B437">
    <cfRule type="cellIs" dxfId="1098" priority="3031" stopIfTrue="1" operator="equal">
      <formula>""</formula>
    </cfRule>
  </conditionalFormatting>
  <conditionalFormatting sqref="B438">
    <cfRule type="cellIs" dxfId="1097" priority="3022" stopIfTrue="1" operator="equal">
      <formula>""</formula>
    </cfRule>
  </conditionalFormatting>
  <conditionalFormatting sqref="C438">
    <cfRule type="cellIs" dxfId="1096" priority="3018" stopIfTrue="1" operator="equal">
      <formula>"Y"</formula>
    </cfRule>
    <cfRule type="cellIs" dxfId="1095" priority="3019" stopIfTrue="1" operator="equal">
      <formula>""</formula>
    </cfRule>
    <cfRule type="cellIs" dxfId="1094" priority="3020" stopIfTrue="1" operator="equal">
      <formula>"W"</formula>
    </cfRule>
  </conditionalFormatting>
  <conditionalFormatting sqref="C439">
    <cfRule type="cellIs" dxfId="1093" priority="2983" stopIfTrue="1" operator="equal">
      <formula>"Y"</formula>
    </cfRule>
    <cfRule type="cellIs" dxfId="1092" priority="2984" stopIfTrue="1" operator="equal">
      <formula>""</formula>
    </cfRule>
    <cfRule type="cellIs" dxfId="1091" priority="2985" stopIfTrue="1" operator="equal">
      <formula>"W"</formula>
    </cfRule>
  </conditionalFormatting>
  <conditionalFormatting sqref="B439">
    <cfRule type="cellIs" dxfId="1090" priority="2943" stopIfTrue="1" operator="equal">
      <formula>""</formula>
    </cfRule>
  </conditionalFormatting>
  <conditionalFormatting sqref="B440">
    <cfRule type="cellIs" dxfId="1089" priority="2938" stopIfTrue="1" operator="equal">
      <formula>""</formula>
    </cfRule>
  </conditionalFormatting>
  <conditionalFormatting sqref="C440">
    <cfRule type="cellIs" dxfId="1088" priority="2934" stopIfTrue="1" operator="equal">
      <formula>"Y"</formula>
    </cfRule>
    <cfRule type="cellIs" dxfId="1087" priority="2935" stopIfTrue="1" operator="equal">
      <formula>""</formula>
    </cfRule>
    <cfRule type="cellIs" dxfId="1086" priority="2936" stopIfTrue="1" operator="equal">
      <formula>"W"</formula>
    </cfRule>
  </conditionalFormatting>
  <conditionalFormatting sqref="B441">
    <cfRule type="cellIs" dxfId="1085" priority="2905" stopIfTrue="1" operator="equal">
      <formula>""</formula>
    </cfRule>
  </conditionalFormatting>
  <conditionalFormatting sqref="C441">
    <cfRule type="cellIs" dxfId="1084" priority="2901" stopIfTrue="1" operator="equal">
      <formula>"Y"</formula>
    </cfRule>
    <cfRule type="cellIs" dxfId="1083" priority="2902" stopIfTrue="1" operator="equal">
      <formula>""</formula>
    </cfRule>
    <cfRule type="cellIs" dxfId="1082" priority="2903" stopIfTrue="1" operator="equal">
      <formula>"W"</formula>
    </cfRule>
  </conditionalFormatting>
  <conditionalFormatting sqref="B442">
    <cfRule type="cellIs" dxfId="1081" priority="2869" stopIfTrue="1" operator="equal">
      <formula>""</formula>
    </cfRule>
  </conditionalFormatting>
  <conditionalFormatting sqref="C442">
    <cfRule type="cellIs" dxfId="1080" priority="2865" stopIfTrue="1" operator="equal">
      <formula>"Y"</formula>
    </cfRule>
    <cfRule type="cellIs" dxfId="1079" priority="2866" stopIfTrue="1" operator="equal">
      <formula>""</formula>
    </cfRule>
    <cfRule type="cellIs" dxfId="1078" priority="2867" stopIfTrue="1" operator="equal">
      <formula>"W"</formula>
    </cfRule>
  </conditionalFormatting>
  <conditionalFormatting sqref="B443">
    <cfRule type="cellIs" dxfId="1077" priority="2836" stopIfTrue="1" operator="equal">
      <formula>""</formula>
    </cfRule>
  </conditionalFormatting>
  <conditionalFormatting sqref="C443">
    <cfRule type="cellIs" dxfId="1076" priority="2832" stopIfTrue="1" operator="equal">
      <formula>"Y"</formula>
    </cfRule>
    <cfRule type="cellIs" dxfId="1075" priority="2833" stopIfTrue="1" operator="equal">
      <formula>""</formula>
    </cfRule>
    <cfRule type="cellIs" dxfId="1074" priority="2834" stopIfTrue="1" operator="equal">
      <formula>"W"</formula>
    </cfRule>
  </conditionalFormatting>
  <conditionalFormatting sqref="C444">
    <cfRule type="cellIs" dxfId="1073" priority="2800" stopIfTrue="1" operator="equal">
      <formula>"Y"</formula>
    </cfRule>
    <cfRule type="cellIs" dxfId="1072" priority="2801" stopIfTrue="1" operator="equal">
      <formula>""</formula>
    </cfRule>
    <cfRule type="cellIs" dxfId="1071" priority="2802" stopIfTrue="1" operator="equal">
      <formula>"W"</formula>
    </cfRule>
  </conditionalFormatting>
  <conditionalFormatting sqref="B444">
    <cfRule type="cellIs" dxfId="1070" priority="2775" stopIfTrue="1" operator="equal">
      <formula>""</formula>
    </cfRule>
  </conditionalFormatting>
  <conditionalFormatting sqref="C445">
    <cfRule type="cellIs" dxfId="1069" priority="2768" stopIfTrue="1" operator="equal">
      <formula>"Y"</formula>
    </cfRule>
    <cfRule type="cellIs" dxfId="1068" priority="2769" stopIfTrue="1" operator="equal">
      <formula>""</formula>
    </cfRule>
    <cfRule type="cellIs" dxfId="1067" priority="2770" stopIfTrue="1" operator="equal">
      <formula>"W"</formula>
    </cfRule>
  </conditionalFormatting>
  <conditionalFormatting sqref="B445">
    <cfRule type="cellIs" dxfId="1066" priority="2763" stopIfTrue="1" operator="equal">
      <formula>""</formula>
    </cfRule>
  </conditionalFormatting>
  <conditionalFormatting sqref="C446">
    <cfRule type="cellIs" dxfId="1065" priority="2734" stopIfTrue="1" operator="equal">
      <formula>"Y"</formula>
    </cfRule>
    <cfRule type="cellIs" dxfId="1064" priority="2735" stopIfTrue="1" operator="equal">
      <formula>""</formula>
    </cfRule>
    <cfRule type="cellIs" dxfId="1063" priority="2736" stopIfTrue="1" operator="equal">
      <formula>"W"</formula>
    </cfRule>
  </conditionalFormatting>
  <conditionalFormatting sqref="B446">
    <cfRule type="cellIs" dxfId="1062" priority="2708" stopIfTrue="1" operator="equal">
      <formula>""</formula>
    </cfRule>
  </conditionalFormatting>
  <conditionalFormatting sqref="C447">
    <cfRule type="cellIs" dxfId="1061" priority="2700" stopIfTrue="1" operator="equal">
      <formula>"Y"</formula>
    </cfRule>
    <cfRule type="cellIs" dxfId="1060" priority="2701" stopIfTrue="1" operator="equal">
      <formula>""</formula>
    </cfRule>
    <cfRule type="cellIs" dxfId="1059" priority="2702" stopIfTrue="1" operator="equal">
      <formula>"W"</formula>
    </cfRule>
  </conditionalFormatting>
  <conditionalFormatting sqref="B447">
    <cfRule type="cellIs" dxfId="1058" priority="2659" stopIfTrue="1" operator="equal">
      <formula>""</formula>
    </cfRule>
  </conditionalFormatting>
  <conditionalFormatting sqref="C448">
    <cfRule type="cellIs" dxfId="1057" priority="2647" stopIfTrue="1" operator="equal">
      <formula>"Y"</formula>
    </cfRule>
    <cfRule type="cellIs" dxfId="1056" priority="2648" stopIfTrue="1" operator="equal">
      <formula>""</formula>
    </cfRule>
    <cfRule type="cellIs" dxfId="1055" priority="2649" stopIfTrue="1" operator="equal">
      <formula>"W"</formula>
    </cfRule>
  </conditionalFormatting>
  <conditionalFormatting sqref="B448">
    <cfRule type="cellIs" dxfId="1054" priority="2622" stopIfTrue="1" operator="equal">
      <formula>""</formula>
    </cfRule>
  </conditionalFormatting>
  <conditionalFormatting sqref="C449">
    <cfRule type="cellIs" dxfId="1053" priority="2614" stopIfTrue="1" operator="equal">
      <formula>"Y"</formula>
    </cfRule>
    <cfRule type="cellIs" dxfId="1052" priority="2615" stopIfTrue="1" operator="equal">
      <formula>""</formula>
    </cfRule>
    <cfRule type="cellIs" dxfId="1051" priority="2616" stopIfTrue="1" operator="equal">
      <formula>"W"</formula>
    </cfRule>
  </conditionalFormatting>
  <conditionalFormatting sqref="B449">
    <cfRule type="cellIs" dxfId="1050" priority="2573" stopIfTrue="1" operator="equal">
      <formula>""</formula>
    </cfRule>
  </conditionalFormatting>
  <conditionalFormatting sqref="C452">
    <cfRule type="cellIs" dxfId="1049" priority="2461" stopIfTrue="1" operator="equal">
      <formula>"Y"</formula>
    </cfRule>
    <cfRule type="cellIs" dxfId="1048" priority="2462" stopIfTrue="1" operator="equal">
      <formula>""</formula>
    </cfRule>
    <cfRule type="cellIs" dxfId="1047" priority="2463" stopIfTrue="1" operator="equal">
      <formula>"W"</formula>
    </cfRule>
  </conditionalFormatting>
  <conditionalFormatting sqref="B452">
    <cfRule type="cellIs" dxfId="1046" priority="2436" stopIfTrue="1" operator="equal">
      <formula>""</formula>
    </cfRule>
  </conditionalFormatting>
  <conditionalFormatting sqref="S433:S528 S101:S430">
    <cfRule type="cellIs" dxfId="1045" priority="1652" stopIfTrue="1" operator="notEqual">
      <formula>""</formula>
    </cfRule>
  </conditionalFormatting>
  <conditionalFormatting sqref="U101:U528">
    <cfRule type="cellIs" dxfId="1044" priority="1650" stopIfTrue="1" operator="equal">
      <formula>"REPLY OPEN"</formula>
    </cfRule>
    <cfRule type="cellIs" dxfId="1043" priority="1651" stopIfTrue="1" operator="equal">
      <formula>"OPEN"</formula>
    </cfRule>
  </conditionalFormatting>
  <conditionalFormatting sqref="P101:P188 J101:N188 J190:N408 P190:P408 P410:P430 J410:N430 J432:N528 P432:P528">
    <cfRule type="cellIs" dxfId="1042" priority="1649" stopIfTrue="1" operator="equal">
      <formula>""</formula>
    </cfRule>
  </conditionalFormatting>
  <conditionalFormatting sqref="D101:D188 D190:D528">
    <cfRule type="cellIs" dxfId="1041" priority="1647" stopIfTrue="1" operator="equal">
      <formula>""</formula>
    </cfRule>
    <cfRule type="cellIs" dxfId="1040" priority="1648" stopIfTrue="1" operator="between">
      <formula>"10.7.1"</formula>
      <formula>"10.7.5"</formula>
    </cfRule>
  </conditionalFormatting>
  <conditionalFormatting sqref="D101:D188 D190:D528">
    <cfRule type="cellIs" dxfId="1039" priority="1645" stopIfTrue="1" operator="equal">
      <formula>""</formula>
    </cfRule>
    <cfRule type="cellIs" dxfId="1038" priority="1646" stopIfTrue="1" operator="between">
      <formula>"10.7.1"</formula>
      <formula>"10.7.5"</formula>
    </cfRule>
  </conditionalFormatting>
  <conditionalFormatting sqref="F101:F188 F190:F408 F410:F430 F432:F528">
    <cfRule type="cellIs" dxfId="1037" priority="1630" stopIfTrue="1" operator="equal">
      <formula>"DRAFTCR"</formula>
    </cfRule>
    <cfRule type="cellIs" dxfId="1036" priority="1631" stopIfTrue="1" operator="equal">
      <formula>"TS OR TR COVER"</formula>
    </cfRule>
    <cfRule type="cellIs" dxfId="1035" priority="1632" stopIfTrue="1" operator="equal">
      <formula>"DRAFT TR"</formula>
    </cfRule>
    <cfRule type="cellIs" dxfId="1034" priority="1633" stopIfTrue="1" operator="equal">
      <formula>"DRAFT TS"</formula>
    </cfRule>
    <cfRule type="cellIs" dxfId="1033" priority="1634" stopIfTrue="1" operator="equal">
      <formula>"SID revised"</formula>
    </cfRule>
    <cfRule type="cellIs" dxfId="1032" priority="1635" stopIfTrue="1" operator="equal">
      <formula>"WID revised"</formula>
    </cfRule>
    <cfRule type="cellIs" dxfId="1031" priority="1636" stopIfTrue="1" operator="equal">
      <formula>"CR pack"</formula>
    </cfRule>
    <cfRule type="cellIs" dxfId="1030" priority="1637" stopIfTrue="1" operator="equal">
      <formula>"WI SUMMARY"</formula>
    </cfRule>
    <cfRule type="cellIs" dxfId="1029" priority="1638" stopIfTrue="1" operator="equal">
      <formula>"pCR"</formula>
    </cfRule>
    <cfRule type="cellIs" dxfId="1028" priority="1639" stopIfTrue="1" operator="equal">
      <formula>"P-CR"</formula>
    </cfRule>
    <cfRule type="cellIs" dxfId="1027" priority="1640" stopIfTrue="1" operator="equal">
      <formula>"LS out"</formula>
    </cfRule>
    <cfRule type="cellIs" dxfId="1026" priority="1641" stopIfTrue="1" operator="equal">
      <formula>"WID new"</formula>
    </cfRule>
    <cfRule type="cellIs" dxfId="1025" priority="1642" stopIfTrue="1" operator="equal">
      <formula>"SID new"</formula>
    </cfRule>
    <cfRule type="cellIs" dxfId="1024" priority="1643" stopIfTrue="1" operator="equal">
      <formula>"LS In"</formula>
    </cfRule>
    <cfRule type="cellIs" dxfId="1023" priority="1644" stopIfTrue="1" operator="equal">
      <formula>"CR"</formula>
    </cfRule>
  </conditionalFormatting>
  <conditionalFormatting sqref="P101:P188 J101:N188 J190:N408 P190:P408 P410:P430 J410:N430 J432:N528 P432:P528">
    <cfRule type="cellIs" dxfId="1022" priority="1629" stopIfTrue="1" operator="equal">
      <formula>""</formula>
    </cfRule>
  </conditionalFormatting>
  <conditionalFormatting sqref="F101:F188 F190:F408 F410:F430 F432:F528">
    <cfRule type="cellIs" dxfId="1021" priority="1620" stopIfTrue="1" operator="equal">
      <formula>"LS In"</formula>
    </cfRule>
    <cfRule type="cellIs" dxfId="1020" priority="1621" stopIfTrue="1" operator="equal">
      <formula>"LS OUT"</formula>
    </cfRule>
    <cfRule type="cellIs" dxfId="1019" priority="1622" stopIfTrue="1" operator="equal">
      <formula>"CR"</formula>
    </cfRule>
    <cfRule type="cellIs" dxfId="1018" priority="1623" stopIfTrue="1" operator="equal">
      <formula>"P-CR"</formula>
    </cfRule>
    <cfRule type="cellIs" dxfId="1017" priority="1624" stopIfTrue="1" operator="equal">
      <formula>"CR Pack"</formula>
    </cfRule>
    <cfRule type="cellIs" dxfId="1016" priority="1625" stopIfTrue="1" operator="equal">
      <formula>"WID new"</formula>
    </cfRule>
    <cfRule type="cellIs" dxfId="1015" priority="1626" stopIfTrue="1" operator="equal">
      <formula>"WID revised"</formula>
    </cfRule>
    <cfRule type="cellIs" dxfId="1014" priority="1627" stopIfTrue="1" operator="equal">
      <formula>"SID new"</formula>
    </cfRule>
    <cfRule type="cellIs" dxfId="1013" priority="1628" stopIfTrue="1" operator="equal">
      <formula>"SID revised"</formula>
    </cfRule>
  </conditionalFormatting>
  <conditionalFormatting sqref="P101:P188 J101:N188 J190:N408 P190:P408 P410:P430 J410:N430 J432:N528 P432:P528">
    <cfRule type="cellIs" dxfId="1012" priority="1619" stopIfTrue="1" operator="equal">
      <formula>""</formula>
    </cfRule>
  </conditionalFormatting>
  <conditionalFormatting sqref="F101:F188 F190:F408 F410:F430 F432:F528">
    <cfRule type="cellIs" dxfId="1011" priority="1615" stopIfTrue="1" operator="equal">
      <formula>"LS In"</formula>
    </cfRule>
    <cfRule type="cellIs" dxfId="1010" priority="1616" stopIfTrue="1" operator="equal">
      <formula>"LS OUT"</formula>
    </cfRule>
    <cfRule type="cellIs" dxfId="1009" priority="1617" stopIfTrue="1" operator="equal">
      <formula>"CR"</formula>
    </cfRule>
    <cfRule type="cellIs" dxfId="1008" priority="1618" stopIfTrue="1" operator="equal">
      <formula>"P-CR"</formula>
    </cfRule>
  </conditionalFormatting>
  <conditionalFormatting sqref="P101:P188 J101:N188 J190:N408 P190:P408 P410:P430 J410:N430 J432:N528 P432:P528">
    <cfRule type="cellIs" dxfId="1007" priority="1614" stopIfTrue="1" operator="equal">
      <formula>""</formula>
    </cfRule>
  </conditionalFormatting>
  <conditionalFormatting sqref="P101:P188 J101:N188 J190:N408 P190:P408 P410:P430 J410:N430 J432:N528 P432:P528">
    <cfRule type="cellIs" dxfId="1006" priority="1613" stopIfTrue="1" operator="equal">
      <formula>""</formula>
    </cfRule>
  </conditionalFormatting>
  <conditionalFormatting sqref="P101:P188 J101:N188 J190:N408 P190:P408 P410:P430 J410:N430 J432:N528 P432:P528">
    <cfRule type="cellIs" dxfId="1005" priority="1612" stopIfTrue="1" operator="equal">
      <formula>""</formula>
    </cfRule>
  </conditionalFormatting>
  <conditionalFormatting sqref="P101:P188 J101:N188 J190:N408 P190:P408 P410:P430 J410:N430 J432:N528 P432:P528">
    <cfRule type="cellIs" dxfId="1004" priority="1611" stopIfTrue="1" operator="equal">
      <formula>""</formula>
    </cfRule>
  </conditionalFormatting>
  <conditionalFormatting sqref="P101:P188 J101:N188 J190:N408 P190:P408 P410:P430 J410:N430 J432:N528 P432:P528">
    <cfRule type="cellIs" dxfId="1003" priority="1610" stopIfTrue="1" operator="equal">
      <formula>""</formula>
    </cfRule>
  </conditionalFormatting>
  <conditionalFormatting sqref="P101:P188 J101:N188 J190:N408 P190:P408 P410:P430 J410:N430 J432:N528 P432:P528">
    <cfRule type="cellIs" dxfId="1002" priority="1609" stopIfTrue="1" operator="equal">
      <formula>""</formula>
    </cfRule>
  </conditionalFormatting>
  <conditionalFormatting sqref="O1:O2 O5:O188 O190:O408 O410:O430 O432:O1048576">
    <cfRule type="cellIs" dxfId="1001" priority="1605" stopIfTrue="1" operator="equal">
      <formula>"Rel-14"</formula>
    </cfRule>
    <cfRule type="cellIs" dxfId="1000" priority="1606" stopIfTrue="1" operator="equal">
      <formula>"Rel-15"</formula>
    </cfRule>
    <cfRule type="cellIs" dxfId="999" priority="1607" stopIfTrue="1" operator="equal">
      <formula>"Rel-16"</formula>
    </cfRule>
    <cfRule type="cellIs" dxfId="998" priority="1608" stopIfTrue="1" operator="equal">
      <formula>"Rel-17"</formula>
    </cfRule>
  </conditionalFormatting>
  <conditionalFormatting sqref="Q101:Q188 Q190:Q408 Q410:Q430 Q432:Q528">
    <cfRule type="cellIs" dxfId="997" priority="1603" stopIfTrue="1" operator="equal">
      <formula>""</formula>
    </cfRule>
    <cfRule type="cellIs" dxfId="996" priority="1604" stopIfTrue="1" operator="equal">
      <formula>"-"</formula>
    </cfRule>
  </conditionalFormatting>
  <conditionalFormatting sqref="Q101:Q188 Q190:Q408 Q410:Q430 Q432:Q528">
    <cfRule type="cellIs" dxfId="995" priority="1601" stopIfTrue="1" operator="equal">
      <formula>""</formula>
    </cfRule>
    <cfRule type="cellIs" dxfId="994" priority="1602" stopIfTrue="1" operator="equal">
      <formula>"-"</formula>
    </cfRule>
  </conditionalFormatting>
  <conditionalFormatting sqref="F333:F335">
    <cfRule type="cellIs" dxfId="993" priority="1042" stopIfTrue="1" operator="equal">
      <formula>"DRAFTCR"</formula>
    </cfRule>
    <cfRule type="cellIs" dxfId="992" priority="1043" stopIfTrue="1" operator="equal">
      <formula>"TS OR TR COVER"</formula>
    </cfRule>
    <cfRule type="cellIs" dxfId="991" priority="1044" stopIfTrue="1" operator="equal">
      <formula>"DRAFT TR"</formula>
    </cfRule>
    <cfRule type="cellIs" dxfId="990" priority="1045" stopIfTrue="1" operator="equal">
      <formula>"DRAFT TS"</formula>
    </cfRule>
    <cfRule type="cellIs" dxfId="989" priority="1046" stopIfTrue="1" operator="equal">
      <formula>"SID revised"</formula>
    </cfRule>
    <cfRule type="cellIs" dxfId="988" priority="1047" stopIfTrue="1" operator="equal">
      <formula>"WID revised"</formula>
    </cfRule>
    <cfRule type="cellIs" dxfId="987" priority="1048" stopIfTrue="1" operator="equal">
      <formula>"CR pack"</formula>
    </cfRule>
    <cfRule type="cellIs" dxfId="986" priority="1049" stopIfTrue="1" operator="equal">
      <formula>"WI SUMMARY"</formula>
    </cfRule>
    <cfRule type="cellIs" dxfId="985" priority="1050" stopIfTrue="1" operator="equal">
      <formula>"pCR"</formula>
    </cfRule>
    <cfRule type="cellIs" dxfId="984" priority="1051" stopIfTrue="1" operator="equal">
      <formula>"P-CR"</formula>
    </cfRule>
    <cfRule type="cellIs" dxfId="983" priority="1052" stopIfTrue="1" operator="equal">
      <formula>"LS out"</formula>
    </cfRule>
    <cfRule type="cellIs" dxfId="982" priority="1053" stopIfTrue="1" operator="equal">
      <formula>"WID new"</formula>
    </cfRule>
    <cfRule type="cellIs" dxfId="981" priority="1054" stopIfTrue="1" operator="equal">
      <formula>"SID new"</formula>
    </cfRule>
    <cfRule type="cellIs" dxfId="980" priority="1055" stopIfTrue="1" operator="equal">
      <formula>"LS In"</formula>
    </cfRule>
    <cfRule type="cellIs" dxfId="979" priority="1056" stopIfTrue="1" operator="equal">
      <formula>"CR"</formula>
    </cfRule>
  </conditionalFormatting>
  <conditionalFormatting sqref="F333:F335">
    <cfRule type="cellIs" dxfId="978" priority="1033" stopIfTrue="1" operator="equal">
      <formula>"LS In"</formula>
    </cfRule>
    <cfRule type="cellIs" dxfId="977" priority="1034" stopIfTrue="1" operator="equal">
      <formula>"LS OUT"</formula>
    </cfRule>
    <cfRule type="cellIs" dxfId="976" priority="1035" stopIfTrue="1" operator="equal">
      <formula>"CR"</formula>
    </cfRule>
    <cfRule type="cellIs" dxfId="975" priority="1036" stopIfTrue="1" operator="equal">
      <formula>"P-CR"</formula>
    </cfRule>
    <cfRule type="cellIs" dxfId="974" priority="1037" stopIfTrue="1" operator="equal">
      <formula>"CR Pack"</formula>
    </cfRule>
    <cfRule type="cellIs" dxfId="973" priority="1038" stopIfTrue="1" operator="equal">
      <formula>"WID new"</formula>
    </cfRule>
    <cfRule type="cellIs" dxfId="972" priority="1039" stopIfTrue="1" operator="equal">
      <formula>"WID revised"</formula>
    </cfRule>
    <cfRule type="cellIs" dxfId="971" priority="1040" stopIfTrue="1" operator="equal">
      <formula>"SID new"</formula>
    </cfRule>
    <cfRule type="cellIs" dxfId="970" priority="1041" stopIfTrue="1" operator="equal">
      <formula>"SID revised"</formula>
    </cfRule>
  </conditionalFormatting>
  <conditionalFormatting sqref="F333:F335">
    <cfRule type="cellIs" dxfId="969" priority="1029" stopIfTrue="1" operator="equal">
      <formula>"LS In"</formula>
    </cfRule>
    <cfRule type="cellIs" dxfId="968" priority="1030" stopIfTrue="1" operator="equal">
      <formula>"LS OUT"</formula>
    </cfRule>
    <cfRule type="cellIs" dxfId="967" priority="1031" stopIfTrue="1" operator="equal">
      <formula>"CR"</formula>
    </cfRule>
    <cfRule type="cellIs" dxfId="966" priority="1032" stopIfTrue="1" operator="equal">
      <formula>"P-CR"</formula>
    </cfRule>
  </conditionalFormatting>
  <conditionalFormatting sqref="F349">
    <cfRule type="cellIs" dxfId="965" priority="1014" stopIfTrue="1" operator="equal">
      <formula>"DRAFTCR"</formula>
    </cfRule>
    <cfRule type="cellIs" dxfId="964" priority="1015" stopIfTrue="1" operator="equal">
      <formula>"TS OR TR COVER"</formula>
    </cfRule>
    <cfRule type="cellIs" dxfId="963" priority="1016" stopIfTrue="1" operator="equal">
      <formula>"DRAFT TR"</formula>
    </cfRule>
    <cfRule type="cellIs" dxfId="962" priority="1017" stopIfTrue="1" operator="equal">
      <formula>"DRAFT TS"</formula>
    </cfRule>
    <cfRule type="cellIs" dxfId="961" priority="1018" stopIfTrue="1" operator="equal">
      <formula>"SID revised"</formula>
    </cfRule>
    <cfRule type="cellIs" dxfId="960" priority="1019" stopIfTrue="1" operator="equal">
      <formula>"WID revised"</formula>
    </cfRule>
    <cfRule type="cellIs" dxfId="959" priority="1020" stopIfTrue="1" operator="equal">
      <formula>"CR pack"</formula>
    </cfRule>
    <cfRule type="cellIs" dxfId="958" priority="1021" stopIfTrue="1" operator="equal">
      <formula>"WI SUMMARY"</formula>
    </cfRule>
    <cfRule type="cellIs" dxfId="957" priority="1022" stopIfTrue="1" operator="equal">
      <formula>"pCR"</formula>
    </cfRule>
    <cfRule type="cellIs" dxfId="956" priority="1023" stopIfTrue="1" operator="equal">
      <formula>"P-CR"</formula>
    </cfRule>
    <cfRule type="cellIs" dxfId="955" priority="1024" stopIfTrue="1" operator="equal">
      <formula>"LS out"</formula>
    </cfRule>
    <cfRule type="cellIs" dxfId="954" priority="1025" stopIfTrue="1" operator="equal">
      <formula>"WID new"</formula>
    </cfRule>
    <cfRule type="cellIs" dxfId="953" priority="1026" stopIfTrue="1" operator="equal">
      <formula>"SID new"</formula>
    </cfRule>
    <cfRule type="cellIs" dxfId="952" priority="1027" stopIfTrue="1" operator="equal">
      <formula>"LS In"</formula>
    </cfRule>
    <cfRule type="cellIs" dxfId="951" priority="1028" stopIfTrue="1" operator="equal">
      <formula>"CR"</formula>
    </cfRule>
  </conditionalFormatting>
  <conditionalFormatting sqref="F349">
    <cfRule type="cellIs" dxfId="950" priority="1005" stopIfTrue="1" operator="equal">
      <formula>"LS In"</formula>
    </cfRule>
    <cfRule type="cellIs" dxfId="949" priority="1006" stopIfTrue="1" operator="equal">
      <formula>"LS OUT"</formula>
    </cfRule>
    <cfRule type="cellIs" dxfId="948" priority="1007" stopIfTrue="1" operator="equal">
      <formula>"CR"</formula>
    </cfRule>
    <cfRule type="cellIs" dxfId="947" priority="1008" stopIfTrue="1" operator="equal">
      <formula>"P-CR"</formula>
    </cfRule>
    <cfRule type="cellIs" dxfId="946" priority="1009" stopIfTrue="1" operator="equal">
      <formula>"CR Pack"</formula>
    </cfRule>
    <cfRule type="cellIs" dxfId="945" priority="1010" stopIfTrue="1" operator="equal">
      <formula>"WID new"</formula>
    </cfRule>
    <cfRule type="cellIs" dxfId="944" priority="1011" stopIfTrue="1" operator="equal">
      <formula>"WID revised"</formula>
    </cfRule>
    <cfRule type="cellIs" dxfId="943" priority="1012" stopIfTrue="1" operator="equal">
      <formula>"SID new"</formula>
    </cfRule>
    <cfRule type="cellIs" dxfId="942" priority="1013" stopIfTrue="1" operator="equal">
      <formula>"SID revised"</formula>
    </cfRule>
  </conditionalFormatting>
  <conditionalFormatting sqref="F349">
    <cfRule type="cellIs" dxfId="941" priority="1001" stopIfTrue="1" operator="equal">
      <formula>"LS In"</formula>
    </cfRule>
    <cfRule type="cellIs" dxfId="940" priority="1002" stopIfTrue="1" operator="equal">
      <formula>"LS OUT"</formula>
    </cfRule>
    <cfRule type="cellIs" dxfId="939" priority="1003" stopIfTrue="1" operator="equal">
      <formula>"CR"</formula>
    </cfRule>
    <cfRule type="cellIs" dxfId="938" priority="1004" stopIfTrue="1" operator="equal">
      <formula>"P-CR"</formula>
    </cfRule>
  </conditionalFormatting>
  <conditionalFormatting sqref="P351 J351:N351">
    <cfRule type="cellIs" dxfId="937" priority="1000" stopIfTrue="1" operator="equal">
      <formula>""</formula>
    </cfRule>
  </conditionalFormatting>
  <conditionalFormatting sqref="P351 J351:N351">
    <cfRule type="cellIs" dxfId="936" priority="999" stopIfTrue="1" operator="equal">
      <formula>""</formula>
    </cfRule>
  </conditionalFormatting>
  <conditionalFormatting sqref="P351 J351:N351">
    <cfRule type="cellIs" dxfId="935" priority="998" stopIfTrue="1" operator="equal">
      <formula>""</formula>
    </cfRule>
  </conditionalFormatting>
  <conditionalFormatting sqref="P351 J351:N351">
    <cfRule type="cellIs" dxfId="934" priority="997" stopIfTrue="1" operator="equal">
      <formula>""</formula>
    </cfRule>
  </conditionalFormatting>
  <conditionalFormatting sqref="P351 J351:N351">
    <cfRule type="cellIs" dxfId="933" priority="996" stopIfTrue="1" operator="equal">
      <formula>""</formula>
    </cfRule>
  </conditionalFormatting>
  <conditionalFormatting sqref="P351 J351:N351">
    <cfRule type="cellIs" dxfId="932" priority="995" stopIfTrue="1" operator="equal">
      <formula>""</formula>
    </cfRule>
  </conditionalFormatting>
  <conditionalFormatting sqref="P351 J351:N351">
    <cfRule type="cellIs" dxfId="931" priority="994" stopIfTrue="1" operator="equal">
      <formula>""</formula>
    </cfRule>
  </conditionalFormatting>
  <conditionalFormatting sqref="P351 J351:N351">
    <cfRule type="cellIs" dxfId="930" priority="993" stopIfTrue="1" operator="equal">
      <formula>""</formula>
    </cfRule>
  </conditionalFormatting>
  <conditionalFormatting sqref="P351 J351:N351">
    <cfRule type="cellIs" dxfId="929" priority="992" stopIfTrue="1" operator="equal">
      <formula>""</formula>
    </cfRule>
  </conditionalFormatting>
  <conditionalFormatting sqref="O351">
    <cfRule type="cellIs" dxfId="928" priority="988" stopIfTrue="1" operator="equal">
      <formula>"Rel-14"</formula>
    </cfRule>
    <cfRule type="cellIs" dxfId="927" priority="989" stopIfTrue="1" operator="equal">
      <formula>"Rel-15"</formula>
    </cfRule>
    <cfRule type="cellIs" dxfId="926" priority="990" stopIfTrue="1" operator="equal">
      <formula>"Rel-16"</formula>
    </cfRule>
    <cfRule type="cellIs" dxfId="925" priority="991" stopIfTrue="1" operator="equal">
      <formula>"Rel-17"</formula>
    </cfRule>
  </conditionalFormatting>
  <conditionalFormatting sqref="Q351">
    <cfRule type="cellIs" dxfId="924" priority="986" stopIfTrue="1" operator="equal">
      <formula>""</formula>
    </cfRule>
    <cfRule type="cellIs" dxfId="923" priority="987" stopIfTrue="1" operator="equal">
      <formula>"-"</formula>
    </cfRule>
  </conditionalFormatting>
  <conditionalFormatting sqref="Q351">
    <cfRule type="cellIs" dxfId="922" priority="984" stopIfTrue="1" operator="equal">
      <formula>""</formula>
    </cfRule>
    <cfRule type="cellIs" dxfId="921" priority="985" stopIfTrue="1" operator="equal">
      <formula>"-"</formula>
    </cfRule>
  </conditionalFormatting>
  <conditionalFormatting sqref="F351">
    <cfRule type="cellIs" dxfId="920" priority="969" stopIfTrue="1" operator="equal">
      <formula>"DRAFTCR"</formula>
    </cfRule>
    <cfRule type="cellIs" dxfId="919" priority="970" stopIfTrue="1" operator="equal">
      <formula>"TS OR TR COVER"</formula>
    </cfRule>
    <cfRule type="cellIs" dxfId="918" priority="971" stopIfTrue="1" operator="equal">
      <formula>"DRAFT TR"</formula>
    </cfRule>
    <cfRule type="cellIs" dxfId="917" priority="972" stopIfTrue="1" operator="equal">
      <formula>"DRAFT TS"</formula>
    </cfRule>
    <cfRule type="cellIs" dxfId="916" priority="973" stopIfTrue="1" operator="equal">
      <formula>"SID revised"</formula>
    </cfRule>
    <cfRule type="cellIs" dxfId="915" priority="974" stopIfTrue="1" operator="equal">
      <formula>"WID revised"</formula>
    </cfRule>
    <cfRule type="cellIs" dxfId="914" priority="975" stopIfTrue="1" operator="equal">
      <formula>"CR pack"</formula>
    </cfRule>
    <cfRule type="cellIs" dxfId="913" priority="976" stopIfTrue="1" operator="equal">
      <formula>"WI SUMMARY"</formula>
    </cfRule>
    <cfRule type="cellIs" dxfId="912" priority="977" stopIfTrue="1" operator="equal">
      <formula>"pCR"</formula>
    </cfRule>
    <cfRule type="cellIs" dxfId="911" priority="978" stopIfTrue="1" operator="equal">
      <formula>"P-CR"</formula>
    </cfRule>
    <cfRule type="cellIs" dxfId="910" priority="979" stopIfTrue="1" operator="equal">
      <formula>"LS out"</formula>
    </cfRule>
    <cfRule type="cellIs" dxfId="909" priority="980" stopIfTrue="1" operator="equal">
      <formula>"WID new"</formula>
    </cfRule>
    <cfRule type="cellIs" dxfId="908" priority="981" stopIfTrue="1" operator="equal">
      <formula>"SID new"</formula>
    </cfRule>
    <cfRule type="cellIs" dxfId="907" priority="982" stopIfTrue="1" operator="equal">
      <formula>"LS In"</formula>
    </cfRule>
    <cfRule type="cellIs" dxfId="906" priority="983" stopIfTrue="1" operator="equal">
      <formula>"CR"</formula>
    </cfRule>
  </conditionalFormatting>
  <conditionalFormatting sqref="F351">
    <cfRule type="cellIs" dxfId="905" priority="960" stopIfTrue="1" operator="equal">
      <formula>"LS In"</formula>
    </cfRule>
    <cfRule type="cellIs" dxfId="904" priority="961" stopIfTrue="1" operator="equal">
      <formula>"LS OUT"</formula>
    </cfRule>
    <cfRule type="cellIs" dxfId="903" priority="962" stopIfTrue="1" operator="equal">
      <formula>"CR"</formula>
    </cfRule>
    <cfRule type="cellIs" dxfId="902" priority="963" stopIfTrue="1" operator="equal">
      <formula>"P-CR"</formula>
    </cfRule>
    <cfRule type="cellIs" dxfId="901" priority="964" stopIfTrue="1" operator="equal">
      <formula>"CR Pack"</formula>
    </cfRule>
    <cfRule type="cellIs" dxfId="900" priority="965" stopIfTrue="1" operator="equal">
      <formula>"WID new"</formula>
    </cfRule>
    <cfRule type="cellIs" dxfId="899" priority="966" stopIfTrue="1" operator="equal">
      <formula>"WID revised"</formula>
    </cfRule>
    <cfRule type="cellIs" dxfId="898" priority="967" stopIfTrue="1" operator="equal">
      <formula>"SID new"</formula>
    </cfRule>
    <cfRule type="cellIs" dxfId="897" priority="968" stopIfTrue="1" operator="equal">
      <formula>"SID revised"</formula>
    </cfRule>
  </conditionalFormatting>
  <conditionalFormatting sqref="F351">
    <cfRule type="cellIs" dxfId="896" priority="956" stopIfTrue="1" operator="equal">
      <formula>"LS In"</formula>
    </cfRule>
    <cfRule type="cellIs" dxfId="895" priority="957" stopIfTrue="1" operator="equal">
      <formula>"LS OUT"</formula>
    </cfRule>
    <cfRule type="cellIs" dxfId="894" priority="958" stopIfTrue="1" operator="equal">
      <formula>"CR"</formula>
    </cfRule>
    <cfRule type="cellIs" dxfId="893" priority="959" stopIfTrue="1" operator="equal">
      <formula>"P-CR"</formula>
    </cfRule>
  </conditionalFormatting>
  <conditionalFormatting sqref="V1:V81 V101:V1048576">
    <cfRule type="cellIs" dxfId="892" priority="951" operator="equal">
      <formula>"Block6"</formula>
    </cfRule>
    <cfRule type="cellIs" dxfId="891" priority="952" operator="equal">
      <formula>"Block4"</formula>
    </cfRule>
    <cfRule type="cellIs" dxfId="890" priority="953" operator="equal">
      <formula>"Block3"</formula>
    </cfRule>
    <cfRule type="cellIs" dxfId="889" priority="954" operator="equal">
      <formula>"Block2"</formula>
    </cfRule>
    <cfRule type="cellIs" dxfId="888" priority="955" operator="equal">
      <formula>"Block1"</formula>
    </cfRule>
    <cfRule type="cellIs" dxfId="887" priority="1653" stopIfTrue="1" operator="equal">
      <formula>"B-A"</formula>
    </cfRule>
  </conditionalFormatting>
  <conditionalFormatting sqref="J360:N360 P360">
    <cfRule type="cellIs" dxfId="886" priority="950" stopIfTrue="1" operator="equal">
      <formula>""</formula>
    </cfRule>
  </conditionalFormatting>
  <conditionalFormatting sqref="J360:N360 P360">
    <cfRule type="cellIs" dxfId="885" priority="949" stopIfTrue="1" operator="equal">
      <formula>""</formula>
    </cfRule>
  </conditionalFormatting>
  <conditionalFormatting sqref="F360">
    <cfRule type="cellIs" dxfId="884" priority="934" stopIfTrue="1" operator="equal">
      <formula>"DRAFTCR"</formula>
    </cfRule>
    <cfRule type="cellIs" dxfId="883" priority="935" stopIfTrue="1" operator="equal">
      <formula>"TS OR TR COVER"</formula>
    </cfRule>
    <cfRule type="cellIs" dxfId="882" priority="936" stopIfTrue="1" operator="equal">
      <formula>"DRAFT TR"</formula>
    </cfRule>
    <cfRule type="cellIs" dxfId="881" priority="937" stopIfTrue="1" operator="equal">
      <formula>"DRAFT TS"</formula>
    </cfRule>
    <cfRule type="cellIs" dxfId="880" priority="938" stopIfTrue="1" operator="equal">
      <formula>"SID revised"</formula>
    </cfRule>
    <cfRule type="cellIs" dxfId="879" priority="939" stopIfTrue="1" operator="equal">
      <formula>"WID revised"</formula>
    </cfRule>
    <cfRule type="cellIs" dxfId="878" priority="940" stopIfTrue="1" operator="equal">
      <formula>"CR pack"</formula>
    </cfRule>
    <cfRule type="cellIs" dxfId="877" priority="941" stopIfTrue="1" operator="equal">
      <formula>"WI SUMMARY"</formula>
    </cfRule>
    <cfRule type="cellIs" dxfId="876" priority="942" stopIfTrue="1" operator="equal">
      <formula>"pCR"</formula>
    </cfRule>
    <cfRule type="cellIs" dxfId="875" priority="943" stopIfTrue="1" operator="equal">
      <formula>"P-CR"</formula>
    </cfRule>
    <cfRule type="cellIs" dxfId="874" priority="944" stopIfTrue="1" operator="equal">
      <formula>"LS out"</formula>
    </cfRule>
    <cfRule type="cellIs" dxfId="873" priority="945" stopIfTrue="1" operator="equal">
      <formula>"WID new"</formula>
    </cfRule>
    <cfRule type="cellIs" dxfId="872" priority="946" stopIfTrue="1" operator="equal">
      <formula>"SID new"</formula>
    </cfRule>
    <cfRule type="cellIs" dxfId="871" priority="947" stopIfTrue="1" operator="equal">
      <formula>"LS In"</formula>
    </cfRule>
    <cfRule type="cellIs" dxfId="870" priority="948" stopIfTrue="1" operator="equal">
      <formula>"CR"</formula>
    </cfRule>
  </conditionalFormatting>
  <conditionalFormatting sqref="O360">
    <cfRule type="cellIs" dxfId="869" priority="930" stopIfTrue="1" operator="equal">
      <formula>"Rel-14"</formula>
    </cfRule>
    <cfRule type="cellIs" dxfId="868" priority="931" stopIfTrue="1" operator="equal">
      <formula>"Rel-15"</formula>
    </cfRule>
    <cfRule type="cellIs" dxfId="867" priority="932" stopIfTrue="1" operator="equal">
      <formula>"Rel-16"</formula>
    </cfRule>
    <cfRule type="cellIs" dxfId="866" priority="933" stopIfTrue="1" operator="equal">
      <formula>"Rel-17"</formula>
    </cfRule>
  </conditionalFormatting>
  <conditionalFormatting sqref="Q360">
    <cfRule type="cellIs" dxfId="865" priority="928" stopIfTrue="1" operator="equal">
      <formula>""</formula>
    </cfRule>
    <cfRule type="cellIs" dxfId="864" priority="929" stopIfTrue="1" operator="equal">
      <formula>"-"</formula>
    </cfRule>
  </conditionalFormatting>
  <conditionalFormatting sqref="Q360">
    <cfRule type="cellIs" dxfId="863" priority="926" stopIfTrue="1" operator="equal">
      <formula>""</formula>
    </cfRule>
    <cfRule type="cellIs" dxfId="862" priority="927" stopIfTrue="1" operator="equal">
      <formula>"-"</formula>
    </cfRule>
  </conditionalFormatting>
  <conditionalFormatting sqref="O101">
    <cfRule type="cellIs" dxfId="861" priority="924" stopIfTrue="1" operator="equal">
      <formula>"LS In"</formula>
    </cfRule>
    <cfRule type="cellIs" dxfId="860" priority="925" stopIfTrue="1" operator="equal">
      <formula>"LS Out"</formula>
    </cfRule>
  </conditionalFormatting>
  <conditionalFormatting sqref="B101:C101 B102">
    <cfRule type="cellIs" dxfId="859" priority="923" stopIfTrue="1" operator="equal">
      <formula>""</formula>
    </cfRule>
  </conditionalFormatting>
  <conditionalFormatting sqref="J101:P101">
    <cfRule type="cellIs" dxfId="858" priority="922" stopIfTrue="1" operator="equal">
      <formula>""</formula>
    </cfRule>
  </conditionalFormatting>
  <conditionalFormatting sqref="D101:D102">
    <cfRule type="cellIs" dxfId="857" priority="920" stopIfTrue="1" operator="equal">
      <formula>""</formula>
    </cfRule>
    <cfRule type="cellIs" dxfId="856" priority="921" stopIfTrue="1" operator="between">
      <formula>"10.7.1"</formula>
      <formula>"10.7.5"</formula>
    </cfRule>
  </conditionalFormatting>
  <conditionalFormatting sqref="Q101">
    <cfRule type="cellIs" dxfId="855" priority="918" stopIfTrue="1" operator="equal">
      <formula>""</formula>
    </cfRule>
    <cfRule type="cellIs" dxfId="854" priority="919" stopIfTrue="1" operator="equal">
      <formula>"-"</formula>
    </cfRule>
  </conditionalFormatting>
  <conditionalFormatting sqref="T101 S101:S104">
    <cfRule type="cellIs" dxfId="853" priority="917" stopIfTrue="1" operator="notEqual">
      <formula>""</formula>
    </cfRule>
  </conditionalFormatting>
  <conditionalFormatting sqref="U101">
    <cfRule type="cellIs" dxfId="852" priority="900" stopIfTrue="1" operator="equal">
      <formula>"REPLY OPEN"</formula>
    </cfRule>
    <cfRule type="cellIs" dxfId="851" priority="916" stopIfTrue="1" operator="equal">
      <formula>"OPEN"</formula>
    </cfRule>
  </conditionalFormatting>
  <conditionalFormatting sqref="F101">
    <cfRule type="cellIs" dxfId="850" priority="901" stopIfTrue="1" operator="equal">
      <formula>"DRAFTCR"</formula>
    </cfRule>
    <cfRule type="cellIs" dxfId="849" priority="902" stopIfTrue="1" operator="equal">
      <formula>"TS OR TR COVER"</formula>
    </cfRule>
    <cfRule type="cellIs" dxfId="848" priority="903" stopIfTrue="1" operator="equal">
      <formula>"DRAFT TR"</formula>
    </cfRule>
    <cfRule type="cellIs" dxfId="847" priority="904" stopIfTrue="1" operator="equal">
      <formula>"DRAFT TS"</formula>
    </cfRule>
    <cfRule type="cellIs" dxfId="846" priority="905" stopIfTrue="1" operator="equal">
      <formula>"SID revised"</formula>
    </cfRule>
    <cfRule type="cellIs" dxfId="845" priority="906" stopIfTrue="1" operator="equal">
      <formula>"WID revised"</formula>
    </cfRule>
    <cfRule type="cellIs" dxfId="844" priority="907" stopIfTrue="1" operator="equal">
      <formula>"CR pack"</formula>
    </cfRule>
    <cfRule type="cellIs" dxfId="843" priority="908" stopIfTrue="1" operator="equal">
      <formula>"WI SUMMARY"</formula>
    </cfRule>
    <cfRule type="cellIs" dxfId="842" priority="909" stopIfTrue="1" operator="equal">
      <formula>"pCR"</formula>
    </cfRule>
    <cfRule type="cellIs" dxfId="841" priority="910" stopIfTrue="1" operator="equal">
      <formula>"P-CR"</formula>
    </cfRule>
    <cfRule type="cellIs" dxfId="840" priority="911" stopIfTrue="1" operator="equal">
      <formula>"LS out"</formula>
    </cfRule>
    <cfRule type="cellIs" dxfId="839" priority="912" stopIfTrue="1" operator="equal">
      <formula>"WID new"</formula>
    </cfRule>
    <cfRule type="cellIs" dxfId="838" priority="913" stopIfTrue="1" operator="equal">
      <formula>"SID new"</formula>
    </cfRule>
    <cfRule type="cellIs" dxfId="837" priority="914" stopIfTrue="1" operator="equal">
      <formula>"LS In"</formula>
    </cfRule>
    <cfRule type="cellIs" dxfId="836" priority="915" stopIfTrue="1" operator="equal">
      <formula>"CR"</formula>
    </cfRule>
  </conditionalFormatting>
  <conditionalFormatting sqref="C103">
    <cfRule type="cellIs" dxfId="835" priority="897" stopIfTrue="1" operator="equal">
      <formula>"Y"</formula>
    </cfRule>
    <cfRule type="cellIs" dxfId="834" priority="898" stopIfTrue="1" operator="equal">
      <formula>""</formula>
    </cfRule>
    <cfRule type="cellIs" dxfId="833" priority="899" stopIfTrue="1" operator="equal">
      <formula>"W"</formula>
    </cfRule>
  </conditionalFormatting>
  <conditionalFormatting sqref="W103">
    <cfRule type="cellIs" dxfId="832" priority="894" stopIfTrue="1" operator="equal">
      <formula>"Frank"</formula>
    </cfRule>
    <cfRule type="cellIs" dxfId="831" priority="895" stopIfTrue="1" operator="equal">
      <formula>"Ivano"</formula>
    </cfRule>
    <cfRule type="cellIs" dxfId="830" priority="896" stopIfTrue="1" operator="equal">
      <formula>"Erik"</formula>
    </cfRule>
  </conditionalFormatting>
  <conditionalFormatting sqref="A103">
    <cfRule type="cellIs" dxfId="829" priority="891" stopIfTrue="1" operator="equal">
      <formula>"Withdrawn"</formula>
    </cfRule>
    <cfRule type="cellIs" dxfId="828" priority="892" stopIfTrue="1" operator="equal">
      <formula>"Available"</formula>
    </cfRule>
  </conditionalFormatting>
  <conditionalFormatting sqref="C313">
    <cfRule type="cellIs" dxfId="827" priority="887" stopIfTrue="1" operator="equal">
      <formula>"Y"</formula>
    </cfRule>
    <cfRule type="cellIs" dxfId="826" priority="888" stopIfTrue="1" operator="equal">
      <formula>""</formula>
    </cfRule>
    <cfRule type="cellIs" dxfId="825" priority="889" stopIfTrue="1" operator="equal">
      <formula>"W"</formula>
    </cfRule>
  </conditionalFormatting>
  <conditionalFormatting sqref="C314">
    <cfRule type="cellIs" dxfId="824" priority="884" stopIfTrue="1" operator="equal">
      <formula>"Y"</formula>
    </cfRule>
    <cfRule type="cellIs" dxfId="823" priority="885" stopIfTrue="1" operator="equal">
      <formula>""</formula>
    </cfRule>
    <cfRule type="cellIs" dxfId="822" priority="886" stopIfTrue="1" operator="equal">
      <formula>"W"</formula>
    </cfRule>
  </conditionalFormatting>
  <conditionalFormatting sqref="C315">
    <cfRule type="cellIs" dxfId="821" priority="881" stopIfTrue="1" operator="equal">
      <formula>"Y"</formula>
    </cfRule>
    <cfRule type="cellIs" dxfId="820" priority="882" stopIfTrue="1" operator="equal">
      <formula>""</formula>
    </cfRule>
    <cfRule type="cellIs" dxfId="819" priority="883" stopIfTrue="1" operator="equal">
      <formula>"W"</formula>
    </cfRule>
  </conditionalFormatting>
  <conditionalFormatting sqref="C328">
    <cfRule type="cellIs" dxfId="818" priority="878" stopIfTrue="1" operator="equal">
      <formula>"Y"</formula>
    </cfRule>
    <cfRule type="cellIs" dxfId="817" priority="879" stopIfTrue="1" operator="equal">
      <formula>""</formula>
    </cfRule>
    <cfRule type="cellIs" dxfId="816" priority="880" stopIfTrue="1" operator="equal">
      <formula>"W"</formula>
    </cfRule>
  </conditionalFormatting>
  <conditionalFormatting sqref="C329">
    <cfRule type="cellIs" dxfId="815" priority="875" stopIfTrue="1" operator="equal">
      <formula>"Y"</formula>
    </cfRule>
    <cfRule type="cellIs" dxfId="814" priority="876" stopIfTrue="1" operator="equal">
      <formula>""</formula>
    </cfRule>
    <cfRule type="cellIs" dxfId="813" priority="877" stopIfTrue="1" operator="equal">
      <formula>"W"</formula>
    </cfRule>
  </conditionalFormatting>
  <conditionalFormatting sqref="C333">
    <cfRule type="cellIs" dxfId="812" priority="872" stopIfTrue="1" operator="equal">
      <formula>"Y"</formula>
    </cfRule>
    <cfRule type="cellIs" dxfId="811" priority="873" stopIfTrue="1" operator="equal">
      <formula>""</formula>
    </cfRule>
    <cfRule type="cellIs" dxfId="810" priority="874" stopIfTrue="1" operator="equal">
      <formula>"W"</formula>
    </cfRule>
  </conditionalFormatting>
  <conditionalFormatting sqref="C336">
    <cfRule type="cellIs" dxfId="809" priority="869" stopIfTrue="1" operator="equal">
      <formula>"Y"</formula>
    </cfRule>
    <cfRule type="cellIs" dxfId="808" priority="870" stopIfTrue="1" operator="equal">
      <formula>""</formula>
    </cfRule>
    <cfRule type="cellIs" dxfId="807" priority="871" stopIfTrue="1" operator="equal">
      <formula>"W"</formula>
    </cfRule>
  </conditionalFormatting>
  <conditionalFormatting sqref="C337">
    <cfRule type="cellIs" dxfId="806" priority="866" stopIfTrue="1" operator="equal">
      <formula>"Y"</formula>
    </cfRule>
    <cfRule type="cellIs" dxfId="805" priority="867" stopIfTrue="1" operator="equal">
      <formula>""</formula>
    </cfRule>
    <cfRule type="cellIs" dxfId="804" priority="868" stopIfTrue="1" operator="equal">
      <formula>"W"</formula>
    </cfRule>
  </conditionalFormatting>
  <conditionalFormatting sqref="C338">
    <cfRule type="cellIs" dxfId="803" priority="863" stopIfTrue="1" operator="equal">
      <formula>"Y"</formula>
    </cfRule>
    <cfRule type="cellIs" dxfId="802" priority="864" stopIfTrue="1" operator="equal">
      <formula>""</formula>
    </cfRule>
    <cfRule type="cellIs" dxfId="801" priority="865" stopIfTrue="1" operator="equal">
      <formula>"W"</formula>
    </cfRule>
  </conditionalFormatting>
  <conditionalFormatting sqref="C339">
    <cfRule type="cellIs" dxfId="800" priority="860" stopIfTrue="1" operator="equal">
      <formula>"Y"</formula>
    </cfRule>
    <cfRule type="cellIs" dxfId="799" priority="861" stopIfTrue="1" operator="equal">
      <formula>""</formula>
    </cfRule>
    <cfRule type="cellIs" dxfId="798" priority="862" stopIfTrue="1" operator="equal">
      <formula>"W"</formula>
    </cfRule>
  </conditionalFormatting>
  <conditionalFormatting sqref="C340">
    <cfRule type="cellIs" dxfId="797" priority="857" stopIfTrue="1" operator="equal">
      <formula>"Y"</formula>
    </cfRule>
    <cfRule type="cellIs" dxfId="796" priority="858" stopIfTrue="1" operator="equal">
      <formula>""</formula>
    </cfRule>
    <cfRule type="cellIs" dxfId="795" priority="859" stopIfTrue="1" operator="equal">
      <formula>"W"</formula>
    </cfRule>
  </conditionalFormatting>
  <conditionalFormatting sqref="C341">
    <cfRule type="cellIs" dxfId="794" priority="854" stopIfTrue="1" operator="equal">
      <formula>"Y"</formula>
    </cfRule>
    <cfRule type="cellIs" dxfId="793" priority="855" stopIfTrue="1" operator="equal">
      <formula>""</formula>
    </cfRule>
    <cfRule type="cellIs" dxfId="792" priority="856" stopIfTrue="1" operator="equal">
      <formula>"W"</formula>
    </cfRule>
  </conditionalFormatting>
  <conditionalFormatting sqref="C342">
    <cfRule type="cellIs" dxfId="791" priority="851" stopIfTrue="1" operator="equal">
      <formula>"Y"</formula>
    </cfRule>
    <cfRule type="cellIs" dxfId="790" priority="852" stopIfTrue="1" operator="equal">
      <formula>""</formula>
    </cfRule>
    <cfRule type="cellIs" dxfId="789" priority="853" stopIfTrue="1" operator="equal">
      <formula>"W"</formula>
    </cfRule>
  </conditionalFormatting>
  <conditionalFormatting sqref="C343">
    <cfRule type="cellIs" dxfId="788" priority="848" stopIfTrue="1" operator="equal">
      <formula>"Y"</formula>
    </cfRule>
    <cfRule type="cellIs" dxfId="787" priority="849" stopIfTrue="1" operator="equal">
      <formula>""</formula>
    </cfRule>
    <cfRule type="cellIs" dxfId="786" priority="850" stopIfTrue="1" operator="equal">
      <formula>"W"</formula>
    </cfRule>
  </conditionalFormatting>
  <conditionalFormatting sqref="C344">
    <cfRule type="cellIs" dxfId="785" priority="845" stopIfTrue="1" operator="equal">
      <formula>"Y"</formula>
    </cfRule>
    <cfRule type="cellIs" dxfId="784" priority="846" stopIfTrue="1" operator="equal">
      <formula>""</formula>
    </cfRule>
    <cfRule type="cellIs" dxfId="783" priority="847" stopIfTrue="1" operator="equal">
      <formula>"W"</formula>
    </cfRule>
  </conditionalFormatting>
  <conditionalFormatting sqref="C345">
    <cfRule type="cellIs" dxfId="782" priority="842" stopIfTrue="1" operator="equal">
      <formula>"Y"</formula>
    </cfRule>
    <cfRule type="cellIs" dxfId="781" priority="843" stopIfTrue="1" operator="equal">
      <formula>""</formula>
    </cfRule>
    <cfRule type="cellIs" dxfId="780" priority="844" stopIfTrue="1" operator="equal">
      <formula>"W"</formula>
    </cfRule>
  </conditionalFormatting>
  <conditionalFormatting sqref="C346">
    <cfRule type="cellIs" dxfId="779" priority="839" stopIfTrue="1" operator="equal">
      <formula>"Y"</formula>
    </cfRule>
    <cfRule type="cellIs" dxfId="778" priority="840" stopIfTrue="1" operator="equal">
      <formula>""</formula>
    </cfRule>
    <cfRule type="cellIs" dxfId="777" priority="841" stopIfTrue="1" operator="equal">
      <formula>"W"</formula>
    </cfRule>
  </conditionalFormatting>
  <conditionalFormatting sqref="C349">
    <cfRule type="cellIs" dxfId="776" priority="836" stopIfTrue="1" operator="equal">
      <formula>"Y"</formula>
    </cfRule>
    <cfRule type="cellIs" dxfId="775" priority="837" stopIfTrue="1" operator="equal">
      <formula>""</formula>
    </cfRule>
    <cfRule type="cellIs" dxfId="774" priority="838" stopIfTrue="1" operator="equal">
      <formula>"W"</formula>
    </cfRule>
  </conditionalFormatting>
  <conditionalFormatting sqref="C351">
    <cfRule type="cellIs" dxfId="773" priority="833" stopIfTrue="1" operator="equal">
      <formula>"Y"</formula>
    </cfRule>
    <cfRule type="cellIs" dxfId="772" priority="834" stopIfTrue="1" operator="equal">
      <formula>""</formula>
    </cfRule>
    <cfRule type="cellIs" dxfId="771" priority="835" stopIfTrue="1" operator="equal">
      <formula>"W"</formula>
    </cfRule>
  </conditionalFormatting>
  <conditionalFormatting sqref="C352">
    <cfRule type="cellIs" dxfId="770" priority="830" stopIfTrue="1" operator="equal">
      <formula>"Y"</formula>
    </cfRule>
    <cfRule type="cellIs" dxfId="769" priority="831" stopIfTrue="1" operator="equal">
      <formula>""</formula>
    </cfRule>
    <cfRule type="cellIs" dxfId="768" priority="832" stopIfTrue="1" operator="equal">
      <formula>"W"</formula>
    </cfRule>
  </conditionalFormatting>
  <conditionalFormatting sqref="C353">
    <cfRule type="cellIs" dxfId="767" priority="827" stopIfTrue="1" operator="equal">
      <formula>"Y"</formula>
    </cfRule>
    <cfRule type="cellIs" dxfId="766" priority="828" stopIfTrue="1" operator="equal">
      <formula>""</formula>
    </cfRule>
    <cfRule type="cellIs" dxfId="765" priority="829" stopIfTrue="1" operator="equal">
      <formula>"W"</formula>
    </cfRule>
  </conditionalFormatting>
  <conditionalFormatting sqref="C354">
    <cfRule type="cellIs" dxfId="764" priority="824" stopIfTrue="1" operator="equal">
      <formula>"Y"</formula>
    </cfRule>
    <cfRule type="cellIs" dxfId="763" priority="825" stopIfTrue="1" operator="equal">
      <formula>""</formula>
    </cfRule>
    <cfRule type="cellIs" dxfId="762" priority="826" stopIfTrue="1" operator="equal">
      <formula>"W"</formula>
    </cfRule>
  </conditionalFormatting>
  <conditionalFormatting sqref="C359">
    <cfRule type="cellIs" dxfId="761" priority="821" stopIfTrue="1" operator="equal">
      <formula>"Y"</formula>
    </cfRule>
    <cfRule type="cellIs" dxfId="760" priority="822" stopIfTrue="1" operator="equal">
      <formula>""</formula>
    </cfRule>
    <cfRule type="cellIs" dxfId="759" priority="823" stopIfTrue="1" operator="equal">
      <formula>"W"</formula>
    </cfRule>
  </conditionalFormatting>
  <conditionalFormatting sqref="C360">
    <cfRule type="cellIs" dxfId="758" priority="818" stopIfTrue="1" operator="equal">
      <formula>"Y"</formula>
    </cfRule>
    <cfRule type="cellIs" dxfId="757" priority="819" stopIfTrue="1" operator="equal">
      <formula>""</formula>
    </cfRule>
    <cfRule type="cellIs" dxfId="756" priority="820" stopIfTrue="1" operator="equal">
      <formula>"W"</formula>
    </cfRule>
  </conditionalFormatting>
  <conditionalFormatting sqref="C321">
    <cfRule type="cellIs" dxfId="755" priority="815" stopIfTrue="1" operator="equal">
      <formula>"Y"</formula>
    </cfRule>
    <cfRule type="cellIs" dxfId="754" priority="816" stopIfTrue="1" operator="equal">
      <formula>""</formula>
    </cfRule>
    <cfRule type="cellIs" dxfId="753" priority="817" stopIfTrue="1" operator="equal">
      <formula>"W"</formula>
    </cfRule>
  </conditionalFormatting>
  <conditionalFormatting sqref="B321">
    <cfRule type="cellIs" dxfId="752" priority="814" stopIfTrue="1" operator="equal">
      <formula>""</formula>
    </cfRule>
  </conditionalFormatting>
  <conditionalFormatting sqref="C347">
    <cfRule type="cellIs" dxfId="751" priority="811" stopIfTrue="1" operator="equal">
      <formula>"Y"</formula>
    </cfRule>
    <cfRule type="cellIs" dxfId="750" priority="812" stopIfTrue="1" operator="equal">
      <formula>""</formula>
    </cfRule>
    <cfRule type="cellIs" dxfId="749" priority="813" stopIfTrue="1" operator="equal">
      <formula>"W"</formula>
    </cfRule>
  </conditionalFormatting>
  <conditionalFormatting sqref="B347">
    <cfRule type="cellIs" dxfId="748" priority="810" stopIfTrue="1" operator="equal">
      <formula>""</formula>
    </cfRule>
  </conditionalFormatting>
  <conditionalFormatting sqref="C348">
    <cfRule type="cellIs" dxfId="747" priority="807" stopIfTrue="1" operator="equal">
      <formula>"Y"</formula>
    </cfRule>
    <cfRule type="cellIs" dxfId="746" priority="808" stopIfTrue="1" operator="equal">
      <formula>""</formula>
    </cfRule>
    <cfRule type="cellIs" dxfId="745" priority="809" stopIfTrue="1" operator="equal">
      <formula>"W"</formula>
    </cfRule>
  </conditionalFormatting>
  <conditionalFormatting sqref="B348">
    <cfRule type="cellIs" dxfId="744" priority="806" stopIfTrue="1" operator="equal">
      <formula>""</formula>
    </cfRule>
  </conditionalFormatting>
  <conditionalFormatting sqref="C356">
    <cfRule type="cellIs" dxfId="743" priority="803" stopIfTrue="1" operator="equal">
      <formula>"Y"</formula>
    </cfRule>
    <cfRule type="cellIs" dxfId="742" priority="804" stopIfTrue="1" operator="equal">
      <formula>""</formula>
    </cfRule>
    <cfRule type="cellIs" dxfId="741" priority="805" stopIfTrue="1" operator="equal">
      <formula>"W"</formula>
    </cfRule>
  </conditionalFormatting>
  <conditionalFormatting sqref="B356">
    <cfRule type="cellIs" dxfId="740" priority="802" stopIfTrue="1" operator="equal">
      <formula>""</formula>
    </cfRule>
  </conditionalFormatting>
  <conditionalFormatting sqref="C357">
    <cfRule type="cellIs" dxfId="739" priority="799" stopIfTrue="1" operator="equal">
      <formula>"Y"</formula>
    </cfRule>
    <cfRule type="cellIs" dxfId="738" priority="800" stopIfTrue="1" operator="equal">
      <formula>""</formula>
    </cfRule>
    <cfRule type="cellIs" dxfId="737" priority="801" stopIfTrue="1" operator="equal">
      <formula>"W"</formula>
    </cfRule>
  </conditionalFormatting>
  <conditionalFormatting sqref="B357">
    <cfRule type="cellIs" dxfId="736" priority="798" stopIfTrue="1" operator="equal">
      <formula>""</formula>
    </cfRule>
  </conditionalFormatting>
  <conditionalFormatting sqref="B358:B359">
    <cfRule type="cellIs" dxfId="735" priority="797" stopIfTrue="1" operator="equal">
      <formula>""</formula>
    </cfRule>
  </conditionalFormatting>
  <conditionalFormatting sqref="C358">
    <cfRule type="cellIs" dxfId="734" priority="794" stopIfTrue="1" operator="equal">
      <formula>"Y"</formula>
    </cfRule>
    <cfRule type="cellIs" dxfId="733" priority="795" stopIfTrue="1" operator="equal">
      <formula>""</formula>
    </cfRule>
    <cfRule type="cellIs" dxfId="732" priority="796" stopIfTrue="1" operator="equal">
      <formula>"W"</formula>
    </cfRule>
  </conditionalFormatting>
  <conditionalFormatting sqref="C361">
    <cfRule type="cellIs" dxfId="731" priority="791" stopIfTrue="1" operator="equal">
      <formula>"Y"</formula>
    </cfRule>
    <cfRule type="cellIs" dxfId="730" priority="792" stopIfTrue="1" operator="equal">
      <formula>""</formula>
    </cfRule>
    <cfRule type="cellIs" dxfId="729" priority="793" stopIfTrue="1" operator="equal">
      <formula>"W"</formula>
    </cfRule>
  </conditionalFormatting>
  <conditionalFormatting sqref="B361">
    <cfRule type="cellIs" dxfId="728" priority="790" stopIfTrue="1" operator="equal">
      <formula>""</formula>
    </cfRule>
  </conditionalFormatting>
  <conditionalFormatting sqref="B362">
    <cfRule type="cellIs" dxfId="727" priority="789" stopIfTrue="1" operator="equal">
      <formula>""</formula>
    </cfRule>
  </conditionalFormatting>
  <conditionalFormatting sqref="C362">
    <cfRule type="cellIs" dxfId="726" priority="786" stopIfTrue="1" operator="equal">
      <formula>"Y"</formula>
    </cfRule>
    <cfRule type="cellIs" dxfId="725" priority="787" stopIfTrue="1" operator="equal">
      <formula>""</formula>
    </cfRule>
    <cfRule type="cellIs" dxfId="724" priority="788" stopIfTrue="1" operator="equal">
      <formula>"W"</formula>
    </cfRule>
  </conditionalFormatting>
  <conditionalFormatting sqref="C363">
    <cfRule type="cellIs" dxfId="723" priority="783" stopIfTrue="1" operator="equal">
      <formula>"Y"</formula>
    </cfRule>
    <cfRule type="cellIs" dxfId="722" priority="784" stopIfTrue="1" operator="equal">
      <formula>""</formula>
    </cfRule>
    <cfRule type="cellIs" dxfId="721" priority="785" stopIfTrue="1" operator="equal">
      <formula>"W"</formula>
    </cfRule>
  </conditionalFormatting>
  <conditionalFormatting sqref="B363:B372">
    <cfRule type="cellIs" dxfId="720" priority="782" stopIfTrue="1" operator="equal">
      <formula>""</formula>
    </cfRule>
  </conditionalFormatting>
  <conditionalFormatting sqref="C368">
    <cfRule type="cellIs" dxfId="719" priority="779" stopIfTrue="1" operator="equal">
      <formula>"Y"</formula>
    </cfRule>
    <cfRule type="cellIs" dxfId="718" priority="780" stopIfTrue="1" operator="equal">
      <formula>""</formula>
    </cfRule>
    <cfRule type="cellIs" dxfId="717" priority="781" stopIfTrue="1" operator="equal">
      <formula>"W"</formula>
    </cfRule>
  </conditionalFormatting>
  <conditionalFormatting sqref="C396 C402 C404">
    <cfRule type="cellIs" dxfId="716" priority="775" stopIfTrue="1" operator="equal">
      <formula>"Y"</formula>
    </cfRule>
    <cfRule type="cellIs" dxfId="715" priority="776" stopIfTrue="1" operator="equal">
      <formula>""</formula>
    </cfRule>
    <cfRule type="cellIs" dxfId="714" priority="777" stopIfTrue="1" operator="equal">
      <formula>"W"</formula>
    </cfRule>
  </conditionalFormatting>
  <conditionalFormatting sqref="S529:S530">
    <cfRule type="cellIs" dxfId="713" priority="774" stopIfTrue="1" operator="notEqual">
      <formula>""</formula>
    </cfRule>
  </conditionalFormatting>
  <conditionalFormatting sqref="U529:U530">
    <cfRule type="cellIs" dxfId="712" priority="772" stopIfTrue="1" operator="equal">
      <formula>"REPLY OPEN"</formula>
    </cfRule>
    <cfRule type="cellIs" dxfId="711" priority="773" stopIfTrue="1" operator="equal">
      <formula>"OPEN"</formula>
    </cfRule>
  </conditionalFormatting>
  <conditionalFormatting sqref="B396:B397 B402 B404">
    <cfRule type="cellIs" dxfId="710" priority="771" stopIfTrue="1" operator="equal">
      <formula>""</formula>
    </cfRule>
  </conditionalFormatting>
  <conditionalFormatting sqref="C397">
    <cfRule type="cellIs" dxfId="709" priority="768" stopIfTrue="1" operator="equal">
      <formula>"Y"</formula>
    </cfRule>
    <cfRule type="cellIs" dxfId="708" priority="769" stopIfTrue="1" operator="equal">
      <formula>""</formula>
    </cfRule>
    <cfRule type="cellIs" dxfId="707" priority="770" stopIfTrue="1" operator="equal">
      <formula>"W"</formula>
    </cfRule>
  </conditionalFormatting>
  <conditionalFormatting sqref="C370">
    <cfRule type="cellIs" dxfId="706" priority="765" stopIfTrue="1" operator="equal">
      <formula>"Y"</formula>
    </cfRule>
    <cfRule type="cellIs" dxfId="705" priority="766" stopIfTrue="1" operator="equal">
      <formula>""</formula>
    </cfRule>
    <cfRule type="cellIs" dxfId="704" priority="767" stopIfTrue="1" operator="equal">
      <formula>"W"</formula>
    </cfRule>
  </conditionalFormatting>
  <conditionalFormatting sqref="C371">
    <cfRule type="cellIs" dxfId="703" priority="760" stopIfTrue="1" operator="equal">
      <formula>"Y"</formula>
    </cfRule>
    <cfRule type="cellIs" dxfId="702" priority="761" stopIfTrue="1" operator="equal">
      <formula>""</formula>
    </cfRule>
    <cfRule type="cellIs" dxfId="701" priority="762" stopIfTrue="1" operator="equal">
      <formula>"W"</formula>
    </cfRule>
  </conditionalFormatting>
  <conditionalFormatting sqref="C372">
    <cfRule type="cellIs" dxfId="700" priority="757" stopIfTrue="1" operator="equal">
      <formula>"Y"</formula>
    </cfRule>
    <cfRule type="cellIs" dxfId="699" priority="758" stopIfTrue="1" operator="equal">
      <formula>""</formula>
    </cfRule>
    <cfRule type="cellIs" dxfId="698" priority="759" stopIfTrue="1" operator="equal">
      <formula>"W"</formula>
    </cfRule>
  </conditionalFormatting>
  <conditionalFormatting sqref="C373">
    <cfRule type="cellIs" dxfId="697" priority="753" stopIfTrue="1" operator="equal">
      <formula>"Y"</formula>
    </cfRule>
    <cfRule type="cellIs" dxfId="696" priority="754" stopIfTrue="1" operator="equal">
      <formula>""</formula>
    </cfRule>
    <cfRule type="cellIs" dxfId="695" priority="755" stopIfTrue="1" operator="equal">
      <formula>"W"</formula>
    </cfRule>
  </conditionalFormatting>
  <conditionalFormatting sqref="B373">
    <cfRule type="cellIs" dxfId="694" priority="752" stopIfTrue="1" operator="equal">
      <formula>""</formula>
    </cfRule>
  </conditionalFormatting>
  <conditionalFormatting sqref="C374">
    <cfRule type="cellIs" dxfId="693" priority="748" stopIfTrue="1" operator="equal">
      <formula>"Y"</formula>
    </cfRule>
    <cfRule type="cellIs" dxfId="692" priority="749" stopIfTrue="1" operator="equal">
      <formula>""</formula>
    </cfRule>
    <cfRule type="cellIs" dxfId="691" priority="750" stopIfTrue="1" operator="equal">
      <formula>"W"</formula>
    </cfRule>
  </conditionalFormatting>
  <conditionalFormatting sqref="C375">
    <cfRule type="cellIs" dxfId="690" priority="744" stopIfTrue="1" operator="equal">
      <formula>"Y"</formula>
    </cfRule>
    <cfRule type="cellIs" dxfId="689" priority="745" stopIfTrue="1" operator="equal">
      <formula>""</formula>
    </cfRule>
    <cfRule type="cellIs" dxfId="688" priority="746" stopIfTrue="1" operator="equal">
      <formula>"W"</formula>
    </cfRule>
  </conditionalFormatting>
  <conditionalFormatting sqref="C376">
    <cfRule type="cellIs" dxfId="687" priority="741" stopIfTrue="1" operator="equal">
      <formula>"Y"</formula>
    </cfRule>
    <cfRule type="cellIs" dxfId="686" priority="742" stopIfTrue="1" operator="equal">
      <formula>""</formula>
    </cfRule>
    <cfRule type="cellIs" dxfId="685" priority="743" stopIfTrue="1" operator="equal">
      <formula>"W"</formula>
    </cfRule>
  </conditionalFormatting>
  <conditionalFormatting sqref="C377">
    <cfRule type="cellIs" dxfId="684" priority="736" stopIfTrue="1" operator="equal">
      <formula>"Y"</formula>
    </cfRule>
    <cfRule type="cellIs" dxfId="683" priority="737" stopIfTrue="1" operator="equal">
      <formula>""</formula>
    </cfRule>
    <cfRule type="cellIs" dxfId="682" priority="738" stopIfTrue="1" operator="equal">
      <formula>"W"</formula>
    </cfRule>
  </conditionalFormatting>
  <conditionalFormatting sqref="C378">
    <cfRule type="cellIs" dxfId="681" priority="733" stopIfTrue="1" operator="equal">
      <formula>"Y"</formula>
    </cfRule>
    <cfRule type="cellIs" dxfId="680" priority="734" stopIfTrue="1" operator="equal">
      <formula>""</formula>
    </cfRule>
    <cfRule type="cellIs" dxfId="679" priority="735" stopIfTrue="1" operator="equal">
      <formula>"W"</formula>
    </cfRule>
  </conditionalFormatting>
  <conditionalFormatting sqref="C379">
    <cfRule type="cellIs" dxfId="678" priority="728" stopIfTrue="1" operator="equal">
      <formula>"Y"</formula>
    </cfRule>
    <cfRule type="cellIs" dxfId="677" priority="729" stopIfTrue="1" operator="equal">
      <formula>""</formula>
    </cfRule>
    <cfRule type="cellIs" dxfId="676" priority="730" stopIfTrue="1" operator="equal">
      <formula>"W"</formula>
    </cfRule>
  </conditionalFormatting>
  <conditionalFormatting sqref="C380">
    <cfRule type="cellIs" dxfId="675" priority="725" stopIfTrue="1" operator="equal">
      <formula>"Y"</formula>
    </cfRule>
    <cfRule type="cellIs" dxfId="674" priority="726" stopIfTrue="1" operator="equal">
      <formula>""</formula>
    </cfRule>
    <cfRule type="cellIs" dxfId="673" priority="727" stopIfTrue="1" operator="equal">
      <formula>"W"</formula>
    </cfRule>
  </conditionalFormatting>
  <conditionalFormatting sqref="B374:B381">
    <cfRule type="cellIs" dxfId="672" priority="723" stopIfTrue="1" operator="equal">
      <formula>""</formula>
    </cfRule>
  </conditionalFormatting>
  <conditionalFormatting sqref="C381">
    <cfRule type="cellIs" dxfId="671" priority="720" stopIfTrue="1" operator="equal">
      <formula>"Y"</formula>
    </cfRule>
    <cfRule type="cellIs" dxfId="670" priority="721" stopIfTrue="1" operator="equal">
      <formula>""</formula>
    </cfRule>
    <cfRule type="cellIs" dxfId="669" priority="722" stopIfTrue="1" operator="equal">
      <formula>"W"</formula>
    </cfRule>
  </conditionalFormatting>
  <conditionalFormatting sqref="C382">
    <cfRule type="cellIs" dxfId="668" priority="717" stopIfTrue="1" operator="equal">
      <formula>"Y"</formula>
    </cfRule>
    <cfRule type="cellIs" dxfId="667" priority="718" stopIfTrue="1" operator="equal">
      <formula>""</formula>
    </cfRule>
    <cfRule type="cellIs" dxfId="666" priority="719" stopIfTrue="1" operator="equal">
      <formula>"W"</formula>
    </cfRule>
  </conditionalFormatting>
  <conditionalFormatting sqref="B382">
    <cfRule type="cellIs" dxfId="665" priority="716" stopIfTrue="1" operator="equal">
      <formula>""</formula>
    </cfRule>
  </conditionalFormatting>
  <conditionalFormatting sqref="C383">
    <cfRule type="cellIs" dxfId="664" priority="713" stopIfTrue="1" operator="equal">
      <formula>"Y"</formula>
    </cfRule>
    <cfRule type="cellIs" dxfId="663" priority="714" stopIfTrue="1" operator="equal">
      <formula>""</formula>
    </cfRule>
    <cfRule type="cellIs" dxfId="662" priority="715" stopIfTrue="1" operator="equal">
      <formula>"W"</formula>
    </cfRule>
  </conditionalFormatting>
  <conditionalFormatting sqref="B383:B386">
    <cfRule type="cellIs" dxfId="661" priority="712" stopIfTrue="1" operator="equal">
      <formula>""</formula>
    </cfRule>
  </conditionalFormatting>
  <conditionalFormatting sqref="C384">
    <cfRule type="cellIs" dxfId="660" priority="709" stopIfTrue="1" operator="equal">
      <formula>"Y"</formula>
    </cfRule>
    <cfRule type="cellIs" dxfId="659" priority="710" stopIfTrue="1" operator="equal">
      <formula>""</formula>
    </cfRule>
    <cfRule type="cellIs" dxfId="658" priority="711" stopIfTrue="1" operator="equal">
      <formula>"W"</formula>
    </cfRule>
  </conditionalFormatting>
  <conditionalFormatting sqref="C385">
    <cfRule type="cellIs" dxfId="657" priority="705" stopIfTrue="1" operator="equal">
      <formula>"Y"</formula>
    </cfRule>
    <cfRule type="cellIs" dxfId="656" priority="706" stopIfTrue="1" operator="equal">
      <formula>""</formula>
    </cfRule>
    <cfRule type="cellIs" dxfId="655" priority="707" stopIfTrue="1" operator="equal">
      <formula>"W"</formula>
    </cfRule>
  </conditionalFormatting>
  <conditionalFormatting sqref="C386">
    <cfRule type="cellIs" dxfId="654" priority="701" stopIfTrue="1" operator="equal">
      <formula>"Y"</formula>
    </cfRule>
    <cfRule type="cellIs" dxfId="653" priority="702" stopIfTrue="1" operator="equal">
      <formula>""</formula>
    </cfRule>
    <cfRule type="cellIs" dxfId="652" priority="703" stopIfTrue="1" operator="equal">
      <formula>"W"</formula>
    </cfRule>
  </conditionalFormatting>
  <conditionalFormatting sqref="C387">
    <cfRule type="cellIs" dxfId="651" priority="697" stopIfTrue="1" operator="equal">
      <formula>"Y"</formula>
    </cfRule>
    <cfRule type="cellIs" dxfId="650" priority="698" stopIfTrue="1" operator="equal">
      <formula>""</formula>
    </cfRule>
    <cfRule type="cellIs" dxfId="649" priority="699" stopIfTrue="1" operator="equal">
      <formula>"W"</formula>
    </cfRule>
  </conditionalFormatting>
  <conditionalFormatting sqref="B387">
    <cfRule type="cellIs" dxfId="648" priority="696" stopIfTrue="1" operator="equal">
      <formula>""</formula>
    </cfRule>
  </conditionalFormatting>
  <conditionalFormatting sqref="C388">
    <cfRule type="cellIs" dxfId="647" priority="693" stopIfTrue="1" operator="equal">
      <formula>"Y"</formula>
    </cfRule>
    <cfRule type="cellIs" dxfId="646" priority="694" stopIfTrue="1" operator="equal">
      <formula>""</formula>
    </cfRule>
    <cfRule type="cellIs" dxfId="645" priority="695" stopIfTrue="1" operator="equal">
      <formula>"W"</formula>
    </cfRule>
  </conditionalFormatting>
  <conditionalFormatting sqref="B388:B390">
    <cfRule type="cellIs" dxfId="644" priority="692" stopIfTrue="1" operator="equal">
      <formula>""</formula>
    </cfRule>
  </conditionalFormatting>
  <conditionalFormatting sqref="C389">
    <cfRule type="cellIs" dxfId="643" priority="689" stopIfTrue="1" operator="equal">
      <formula>"Y"</formula>
    </cfRule>
    <cfRule type="cellIs" dxfId="642" priority="690" stopIfTrue="1" operator="equal">
      <formula>""</formula>
    </cfRule>
    <cfRule type="cellIs" dxfId="641" priority="691" stopIfTrue="1" operator="equal">
      <formula>"W"</formula>
    </cfRule>
  </conditionalFormatting>
  <conditionalFormatting sqref="C390">
    <cfRule type="cellIs" dxfId="640" priority="685" stopIfTrue="1" operator="equal">
      <formula>"Y"</formula>
    </cfRule>
    <cfRule type="cellIs" dxfId="639" priority="686" stopIfTrue="1" operator="equal">
      <formula>""</formula>
    </cfRule>
    <cfRule type="cellIs" dxfId="638" priority="687" stopIfTrue="1" operator="equal">
      <formula>"W"</formula>
    </cfRule>
  </conditionalFormatting>
  <conditionalFormatting sqref="C391">
    <cfRule type="cellIs" dxfId="637" priority="681" stopIfTrue="1" operator="equal">
      <formula>"Y"</formula>
    </cfRule>
    <cfRule type="cellIs" dxfId="636" priority="682" stopIfTrue="1" operator="equal">
      <formula>""</formula>
    </cfRule>
    <cfRule type="cellIs" dxfId="635" priority="683" stopIfTrue="1" operator="equal">
      <formula>"W"</formula>
    </cfRule>
  </conditionalFormatting>
  <conditionalFormatting sqref="B391">
    <cfRule type="cellIs" dxfId="634" priority="680" stopIfTrue="1" operator="equal">
      <formula>""</formula>
    </cfRule>
  </conditionalFormatting>
  <conditionalFormatting sqref="C392">
    <cfRule type="cellIs" dxfId="633" priority="677" stopIfTrue="1" operator="equal">
      <formula>"Y"</formula>
    </cfRule>
    <cfRule type="cellIs" dxfId="632" priority="678" stopIfTrue="1" operator="equal">
      <formula>""</formula>
    </cfRule>
    <cfRule type="cellIs" dxfId="631" priority="679" stopIfTrue="1" operator="equal">
      <formula>"W"</formula>
    </cfRule>
  </conditionalFormatting>
  <conditionalFormatting sqref="B392">
    <cfRule type="cellIs" dxfId="630" priority="676" stopIfTrue="1" operator="equal">
      <formula>""</formula>
    </cfRule>
  </conditionalFormatting>
  <conditionalFormatting sqref="C393">
    <cfRule type="cellIs" dxfId="629" priority="673" stopIfTrue="1" operator="equal">
      <formula>"Y"</formula>
    </cfRule>
    <cfRule type="cellIs" dxfId="628" priority="674" stopIfTrue="1" operator="equal">
      <formula>""</formula>
    </cfRule>
    <cfRule type="cellIs" dxfId="627" priority="675" stopIfTrue="1" operator="equal">
      <formula>"W"</formula>
    </cfRule>
  </conditionalFormatting>
  <conditionalFormatting sqref="B393">
    <cfRule type="cellIs" dxfId="626" priority="672" stopIfTrue="1" operator="equal">
      <formula>""</formula>
    </cfRule>
  </conditionalFormatting>
  <conditionalFormatting sqref="C395">
    <cfRule type="cellIs" dxfId="625" priority="669" stopIfTrue="1" operator="equal">
      <formula>"Y"</formula>
    </cfRule>
    <cfRule type="cellIs" dxfId="624" priority="670" stopIfTrue="1" operator="equal">
      <formula>""</formula>
    </cfRule>
    <cfRule type="cellIs" dxfId="623" priority="671" stopIfTrue="1" operator="equal">
      <formula>"W"</formula>
    </cfRule>
  </conditionalFormatting>
  <conditionalFormatting sqref="B395">
    <cfRule type="cellIs" dxfId="622" priority="668" stopIfTrue="1" operator="equal">
      <formula>""</formula>
    </cfRule>
  </conditionalFormatting>
  <conditionalFormatting sqref="P529:P530 J529:N530">
    <cfRule type="cellIs" dxfId="621" priority="667" stopIfTrue="1" operator="equal">
      <formula>""</formula>
    </cfRule>
  </conditionalFormatting>
  <conditionalFormatting sqref="D529:D530">
    <cfRule type="cellIs" dxfId="620" priority="665" stopIfTrue="1" operator="equal">
      <formula>""</formula>
    </cfRule>
    <cfRule type="cellIs" dxfId="619" priority="666" stopIfTrue="1" operator="between">
      <formula>"10.7.1"</formula>
      <formula>"10.7.5"</formula>
    </cfRule>
  </conditionalFormatting>
  <conditionalFormatting sqref="D529:D530">
    <cfRule type="cellIs" dxfId="618" priority="663" stopIfTrue="1" operator="equal">
      <formula>""</formula>
    </cfRule>
    <cfRule type="cellIs" dxfId="617" priority="664" stopIfTrue="1" operator="between">
      <formula>"10.7.1"</formula>
      <formula>"10.7.5"</formula>
    </cfRule>
  </conditionalFormatting>
  <conditionalFormatting sqref="F529:F530">
    <cfRule type="cellIs" dxfId="616" priority="648" stopIfTrue="1" operator="equal">
      <formula>"DRAFTCR"</formula>
    </cfRule>
    <cfRule type="cellIs" dxfId="615" priority="649" stopIfTrue="1" operator="equal">
      <formula>"TS OR TR COVER"</formula>
    </cfRule>
    <cfRule type="cellIs" dxfId="614" priority="650" stopIfTrue="1" operator="equal">
      <formula>"DRAFT TR"</formula>
    </cfRule>
    <cfRule type="cellIs" dxfId="613" priority="651" stopIfTrue="1" operator="equal">
      <formula>"DRAFT TS"</formula>
    </cfRule>
    <cfRule type="cellIs" dxfId="612" priority="652" stopIfTrue="1" operator="equal">
      <formula>"SID revised"</formula>
    </cfRule>
    <cfRule type="cellIs" dxfId="611" priority="653" stopIfTrue="1" operator="equal">
      <formula>"WID revised"</formula>
    </cfRule>
    <cfRule type="cellIs" dxfId="610" priority="654" stopIfTrue="1" operator="equal">
      <formula>"CR pack"</formula>
    </cfRule>
    <cfRule type="cellIs" dxfId="609" priority="655" stopIfTrue="1" operator="equal">
      <formula>"WI SUMMARY"</formula>
    </cfRule>
    <cfRule type="cellIs" dxfId="608" priority="656" stopIfTrue="1" operator="equal">
      <formula>"pCR"</formula>
    </cfRule>
    <cfRule type="cellIs" dxfId="607" priority="657" stopIfTrue="1" operator="equal">
      <formula>"P-CR"</formula>
    </cfRule>
    <cfRule type="cellIs" dxfId="606" priority="658" stopIfTrue="1" operator="equal">
      <formula>"LS out"</formula>
    </cfRule>
    <cfRule type="cellIs" dxfId="605" priority="659" stopIfTrue="1" operator="equal">
      <formula>"WID new"</formula>
    </cfRule>
    <cfRule type="cellIs" dxfId="604" priority="660" stopIfTrue="1" operator="equal">
      <formula>"SID new"</formula>
    </cfRule>
    <cfRule type="cellIs" dxfId="603" priority="661" stopIfTrue="1" operator="equal">
      <formula>"LS In"</formula>
    </cfRule>
    <cfRule type="cellIs" dxfId="602" priority="662" stopIfTrue="1" operator="equal">
      <formula>"CR"</formula>
    </cfRule>
  </conditionalFormatting>
  <conditionalFormatting sqref="P529:P530 J529:N530">
    <cfRule type="cellIs" dxfId="601" priority="647" stopIfTrue="1" operator="equal">
      <formula>""</formula>
    </cfRule>
  </conditionalFormatting>
  <conditionalFormatting sqref="F529:F530">
    <cfRule type="cellIs" dxfId="600" priority="638" stopIfTrue="1" operator="equal">
      <formula>"LS In"</formula>
    </cfRule>
    <cfRule type="cellIs" dxfId="599" priority="639" stopIfTrue="1" operator="equal">
      <formula>"LS OUT"</formula>
    </cfRule>
    <cfRule type="cellIs" dxfId="598" priority="640" stopIfTrue="1" operator="equal">
      <formula>"CR"</formula>
    </cfRule>
    <cfRule type="cellIs" dxfId="597" priority="641" stopIfTrue="1" operator="equal">
      <formula>"P-CR"</formula>
    </cfRule>
    <cfRule type="cellIs" dxfId="596" priority="642" stopIfTrue="1" operator="equal">
      <formula>"CR Pack"</formula>
    </cfRule>
    <cfRule type="cellIs" dxfId="595" priority="643" stopIfTrue="1" operator="equal">
      <formula>"WID new"</formula>
    </cfRule>
    <cfRule type="cellIs" dxfId="594" priority="644" stopIfTrue="1" operator="equal">
      <formula>"WID revised"</formula>
    </cfRule>
    <cfRule type="cellIs" dxfId="593" priority="645" stopIfTrue="1" operator="equal">
      <formula>"SID new"</formula>
    </cfRule>
    <cfRule type="cellIs" dxfId="592" priority="646" stopIfTrue="1" operator="equal">
      <formula>"SID revised"</formula>
    </cfRule>
  </conditionalFormatting>
  <conditionalFormatting sqref="P529:P530 J529:N530">
    <cfRule type="cellIs" dxfId="591" priority="637" stopIfTrue="1" operator="equal">
      <formula>""</formula>
    </cfRule>
  </conditionalFormatting>
  <conditionalFormatting sqref="F529:F530">
    <cfRule type="cellIs" dxfId="590" priority="633" stopIfTrue="1" operator="equal">
      <formula>"LS In"</formula>
    </cfRule>
    <cfRule type="cellIs" dxfId="589" priority="634" stopIfTrue="1" operator="equal">
      <formula>"LS OUT"</formula>
    </cfRule>
    <cfRule type="cellIs" dxfId="588" priority="635" stopIfTrue="1" operator="equal">
      <formula>"CR"</formula>
    </cfRule>
    <cfRule type="cellIs" dxfId="587" priority="636" stopIfTrue="1" operator="equal">
      <formula>"P-CR"</formula>
    </cfRule>
  </conditionalFormatting>
  <conditionalFormatting sqref="P529:P530 J529:N530">
    <cfRule type="cellIs" dxfId="586" priority="632" stopIfTrue="1" operator="equal">
      <formula>""</formula>
    </cfRule>
  </conditionalFormatting>
  <conditionalFormatting sqref="P529:P530 J529:N530">
    <cfRule type="cellIs" dxfId="585" priority="631" stopIfTrue="1" operator="equal">
      <formula>""</formula>
    </cfRule>
  </conditionalFormatting>
  <conditionalFormatting sqref="P529:P530 J529:N530">
    <cfRule type="cellIs" dxfId="584" priority="630" stopIfTrue="1" operator="equal">
      <formula>""</formula>
    </cfRule>
  </conditionalFormatting>
  <conditionalFormatting sqref="P529:P530 J529:N530">
    <cfRule type="cellIs" dxfId="583" priority="629" stopIfTrue="1" operator="equal">
      <formula>""</formula>
    </cfRule>
  </conditionalFormatting>
  <conditionalFormatting sqref="P529:P530 J529:N530">
    <cfRule type="cellIs" dxfId="582" priority="628" stopIfTrue="1" operator="equal">
      <formula>""</formula>
    </cfRule>
  </conditionalFormatting>
  <conditionalFormatting sqref="P529:P530 J529:N530">
    <cfRule type="cellIs" dxfId="581" priority="627" stopIfTrue="1" operator="equal">
      <formula>""</formula>
    </cfRule>
  </conditionalFormatting>
  <conditionalFormatting sqref="O529:O530">
    <cfRule type="cellIs" dxfId="580" priority="623" stopIfTrue="1" operator="equal">
      <formula>"Rel-14"</formula>
    </cfRule>
    <cfRule type="cellIs" dxfId="579" priority="624" stopIfTrue="1" operator="equal">
      <formula>"Rel-15"</formula>
    </cfRule>
    <cfRule type="cellIs" dxfId="578" priority="625" stopIfTrue="1" operator="equal">
      <formula>"Rel-16"</formula>
    </cfRule>
    <cfRule type="cellIs" dxfId="577" priority="626" stopIfTrue="1" operator="equal">
      <formula>"Rel-17"</formula>
    </cfRule>
  </conditionalFormatting>
  <conditionalFormatting sqref="Q529:Q530">
    <cfRule type="cellIs" dxfId="576" priority="621" stopIfTrue="1" operator="equal">
      <formula>""</formula>
    </cfRule>
    <cfRule type="cellIs" dxfId="575" priority="622" stopIfTrue="1" operator="equal">
      <formula>"-"</formula>
    </cfRule>
  </conditionalFormatting>
  <conditionalFormatting sqref="Q529:Q530">
    <cfRule type="cellIs" dxfId="574" priority="619" stopIfTrue="1" operator="equal">
      <formula>""</formula>
    </cfRule>
    <cfRule type="cellIs" dxfId="573" priority="620" stopIfTrue="1" operator="equal">
      <formula>"-"</formula>
    </cfRule>
  </conditionalFormatting>
  <conditionalFormatting sqref="C394">
    <cfRule type="cellIs" dxfId="572" priority="616" stopIfTrue="1" operator="equal">
      <formula>"Y"</formula>
    </cfRule>
    <cfRule type="cellIs" dxfId="571" priority="617" stopIfTrue="1" operator="equal">
      <formula>""</formula>
    </cfRule>
    <cfRule type="cellIs" dxfId="570" priority="618" stopIfTrue="1" operator="equal">
      <formula>"W"</formula>
    </cfRule>
  </conditionalFormatting>
  <conditionalFormatting sqref="B394">
    <cfRule type="cellIs" dxfId="569" priority="615" stopIfTrue="1" operator="equal">
      <formula>""</formula>
    </cfRule>
  </conditionalFormatting>
  <conditionalFormatting sqref="C398">
    <cfRule type="cellIs" dxfId="568" priority="612" stopIfTrue="1" operator="equal">
      <formula>"Y"</formula>
    </cfRule>
    <cfRule type="cellIs" dxfId="567" priority="613" stopIfTrue="1" operator="equal">
      <formula>""</formula>
    </cfRule>
    <cfRule type="cellIs" dxfId="566" priority="614" stopIfTrue="1" operator="equal">
      <formula>"W"</formula>
    </cfRule>
  </conditionalFormatting>
  <conditionalFormatting sqref="B398">
    <cfRule type="cellIs" dxfId="565" priority="611" stopIfTrue="1" operator="equal">
      <formula>""</formula>
    </cfRule>
  </conditionalFormatting>
  <conditionalFormatting sqref="C399">
    <cfRule type="cellIs" dxfId="564" priority="608" stopIfTrue="1" operator="equal">
      <formula>"Y"</formula>
    </cfRule>
    <cfRule type="cellIs" dxfId="563" priority="609" stopIfTrue="1" operator="equal">
      <formula>""</formula>
    </cfRule>
    <cfRule type="cellIs" dxfId="562" priority="610" stopIfTrue="1" operator="equal">
      <formula>"W"</formula>
    </cfRule>
  </conditionalFormatting>
  <conditionalFormatting sqref="B399">
    <cfRule type="cellIs" dxfId="561" priority="607" stopIfTrue="1" operator="equal">
      <formula>""</formula>
    </cfRule>
  </conditionalFormatting>
  <conditionalFormatting sqref="C400">
    <cfRule type="cellIs" dxfId="560" priority="604" stopIfTrue="1" operator="equal">
      <formula>"Y"</formula>
    </cfRule>
    <cfRule type="cellIs" dxfId="559" priority="605" stopIfTrue="1" operator="equal">
      <formula>""</formula>
    </cfRule>
    <cfRule type="cellIs" dxfId="558" priority="606" stopIfTrue="1" operator="equal">
      <formula>"W"</formula>
    </cfRule>
  </conditionalFormatting>
  <conditionalFormatting sqref="B400">
    <cfRule type="cellIs" dxfId="557" priority="603" stopIfTrue="1" operator="equal">
      <formula>""</formula>
    </cfRule>
  </conditionalFormatting>
  <conditionalFormatting sqref="C401">
    <cfRule type="cellIs" dxfId="556" priority="600" stopIfTrue="1" operator="equal">
      <formula>"Y"</formula>
    </cfRule>
    <cfRule type="cellIs" dxfId="555" priority="601" stopIfTrue="1" operator="equal">
      <formula>""</formula>
    </cfRule>
    <cfRule type="cellIs" dxfId="554" priority="602" stopIfTrue="1" operator="equal">
      <formula>"W"</formula>
    </cfRule>
  </conditionalFormatting>
  <conditionalFormatting sqref="B401">
    <cfRule type="cellIs" dxfId="553" priority="599" stopIfTrue="1" operator="equal">
      <formula>""</formula>
    </cfRule>
  </conditionalFormatting>
  <conditionalFormatting sqref="C403">
    <cfRule type="cellIs" dxfId="552" priority="596" stopIfTrue="1" operator="equal">
      <formula>"Y"</formula>
    </cfRule>
    <cfRule type="cellIs" dxfId="551" priority="597" stopIfTrue="1" operator="equal">
      <formula>""</formula>
    </cfRule>
    <cfRule type="cellIs" dxfId="550" priority="598" stopIfTrue="1" operator="equal">
      <formula>"W"</formula>
    </cfRule>
  </conditionalFormatting>
  <conditionalFormatting sqref="B403">
    <cfRule type="cellIs" dxfId="549" priority="595" stopIfTrue="1" operator="equal">
      <formula>""</formula>
    </cfRule>
  </conditionalFormatting>
  <conditionalFormatting sqref="C405">
    <cfRule type="cellIs" dxfId="548" priority="592" stopIfTrue="1" operator="equal">
      <formula>"Y"</formula>
    </cfRule>
    <cfRule type="cellIs" dxfId="547" priority="593" stopIfTrue="1" operator="equal">
      <formula>""</formula>
    </cfRule>
    <cfRule type="cellIs" dxfId="546" priority="594" stopIfTrue="1" operator="equal">
      <formula>"W"</formula>
    </cfRule>
  </conditionalFormatting>
  <conditionalFormatting sqref="B405">
    <cfRule type="cellIs" dxfId="545" priority="591" stopIfTrue="1" operator="equal">
      <formula>""</formula>
    </cfRule>
  </conditionalFormatting>
  <conditionalFormatting sqref="C406">
    <cfRule type="cellIs" dxfId="544" priority="588" stopIfTrue="1" operator="equal">
      <formula>"Y"</formula>
    </cfRule>
    <cfRule type="cellIs" dxfId="543" priority="589" stopIfTrue="1" operator="equal">
      <formula>""</formula>
    </cfRule>
    <cfRule type="cellIs" dxfId="542" priority="590" stopIfTrue="1" operator="equal">
      <formula>"W"</formula>
    </cfRule>
  </conditionalFormatting>
  <conditionalFormatting sqref="B406">
    <cfRule type="cellIs" dxfId="541" priority="587" stopIfTrue="1" operator="equal">
      <formula>""</formula>
    </cfRule>
  </conditionalFormatting>
  <conditionalFormatting sqref="C407">
    <cfRule type="cellIs" dxfId="540" priority="584" stopIfTrue="1" operator="equal">
      <formula>"Y"</formula>
    </cfRule>
    <cfRule type="cellIs" dxfId="539" priority="585" stopIfTrue="1" operator="equal">
      <formula>""</formula>
    </cfRule>
    <cfRule type="cellIs" dxfId="538" priority="586" stopIfTrue="1" operator="equal">
      <formula>"W"</formula>
    </cfRule>
  </conditionalFormatting>
  <conditionalFormatting sqref="B407">
    <cfRule type="cellIs" dxfId="537" priority="583" stopIfTrue="1" operator="equal">
      <formula>""</formula>
    </cfRule>
  </conditionalFormatting>
  <conditionalFormatting sqref="C408">
    <cfRule type="cellIs" dxfId="536" priority="580" stopIfTrue="1" operator="equal">
      <formula>"Y"</formula>
    </cfRule>
    <cfRule type="cellIs" dxfId="535" priority="581" stopIfTrue="1" operator="equal">
      <formula>""</formula>
    </cfRule>
    <cfRule type="cellIs" dxfId="534" priority="582" stopIfTrue="1" operator="equal">
      <formula>"W"</formula>
    </cfRule>
  </conditionalFormatting>
  <conditionalFormatting sqref="B408">
    <cfRule type="cellIs" dxfId="533" priority="579" stopIfTrue="1" operator="equal">
      <formula>""</formula>
    </cfRule>
  </conditionalFormatting>
  <conditionalFormatting sqref="C409">
    <cfRule type="cellIs" dxfId="532" priority="576" stopIfTrue="1" operator="equal">
      <formula>"Y"</formula>
    </cfRule>
    <cfRule type="cellIs" dxfId="531" priority="577" stopIfTrue="1" operator="equal">
      <formula>""</formula>
    </cfRule>
    <cfRule type="cellIs" dxfId="530" priority="578" stopIfTrue="1" operator="equal">
      <formula>"W"</formula>
    </cfRule>
  </conditionalFormatting>
  <conditionalFormatting sqref="B409">
    <cfRule type="cellIs" dxfId="529" priority="575" stopIfTrue="1" operator="equal">
      <formula>""</formula>
    </cfRule>
  </conditionalFormatting>
  <conditionalFormatting sqref="C410">
    <cfRule type="cellIs" dxfId="528" priority="572" stopIfTrue="1" operator="equal">
      <formula>"Y"</formula>
    </cfRule>
    <cfRule type="cellIs" dxfId="527" priority="573" stopIfTrue="1" operator="equal">
      <formula>""</formula>
    </cfRule>
    <cfRule type="cellIs" dxfId="526" priority="574" stopIfTrue="1" operator="equal">
      <formula>"W"</formula>
    </cfRule>
  </conditionalFormatting>
  <conditionalFormatting sqref="B410">
    <cfRule type="cellIs" dxfId="525" priority="571" stopIfTrue="1" operator="equal">
      <formula>""</formula>
    </cfRule>
  </conditionalFormatting>
  <conditionalFormatting sqref="C411">
    <cfRule type="cellIs" dxfId="524" priority="568" stopIfTrue="1" operator="equal">
      <formula>"Y"</formula>
    </cfRule>
    <cfRule type="cellIs" dxfId="523" priority="569" stopIfTrue="1" operator="equal">
      <formula>""</formula>
    </cfRule>
    <cfRule type="cellIs" dxfId="522" priority="570" stopIfTrue="1" operator="equal">
      <formula>"W"</formula>
    </cfRule>
  </conditionalFormatting>
  <conditionalFormatting sqref="B411">
    <cfRule type="cellIs" dxfId="521" priority="567" stopIfTrue="1" operator="equal">
      <formula>""</formula>
    </cfRule>
  </conditionalFormatting>
  <conditionalFormatting sqref="C412">
    <cfRule type="cellIs" dxfId="520" priority="564" stopIfTrue="1" operator="equal">
      <formula>"Y"</formula>
    </cfRule>
    <cfRule type="cellIs" dxfId="519" priority="565" stopIfTrue="1" operator="equal">
      <formula>""</formula>
    </cfRule>
    <cfRule type="cellIs" dxfId="518" priority="566" stopIfTrue="1" operator="equal">
      <formula>"W"</formula>
    </cfRule>
  </conditionalFormatting>
  <conditionalFormatting sqref="B412">
    <cfRule type="cellIs" dxfId="517" priority="563" stopIfTrue="1" operator="equal">
      <formula>""</formula>
    </cfRule>
  </conditionalFormatting>
  <conditionalFormatting sqref="C413">
    <cfRule type="cellIs" dxfId="516" priority="560" stopIfTrue="1" operator="equal">
      <formula>"Y"</formula>
    </cfRule>
    <cfRule type="cellIs" dxfId="515" priority="561" stopIfTrue="1" operator="equal">
      <formula>""</formula>
    </cfRule>
    <cfRule type="cellIs" dxfId="514" priority="562" stopIfTrue="1" operator="equal">
      <formula>"W"</formula>
    </cfRule>
  </conditionalFormatting>
  <conditionalFormatting sqref="B413">
    <cfRule type="cellIs" dxfId="513" priority="559" stopIfTrue="1" operator="equal">
      <formula>""</formula>
    </cfRule>
  </conditionalFormatting>
  <conditionalFormatting sqref="C414">
    <cfRule type="cellIs" dxfId="512" priority="556" stopIfTrue="1" operator="equal">
      <formula>"Y"</formula>
    </cfRule>
    <cfRule type="cellIs" dxfId="511" priority="557" stopIfTrue="1" operator="equal">
      <formula>""</formula>
    </cfRule>
    <cfRule type="cellIs" dxfId="510" priority="558" stopIfTrue="1" operator="equal">
      <formula>"W"</formula>
    </cfRule>
  </conditionalFormatting>
  <conditionalFormatting sqref="B414">
    <cfRule type="cellIs" dxfId="509" priority="555" stopIfTrue="1" operator="equal">
      <formula>""</formula>
    </cfRule>
  </conditionalFormatting>
  <conditionalFormatting sqref="C415">
    <cfRule type="cellIs" dxfId="508" priority="552" stopIfTrue="1" operator="equal">
      <formula>"Y"</formula>
    </cfRule>
    <cfRule type="cellIs" dxfId="507" priority="553" stopIfTrue="1" operator="equal">
      <formula>""</formula>
    </cfRule>
    <cfRule type="cellIs" dxfId="506" priority="554" stopIfTrue="1" operator="equal">
      <formula>"W"</formula>
    </cfRule>
  </conditionalFormatting>
  <conditionalFormatting sqref="B415">
    <cfRule type="cellIs" dxfId="505" priority="551" stopIfTrue="1" operator="equal">
      <formula>""</formula>
    </cfRule>
  </conditionalFormatting>
  <conditionalFormatting sqref="C416">
    <cfRule type="cellIs" dxfId="504" priority="548" stopIfTrue="1" operator="equal">
      <formula>"Y"</formula>
    </cfRule>
    <cfRule type="cellIs" dxfId="503" priority="549" stopIfTrue="1" operator="equal">
      <formula>""</formula>
    </cfRule>
    <cfRule type="cellIs" dxfId="502" priority="550" stopIfTrue="1" operator="equal">
      <formula>"W"</formula>
    </cfRule>
  </conditionalFormatting>
  <conditionalFormatting sqref="B416">
    <cfRule type="cellIs" dxfId="501" priority="547" stopIfTrue="1" operator="equal">
      <formula>""</formula>
    </cfRule>
  </conditionalFormatting>
  <conditionalFormatting sqref="C417">
    <cfRule type="cellIs" dxfId="500" priority="544" stopIfTrue="1" operator="equal">
      <formula>"Y"</formula>
    </cfRule>
    <cfRule type="cellIs" dxfId="499" priority="545" stopIfTrue="1" operator="equal">
      <formula>""</formula>
    </cfRule>
    <cfRule type="cellIs" dxfId="498" priority="546" stopIfTrue="1" operator="equal">
      <formula>"W"</formula>
    </cfRule>
  </conditionalFormatting>
  <conditionalFormatting sqref="B417">
    <cfRule type="cellIs" dxfId="497" priority="543" stopIfTrue="1" operator="equal">
      <formula>""</formula>
    </cfRule>
  </conditionalFormatting>
  <conditionalFormatting sqref="C418">
    <cfRule type="cellIs" dxfId="496" priority="540" stopIfTrue="1" operator="equal">
      <formula>"Y"</formula>
    </cfRule>
    <cfRule type="cellIs" dxfId="495" priority="541" stopIfTrue="1" operator="equal">
      <formula>""</formula>
    </cfRule>
    <cfRule type="cellIs" dxfId="494" priority="542" stopIfTrue="1" operator="equal">
      <formula>"W"</formula>
    </cfRule>
  </conditionalFormatting>
  <conditionalFormatting sqref="B418">
    <cfRule type="cellIs" dxfId="493" priority="539" stopIfTrue="1" operator="equal">
      <formula>""</formula>
    </cfRule>
  </conditionalFormatting>
  <conditionalFormatting sqref="C419">
    <cfRule type="cellIs" dxfId="492" priority="536" stopIfTrue="1" operator="equal">
      <formula>"Y"</formula>
    </cfRule>
    <cfRule type="cellIs" dxfId="491" priority="537" stopIfTrue="1" operator="equal">
      <formula>""</formula>
    </cfRule>
    <cfRule type="cellIs" dxfId="490" priority="538" stopIfTrue="1" operator="equal">
      <formula>"W"</formula>
    </cfRule>
  </conditionalFormatting>
  <conditionalFormatting sqref="B419">
    <cfRule type="cellIs" dxfId="489" priority="535" stopIfTrue="1" operator="equal">
      <formula>""</formula>
    </cfRule>
  </conditionalFormatting>
  <conditionalFormatting sqref="C420">
    <cfRule type="cellIs" dxfId="488" priority="532" stopIfTrue="1" operator="equal">
      <formula>"Y"</formula>
    </cfRule>
    <cfRule type="cellIs" dxfId="487" priority="533" stopIfTrue="1" operator="equal">
      <formula>""</formula>
    </cfRule>
    <cfRule type="cellIs" dxfId="486" priority="534" stopIfTrue="1" operator="equal">
      <formula>"W"</formula>
    </cfRule>
  </conditionalFormatting>
  <conditionalFormatting sqref="B420">
    <cfRule type="cellIs" dxfId="485" priority="531" stopIfTrue="1" operator="equal">
      <formula>""</formula>
    </cfRule>
  </conditionalFormatting>
  <conditionalFormatting sqref="C421">
    <cfRule type="cellIs" dxfId="484" priority="528" stopIfTrue="1" operator="equal">
      <formula>"Y"</formula>
    </cfRule>
    <cfRule type="cellIs" dxfId="483" priority="529" stopIfTrue="1" operator="equal">
      <formula>""</formula>
    </cfRule>
    <cfRule type="cellIs" dxfId="482" priority="530" stopIfTrue="1" operator="equal">
      <formula>"W"</formula>
    </cfRule>
  </conditionalFormatting>
  <conditionalFormatting sqref="B421">
    <cfRule type="cellIs" dxfId="481" priority="527" stopIfTrue="1" operator="equal">
      <formula>""</formula>
    </cfRule>
  </conditionalFormatting>
  <conditionalFormatting sqref="C423">
    <cfRule type="cellIs" dxfId="480" priority="524" stopIfTrue="1" operator="equal">
      <formula>"Y"</formula>
    </cfRule>
    <cfRule type="cellIs" dxfId="479" priority="525" stopIfTrue="1" operator="equal">
      <formula>""</formula>
    </cfRule>
    <cfRule type="cellIs" dxfId="478" priority="526" stopIfTrue="1" operator="equal">
      <formula>"W"</formula>
    </cfRule>
  </conditionalFormatting>
  <conditionalFormatting sqref="B423">
    <cfRule type="cellIs" dxfId="477" priority="523" stopIfTrue="1" operator="equal">
      <formula>""</formula>
    </cfRule>
  </conditionalFormatting>
  <conditionalFormatting sqref="C428">
    <cfRule type="cellIs" dxfId="476" priority="520" stopIfTrue="1" operator="equal">
      <formula>"Y"</formula>
    </cfRule>
    <cfRule type="cellIs" dxfId="475" priority="521" stopIfTrue="1" operator="equal">
      <formula>""</formula>
    </cfRule>
    <cfRule type="cellIs" dxfId="474" priority="522" stopIfTrue="1" operator="equal">
      <formula>"W"</formula>
    </cfRule>
  </conditionalFormatting>
  <conditionalFormatting sqref="B428">
    <cfRule type="cellIs" dxfId="473" priority="519" stopIfTrue="1" operator="equal">
      <formula>""</formula>
    </cfRule>
  </conditionalFormatting>
  <conditionalFormatting sqref="C429">
    <cfRule type="cellIs" dxfId="472" priority="516" stopIfTrue="1" operator="equal">
      <formula>"Y"</formula>
    </cfRule>
    <cfRule type="cellIs" dxfId="471" priority="517" stopIfTrue="1" operator="equal">
      <formula>""</formula>
    </cfRule>
    <cfRule type="cellIs" dxfId="470" priority="518" stopIfTrue="1" operator="equal">
      <formula>"W"</formula>
    </cfRule>
  </conditionalFormatting>
  <conditionalFormatting sqref="B429">
    <cfRule type="cellIs" dxfId="469" priority="515" stopIfTrue="1" operator="equal">
      <formula>""</formula>
    </cfRule>
  </conditionalFormatting>
  <conditionalFormatting sqref="C432">
    <cfRule type="cellIs" dxfId="468" priority="512" stopIfTrue="1" operator="equal">
      <formula>"Y"</formula>
    </cfRule>
    <cfRule type="cellIs" dxfId="467" priority="513" stopIfTrue="1" operator="equal">
      <formula>""</formula>
    </cfRule>
    <cfRule type="cellIs" dxfId="466" priority="514" stopIfTrue="1" operator="equal">
      <formula>"W"</formula>
    </cfRule>
  </conditionalFormatting>
  <conditionalFormatting sqref="B432">
    <cfRule type="cellIs" dxfId="465" priority="511" stopIfTrue="1" operator="equal">
      <formula>""</formula>
    </cfRule>
  </conditionalFormatting>
  <conditionalFormatting sqref="C433">
    <cfRule type="cellIs" dxfId="464" priority="508" stopIfTrue="1" operator="equal">
      <formula>"Y"</formula>
    </cfRule>
    <cfRule type="cellIs" dxfId="463" priority="509" stopIfTrue="1" operator="equal">
      <formula>""</formula>
    </cfRule>
    <cfRule type="cellIs" dxfId="462" priority="510" stopIfTrue="1" operator="equal">
      <formula>"W"</formula>
    </cfRule>
  </conditionalFormatting>
  <conditionalFormatting sqref="B433">
    <cfRule type="cellIs" dxfId="461" priority="507" stopIfTrue="1" operator="equal">
      <formula>""</formula>
    </cfRule>
  </conditionalFormatting>
  <conditionalFormatting sqref="C434">
    <cfRule type="cellIs" dxfId="460" priority="504" stopIfTrue="1" operator="equal">
      <formula>"Y"</formula>
    </cfRule>
    <cfRule type="cellIs" dxfId="459" priority="505" stopIfTrue="1" operator="equal">
      <formula>""</formula>
    </cfRule>
    <cfRule type="cellIs" dxfId="458" priority="506" stopIfTrue="1" operator="equal">
      <formula>"W"</formula>
    </cfRule>
  </conditionalFormatting>
  <conditionalFormatting sqref="B434">
    <cfRule type="cellIs" dxfId="457" priority="503" stopIfTrue="1" operator="equal">
      <formula>""</formula>
    </cfRule>
  </conditionalFormatting>
  <conditionalFormatting sqref="C435">
    <cfRule type="cellIs" dxfId="456" priority="500" stopIfTrue="1" operator="equal">
      <formula>"Y"</formula>
    </cfRule>
    <cfRule type="cellIs" dxfId="455" priority="501" stopIfTrue="1" operator="equal">
      <formula>""</formula>
    </cfRule>
    <cfRule type="cellIs" dxfId="454" priority="502" stopIfTrue="1" operator="equal">
      <formula>"W"</formula>
    </cfRule>
  </conditionalFormatting>
  <conditionalFormatting sqref="B435">
    <cfRule type="cellIs" dxfId="453" priority="499" stopIfTrue="1" operator="equal">
      <formula>""</formula>
    </cfRule>
  </conditionalFormatting>
  <conditionalFormatting sqref="C436">
    <cfRule type="cellIs" dxfId="452" priority="496" stopIfTrue="1" operator="equal">
      <formula>"Y"</formula>
    </cfRule>
    <cfRule type="cellIs" dxfId="451" priority="497" stopIfTrue="1" operator="equal">
      <formula>""</formula>
    </cfRule>
    <cfRule type="cellIs" dxfId="450" priority="498" stopIfTrue="1" operator="equal">
      <formula>"W"</formula>
    </cfRule>
  </conditionalFormatting>
  <conditionalFormatting sqref="B436">
    <cfRule type="cellIs" dxfId="449" priority="495" stopIfTrue="1" operator="equal">
      <formula>""</formula>
    </cfRule>
  </conditionalFormatting>
  <conditionalFormatting sqref="C437">
    <cfRule type="cellIs" dxfId="448" priority="492" stopIfTrue="1" operator="equal">
      <formula>"Y"</formula>
    </cfRule>
    <cfRule type="cellIs" dxfId="447" priority="493" stopIfTrue="1" operator="equal">
      <formula>""</formula>
    </cfRule>
    <cfRule type="cellIs" dxfId="446" priority="494" stopIfTrue="1" operator="equal">
      <formula>"W"</formula>
    </cfRule>
  </conditionalFormatting>
  <conditionalFormatting sqref="B437">
    <cfRule type="cellIs" dxfId="445" priority="491" stopIfTrue="1" operator="equal">
      <formula>""</formula>
    </cfRule>
  </conditionalFormatting>
  <conditionalFormatting sqref="C440">
    <cfRule type="cellIs" dxfId="444" priority="488" stopIfTrue="1" operator="equal">
      <formula>"Y"</formula>
    </cfRule>
    <cfRule type="cellIs" dxfId="443" priority="489" stopIfTrue="1" operator="equal">
      <formula>""</formula>
    </cfRule>
    <cfRule type="cellIs" dxfId="442" priority="490" stopIfTrue="1" operator="equal">
      <formula>"W"</formula>
    </cfRule>
  </conditionalFormatting>
  <conditionalFormatting sqref="B440">
    <cfRule type="cellIs" dxfId="441" priority="487" stopIfTrue="1" operator="equal">
      <formula>""</formula>
    </cfRule>
  </conditionalFormatting>
  <conditionalFormatting sqref="C441">
    <cfRule type="cellIs" dxfId="440" priority="484" stopIfTrue="1" operator="equal">
      <formula>"Y"</formula>
    </cfRule>
    <cfRule type="cellIs" dxfId="439" priority="485" stopIfTrue="1" operator="equal">
      <formula>""</formula>
    </cfRule>
    <cfRule type="cellIs" dxfId="438" priority="486" stopIfTrue="1" operator="equal">
      <formula>"W"</formula>
    </cfRule>
  </conditionalFormatting>
  <conditionalFormatting sqref="B441">
    <cfRule type="cellIs" dxfId="437" priority="483" stopIfTrue="1" operator="equal">
      <formula>""</formula>
    </cfRule>
  </conditionalFormatting>
  <conditionalFormatting sqref="C443">
    <cfRule type="cellIs" dxfId="436" priority="480" stopIfTrue="1" operator="equal">
      <formula>"Y"</formula>
    </cfRule>
    <cfRule type="cellIs" dxfId="435" priority="481" stopIfTrue="1" operator="equal">
      <formula>""</formula>
    </cfRule>
    <cfRule type="cellIs" dxfId="434" priority="482" stopIfTrue="1" operator="equal">
      <formula>"W"</formula>
    </cfRule>
  </conditionalFormatting>
  <conditionalFormatting sqref="B443">
    <cfRule type="cellIs" dxfId="433" priority="479" stopIfTrue="1" operator="equal">
      <formula>""</formula>
    </cfRule>
  </conditionalFormatting>
  <conditionalFormatting sqref="C446">
    <cfRule type="cellIs" dxfId="432" priority="476" stopIfTrue="1" operator="equal">
      <formula>"Y"</formula>
    </cfRule>
    <cfRule type="cellIs" dxfId="431" priority="477" stopIfTrue="1" operator="equal">
      <formula>""</formula>
    </cfRule>
    <cfRule type="cellIs" dxfId="430" priority="478" stopIfTrue="1" operator="equal">
      <formula>"W"</formula>
    </cfRule>
  </conditionalFormatting>
  <conditionalFormatting sqref="B446">
    <cfRule type="cellIs" dxfId="429" priority="475" stopIfTrue="1" operator="equal">
      <formula>""</formula>
    </cfRule>
  </conditionalFormatting>
  <conditionalFormatting sqref="C447">
    <cfRule type="cellIs" dxfId="428" priority="472" stopIfTrue="1" operator="equal">
      <formula>"Y"</formula>
    </cfRule>
    <cfRule type="cellIs" dxfId="427" priority="473" stopIfTrue="1" operator="equal">
      <formula>""</formula>
    </cfRule>
    <cfRule type="cellIs" dxfId="426" priority="474" stopIfTrue="1" operator="equal">
      <formula>"W"</formula>
    </cfRule>
  </conditionalFormatting>
  <conditionalFormatting sqref="B447">
    <cfRule type="cellIs" dxfId="425" priority="471" stopIfTrue="1" operator="equal">
      <formula>""</formula>
    </cfRule>
  </conditionalFormatting>
  <conditionalFormatting sqref="C448">
    <cfRule type="cellIs" dxfId="424" priority="468" stopIfTrue="1" operator="equal">
      <formula>"Y"</formula>
    </cfRule>
    <cfRule type="cellIs" dxfId="423" priority="469" stopIfTrue="1" operator="equal">
      <formula>""</formula>
    </cfRule>
    <cfRule type="cellIs" dxfId="422" priority="470" stopIfTrue="1" operator="equal">
      <formula>"W"</formula>
    </cfRule>
  </conditionalFormatting>
  <conditionalFormatting sqref="B448">
    <cfRule type="cellIs" dxfId="421" priority="467" stopIfTrue="1" operator="equal">
      <formula>""</formula>
    </cfRule>
  </conditionalFormatting>
  <conditionalFormatting sqref="C449">
    <cfRule type="cellIs" dxfId="420" priority="464" stopIfTrue="1" operator="equal">
      <formula>"Y"</formula>
    </cfRule>
    <cfRule type="cellIs" dxfId="419" priority="465" stopIfTrue="1" operator="equal">
      <formula>""</formula>
    </cfRule>
    <cfRule type="cellIs" dxfId="418" priority="466" stopIfTrue="1" operator="equal">
      <formula>"W"</formula>
    </cfRule>
  </conditionalFormatting>
  <conditionalFormatting sqref="B449">
    <cfRule type="cellIs" dxfId="417" priority="463" stopIfTrue="1" operator="equal">
      <formula>""</formula>
    </cfRule>
  </conditionalFormatting>
  <conditionalFormatting sqref="C450">
    <cfRule type="cellIs" dxfId="416" priority="460" stopIfTrue="1" operator="equal">
      <formula>"Y"</formula>
    </cfRule>
    <cfRule type="cellIs" dxfId="415" priority="461" stopIfTrue="1" operator="equal">
      <formula>""</formula>
    </cfRule>
    <cfRule type="cellIs" dxfId="414" priority="462" stopIfTrue="1" operator="equal">
      <formula>"W"</formula>
    </cfRule>
  </conditionalFormatting>
  <conditionalFormatting sqref="B450">
    <cfRule type="cellIs" dxfId="413" priority="459" stopIfTrue="1" operator="equal">
      <formula>""</formula>
    </cfRule>
  </conditionalFormatting>
  <conditionalFormatting sqref="C451">
    <cfRule type="cellIs" dxfId="412" priority="456" stopIfTrue="1" operator="equal">
      <formula>"Y"</formula>
    </cfRule>
    <cfRule type="cellIs" dxfId="411" priority="457" stopIfTrue="1" operator="equal">
      <formula>""</formula>
    </cfRule>
    <cfRule type="cellIs" dxfId="410" priority="458" stopIfTrue="1" operator="equal">
      <formula>"W"</formula>
    </cfRule>
  </conditionalFormatting>
  <conditionalFormatting sqref="B451">
    <cfRule type="cellIs" dxfId="409" priority="455" stopIfTrue="1" operator="equal">
      <formula>""</formula>
    </cfRule>
  </conditionalFormatting>
  <conditionalFormatting sqref="B452">
    <cfRule type="cellIs" dxfId="408" priority="454" stopIfTrue="1" operator="equal">
      <formula>""</formula>
    </cfRule>
  </conditionalFormatting>
  <conditionalFormatting sqref="C452">
    <cfRule type="cellIs" dxfId="407" priority="451" stopIfTrue="1" operator="equal">
      <formula>"Y"</formula>
    </cfRule>
    <cfRule type="cellIs" dxfId="406" priority="452" stopIfTrue="1" operator="equal">
      <formula>""</formula>
    </cfRule>
    <cfRule type="cellIs" dxfId="405" priority="453" stopIfTrue="1" operator="equal">
      <formula>"W"</formula>
    </cfRule>
  </conditionalFormatting>
  <conditionalFormatting sqref="C455">
    <cfRule type="cellIs" dxfId="404" priority="448" stopIfTrue="1" operator="equal">
      <formula>"Y"</formula>
    </cfRule>
    <cfRule type="cellIs" dxfId="403" priority="449" stopIfTrue="1" operator="equal">
      <formula>""</formula>
    </cfRule>
    <cfRule type="cellIs" dxfId="402" priority="450" stopIfTrue="1" operator="equal">
      <formula>"W"</formula>
    </cfRule>
  </conditionalFormatting>
  <conditionalFormatting sqref="B455">
    <cfRule type="cellIs" dxfId="401" priority="447" stopIfTrue="1" operator="equal">
      <formula>""</formula>
    </cfRule>
  </conditionalFormatting>
  <conditionalFormatting sqref="C456">
    <cfRule type="cellIs" dxfId="400" priority="444" stopIfTrue="1" operator="equal">
      <formula>"Y"</formula>
    </cfRule>
    <cfRule type="cellIs" dxfId="399" priority="445" stopIfTrue="1" operator="equal">
      <formula>""</formula>
    </cfRule>
    <cfRule type="cellIs" dxfId="398" priority="446" stopIfTrue="1" operator="equal">
      <formula>"W"</formula>
    </cfRule>
  </conditionalFormatting>
  <conditionalFormatting sqref="B456">
    <cfRule type="cellIs" dxfId="397" priority="443" stopIfTrue="1" operator="equal">
      <formula>""</formula>
    </cfRule>
  </conditionalFormatting>
  <conditionalFormatting sqref="B457">
    <cfRule type="cellIs" dxfId="396" priority="442" stopIfTrue="1" operator="equal">
      <formula>""</formula>
    </cfRule>
  </conditionalFormatting>
  <conditionalFormatting sqref="C457">
    <cfRule type="cellIs" dxfId="395" priority="439" stopIfTrue="1" operator="equal">
      <formula>"Y"</formula>
    </cfRule>
    <cfRule type="cellIs" dxfId="394" priority="440" stopIfTrue="1" operator="equal">
      <formula>""</formula>
    </cfRule>
    <cfRule type="cellIs" dxfId="393" priority="441" stopIfTrue="1" operator="equal">
      <formula>"W"</formula>
    </cfRule>
  </conditionalFormatting>
  <conditionalFormatting sqref="C458">
    <cfRule type="cellIs" dxfId="392" priority="436" stopIfTrue="1" operator="equal">
      <formula>"Y"</formula>
    </cfRule>
    <cfRule type="cellIs" dxfId="391" priority="437" stopIfTrue="1" operator="equal">
      <formula>""</formula>
    </cfRule>
    <cfRule type="cellIs" dxfId="390" priority="438" stopIfTrue="1" operator="equal">
      <formula>"W"</formula>
    </cfRule>
  </conditionalFormatting>
  <conditionalFormatting sqref="B458">
    <cfRule type="cellIs" dxfId="389" priority="435" stopIfTrue="1" operator="equal">
      <formula>""</formula>
    </cfRule>
  </conditionalFormatting>
  <conditionalFormatting sqref="B459">
    <cfRule type="cellIs" dxfId="388" priority="434" stopIfTrue="1" operator="equal">
      <formula>""</formula>
    </cfRule>
  </conditionalFormatting>
  <conditionalFormatting sqref="C459">
    <cfRule type="cellIs" dxfId="387" priority="431" stopIfTrue="1" operator="equal">
      <formula>"Y"</formula>
    </cfRule>
    <cfRule type="cellIs" dxfId="386" priority="432" stopIfTrue="1" operator="equal">
      <formula>""</formula>
    </cfRule>
    <cfRule type="cellIs" dxfId="385" priority="433" stopIfTrue="1" operator="equal">
      <formula>"W"</formula>
    </cfRule>
  </conditionalFormatting>
  <conditionalFormatting sqref="B460">
    <cfRule type="cellIs" dxfId="384" priority="430" stopIfTrue="1" operator="equal">
      <formula>""</formula>
    </cfRule>
  </conditionalFormatting>
  <conditionalFormatting sqref="C460">
    <cfRule type="cellIs" dxfId="383" priority="427" stopIfTrue="1" operator="equal">
      <formula>"Y"</formula>
    </cfRule>
    <cfRule type="cellIs" dxfId="382" priority="428" stopIfTrue="1" operator="equal">
      <formula>""</formula>
    </cfRule>
    <cfRule type="cellIs" dxfId="381" priority="429" stopIfTrue="1" operator="equal">
      <formula>"W"</formula>
    </cfRule>
  </conditionalFormatting>
  <conditionalFormatting sqref="B461">
    <cfRule type="cellIs" dxfId="380" priority="426" stopIfTrue="1" operator="equal">
      <formula>""</formula>
    </cfRule>
  </conditionalFormatting>
  <conditionalFormatting sqref="C461">
    <cfRule type="cellIs" dxfId="379" priority="423" stopIfTrue="1" operator="equal">
      <formula>"Y"</formula>
    </cfRule>
    <cfRule type="cellIs" dxfId="378" priority="424" stopIfTrue="1" operator="equal">
      <formula>""</formula>
    </cfRule>
    <cfRule type="cellIs" dxfId="377" priority="425" stopIfTrue="1" operator="equal">
      <formula>"W"</formula>
    </cfRule>
  </conditionalFormatting>
  <conditionalFormatting sqref="B462">
    <cfRule type="cellIs" dxfId="376" priority="422" stopIfTrue="1" operator="equal">
      <formula>""</formula>
    </cfRule>
  </conditionalFormatting>
  <conditionalFormatting sqref="C462">
    <cfRule type="cellIs" dxfId="375" priority="419" stopIfTrue="1" operator="equal">
      <formula>"Y"</formula>
    </cfRule>
    <cfRule type="cellIs" dxfId="374" priority="420" stopIfTrue="1" operator="equal">
      <formula>""</formula>
    </cfRule>
    <cfRule type="cellIs" dxfId="373" priority="421" stopIfTrue="1" operator="equal">
      <formula>"W"</formula>
    </cfRule>
  </conditionalFormatting>
  <conditionalFormatting sqref="C463">
    <cfRule type="cellIs" dxfId="372" priority="416" stopIfTrue="1" operator="equal">
      <formula>"Y"</formula>
    </cfRule>
    <cfRule type="cellIs" dxfId="371" priority="417" stopIfTrue="1" operator="equal">
      <formula>""</formula>
    </cfRule>
    <cfRule type="cellIs" dxfId="370" priority="418" stopIfTrue="1" operator="equal">
      <formula>"W"</formula>
    </cfRule>
  </conditionalFormatting>
  <conditionalFormatting sqref="B463">
    <cfRule type="cellIs" dxfId="369" priority="415" stopIfTrue="1" operator="equal">
      <formula>""</formula>
    </cfRule>
  </conditionalFormatting>
  <conditionalFormatting sqref="C464">
    <cfRule type="cellIs" dxfId="368" priority="412" stopIfTrue="1" operator="equal">
      <formula>"Y"</formula>
    </cfRule>
    <cfRule type="cellIs" dxfId="367" priority="413" stopIfTrue="1" operator="equal">
      <formula>""</formula>
    </cfRule>
    <cfRule type="cellIs" dxfId="366" priority="414" stopIfTrue="1" operator="equal">
      <formula>"W"</formula>
    </cfRule>
  </conditionalFormatting>
  <conditionalFormatting sqref="B464">
    <cfRule type="cellIs" dxfId="365" priority="411" stopIfTrue="1" operator="equal">
      <formula>""</formula>
    </cfRule>
  </conditionalFormatting>
  <conditionalFormatting sqref="C465">
    <cfRule type="cellIs" dxfId="364" priority="408" stopIfTrue="1" operator="equal">
      <formula>"Y"</formula>
    </cfRule>
    <cfRule type="cellIs" dxfId="363" priority="409" stopIfTrue="1" operator="equal">
      <formula>""</formula>
    </cfRule>
    <cfRule type="cellIs" dxfId="362" priority="410" stopIfTrue="1" operator="equal">
      <formula>"W"</formula>
    </cfRule>
  </conditionalFormatting>
  <conditionalFormatting sqref="B465">
    <cfRule type="cellIs" dxfId="361" priority="407" stopIfTrue="1" operator="equal">
      <formula>""</formula>
    </cfRule>
  </conditionalFormatting>
  <conditionalFormatting sqref="C466">
    <cfRule type="cellIs" dxfId="360" priority="404" stopIfTrue="1" operator="equal">
      <formula>"Y"</formula>
    </cfRule>
    <cfRule type="cellIs" dxfId="359" priority="405" stopIfTrue="1" operator="equal">
      <formula>""</formula>
    </cfRule>
    <cfRule type="cellIs" dxfId="358" priority="406" stopIfTrue="1" operator="equal">
      <formula>"W"</formula>
    </cfRule>
  </conditionalFormatting>
  <conditionalFormatting sqref="B466">
    <cfRule type="cellIs" dxfId="357" priority="403" stopIfTrue="1" operator="equal">
      <formula>""</formula>
    </cfRule>
  </conditionalFormatting>
  <conditionalFormatting sqref="C467">
    <cfRule type="cellIs" dxfId="356" priority="400" stopIfTrue="1" operator="equal">
      <formula>"Y"</formula>
    </cfRule>
    <cfRule type="cellIs" dxfId="355" priority="401" stopIfTrue="1" operator="equal">
      <formula>""</formula>
    </cfRule>
    <cfRule type="cellIs" dxfId="354" priority="402" stopIfTrue="1" operator="equal">
      <formula>"W"</formula>
    </cfRule>
  </conditionalFormatting>
  <conditionalFormatting sqref="B467">
    <cfRule type="cellIs" dxfId="353" priority="399" stopIfTrue="1" operator="equal">
      <formula>""</formula>
    </cfRule>
  </conditionalFormatting>
  <conditionalFormatting sqref="C468">
    <cfRule type="cellIs" dxfId="352" priority="396" stopIfTrue="1" operator="equal">
      <formula>"Y"</formula>
    </cfRule>
    <cfRule type="cellIs" dxfId="351" priority="397" stopIfTrue="1" operator="equal">
      <formula>""</formula>
    </cfRule>
    <cfRule type="cellIs" dxfId="350" priority="398" stopIfTrue="1" operator="equal">
      <formula>"W"</formula>
    </cfRule>
  </conditionalFormatting>
  <conditionalFormatting sqref="B468">
    <cfRule type="cellIs" dxfId="349" priority="395" stopIfTrue="1" operator="equal">
      <formula>""</formula>
    </cfRule>
  </conditionalFormatting>
  <conditionalFormatting sqref="C471">
    <cfRule type="cellIs" dxfId="348" priority="392" stopIfTrue="1" operator="equal">
      <formula>"Y"</formula>
    </cfRule>
    <cfRule type="cellIs" dxfId="347" priority="393" stopIfTrue="1" operator="equal">
      <formula>""</formula>
    </cfRule>
    <cfRule type="cellIs" dxfId="346" priority="394" stopIfTrue="1" operator="equal">
      <formula>"W"</formula>
    </cfRule>
  </conditionalFormatting>
  <conditionalFormatting sqref="B471">
    <cfRule type="cellIs" dxfId="345" priority="391" stopIfTrue="1" operator="equal">
      <formula>""</formula>
    </cfRule>
  </conditionalFormatting>
  <conditionalFormatting sqref="J102:N102 P102">
    <cfRule type="cellIs" dxfId="344" priority="390" stopIfTrue="1" operator="equal">
      <formula>""</formula>
    </cfRule>
  </conditionalFormatting>
  <conditionalFormatting sqref="Q102">
    <cfRule type="cellIs" dxfId="343" priority="388" stopIfTrue="1" operator="equal">
      <formula>""</formula>
    </cfRule>
    <cfRule type="cellIs" dxfId="342" priority="389" stopIfTrue="1" operator="equal">
      <formula>"-"</formula>
    </cfRule>
  </conditionalFormatting>
  <conditionalFormatting sqref="F102">
    <cfRule type="cellIs" dxfId="341" priority="373" stopIfTrue="1" operator="equal">
      <formula>"DRAFTCR"</formula>
    </cfRule>
    <cfRule type="cellIs" dxfId="340" priority="374" stopIfTrue="1" operator="equal">
      <formula>"TS OR TR COVER"</formula>
    </cfRule>
    <cfRule type="cellIs" dxfId="339" priority="375" stopIfTrue="1" operator="equal">
      <formula>"DRAFT TR"</formula>
    </cfRule>
    <cfRule type="cellIs" dxfId="338" priority="376" stopIfTrue="1" operator="equal">
      <formula>"DRAFT TS"</formula>
    </cfRule>
    <cfRule type="cellIs" dxfId="337" priority="377" stopIfTrue="1" operator="equal">
      <formula>"SID revised"</formula>
    </cfRule>
    <cfRule type="cellIs" dxfId="336" priority="378" stopIfTrue="1" operator="equal">
      <formula>"WID revised"</formula>
    </cfRule>
    <cfRule type="cellIs" dxfId="335" priority="379" stopIfTrue="1" operator="equal">
      <formula>"CR pack"</formula>
    </cfRule>
    <cfRule type="cellIs" dxfId="334" priority="380" stopIfTrue="1" operator="equal">
      <formula>"WI SUMMARY"</formula>
    </cfRule>
    <cfRule type="cellIs" dxfId="333" priority="381" stopIfTrue="1" operator="equal">
      <formula>"pCR"</formula>
    </cfRule>
    <cfRule type="cellIs" dxfId="332" priority="382" stopIfTrue="1" operator="equal">
      <formula>"P-CR"</formula>
    </cfRule>
    <cfRule type="cellIs" dxfId="331" priority="383" stopIfTrue="1" operator="equal">
      <formula>"LS out"</formula>
    </cfRule>
    <cfRule type="cellIs" dxfId="330" priority="384" stopIfTrue="1" operator="equal">
      <formula>"WID new"</formula>
    </cfRule>
    <cfRule type="cellIs" dxfId="329" priority="385" stopIfTrue="1" operator="equal">
      <formula>"SID new"</formula>
    </cfRule>
    <cfRule type="cellIs" dxfId="328" priority="386" stopIfTrue="1" operator="equal">
      <formula>"LS In"</formula>
    </cfRule>
    <cfRule type="cellIs" dxfId="327" priority="387" stopIfTrue="1" operator="equal">
      <formula>"CR"</formula>
    </cfRule>
  </conditionalFormatting>
  <conditionalFormatting sqref="O102">
    <cfRule type="cellIs" dxfId="326" priority="369" stopIfTrue="1" operator="equal">
      <formula>"Rel-14"</formula>
    </cfRule>
    <cfRule type="cellIs" dxfId="325" priority="370" stopIfTrue="1" operator="equal">
      <formula>"Rel-15"</formula>
    </cfRule>
    <cfRule type="cellIs" dxfId="324" priority="371" stopIfTrue="1" operator="equal">
      <formula>"Rel-16"</formula>
    </cfRule>
    <cfRule type="cellIs" dxfId="323" priority="372" stopIfTrue="1" operator="equal">
      <formula>"Rel-17"</formula>
    </cfRule>
  </conditionalFormatting>
  <conditionalFormatting sqref="F352:F354">
    <cfRule type="cellIs" dxfId="322" priority="354" stopIfTrue="1" operator="equal">
      <formula>"DRAFTCR"</formula>
    </cfRule>
    <cfRule type="cellIs" dxfId="321" priority="355" stopIfTrue="1" operator="equal">
      <formula>"TS OR TR COVER"</formula>
    </cfRule>
    <cfRule type="cellIs" dxfId="320" priority="356" stopIfTrue="1" operator="equal">
      <formula>"DRAFT TR"</formula>
    </cfRule>
    <cfRule type="cellIs" dxfId="319" priority="357" stopIfTrue="1" operator="equal">
      <formula>"DRAFT TS"</formula>
    </cfRule>
    <cfRule type="cellIs" dxfId="318" priority="358" stopIfTrue="1" operator="equal">
      <formula>"SID revised"</formula>
    </cfRule>
    <cfRule type="cellIs" dxfId="317" priority="359" stopIfTrue="1" operator="equal">
      <formula>"WID revised"</formula>
    </cfRule>
    <cfRule type="cellIs" dxfId="316" priority="360" stopIfTrue="1" operator="equal">
      <formula>"CR pack"</formula>
    </cfRule>
    <cfRule type="cellIs" dxfId="315" priority="361" stopIfTrue="1" operator="equal">
      <formula>"WI SUMMARY"</formula>
    </cfRule>
    <cfRule type="cellIs" dxfId="314" priority="362" stopIfTrue="1" operator="equal">
      <formula>"pCR"</formula>
    </cfRule>
    <cfRule type="cellIs" dxfId="313" priority="363" stopIfTrue="1" operator="equal">
      <formula>"P-CR"</formula>
    </cfRule>
    <cfRule type="cellIs" dxfId="312" priority="364" stopIfTrue="1" operator="equal">
      <formula>"LS out"</formula>
    </cfRule>
    <cfRule type="cellIs" dxfId="311" priority="365" stopIfTrue="1" operator="equal">
      <formula>"WID new"</formula>
    </cfRule>
    <cfRule type="cellIs" dxfId="310" priority="366" stopIfTrue="1" operator="equal">
      <formula>"SID new"</formula>
    </cfRule>
    <cfRule type="cellIs" dxfId="309" priority="367" stopIfTrue="1" operator="equal">
      <formula>"LS In"</formula>
    </cfRule>
    <cfRule type="cellIs" dxfId="308" priority="368" stopIfTrue="1" operator="equal">
      <formula>"CR"</formula>
    </cfRule>
  </conditionalFormatting>
  <conditionalFormatting sqref="F352:F354">
    <cfRule type="cellIs" dxfId="307" priority="345" stopIfTrue="1" operator="equal">
      <formula>"LS In"</formula>
    </cfRule>
    <cfRule type="cellIs" dxfId="306" priority="346" stopIfTrue="1" operator="equal">
      <formula>"LS OUT"</formula>
    </cfRule>
    <cfRule type="cellIs" dxfId="305" priority="347" stopIfTrue="1" operator="equal">
      <formula>"CR"</formula>
    </cfRule>
    <cfRule type="cellIs" dxfId="304" priority="348" stopIfTrue="1" operator="equal">
      <formula>"P-CR"</formula>
    </cfRule>
    <cfRule type="cellIs" dxfId="303" priority="349" stopIfTrue="1" operator="equal">
      <formula>"CR Pack"</formula>
    </cfRule>
    <cfRule type="cellIs" dxfId="302" priority="350" stopIfTrue="1" operator="equal">
      <formula>"WID new"</formula>
    </cfRule>
    <cfRule type="cellIs" dxfId="301" priority="351" stopIfTrue="1" operator="equal">
      <formula>"WID revised"</formula>
    </cfRule>
    <cfRule type="cellIs" dxfId="300" priority="352" stopIfTrue="1" operator="equal">
      <formula>"SID new"</formula>
    </cfRule>
    <cfRule type="cellIs" dxfId="299" priority="353" stopIfTrue="1" operator="equal">
      <formula>"SID revised"</formula>
    </cfRule>
  </conditionalFormatting>
  <conditionalFormatting sqref="F352:F354">
    <cfRule type="cellIs" dxfId="298" priority="341" stopIfTrue="1" operator="equal">
      <formula>"LS In"</formula>
    </cfRule>
    <cfRule type="cellIs" dxfId="297" priority="342" stopIfTrue="1" operator="equal">
      <formula>"LS OUT"</formula>
    </cfRule>
    <cfRule type="cellIs" dxfId="296" priority="343" stopIfTrue="1" operator="equal">
      <formula>"CR"</formula>
    </cfRule>
    <cfRule type="cellIs" dxfId="295" priority="344" stopIfTrue="1" operator="equal">
      <formula>"P-CR"</formula>
    </cfRule>
  </conditionalFormatting>
  <conditionalFormatting sqref="F368">
    <cfRule type="cellIs" dxfId="294" priority="326" stopIfTrue="1" operator="equal">
      <formula>"DRAFTCR"</formula>
    </cfRule>
    <cfRule type="cellIs" dxfId="293" priority="327" stopIfTrue="1" operator="equal">
      <formula>"TS OR TR COVER"</formula>
    </cfRule>
    <cfRule type="cellIs" dxfId="292" priority="328" stopIfTrue="1" operator="equal">
      <formula>"DRAFT TR"</formula>
    </cfRule>
    <cfRule type="cellIs" dxfId="291" priority="329" stopIfTrue="1" operator="equal">
      <formula>"DRAFT TS"</formula>
    </cfRule>
    <cfRule type="cellIs" dxfId="290" priority="330" stopIfTrue="1" operator="equal">
      <formula>"SID revised"</formula>
    </cfRule>
    <cfRule type="cellIs" dxfId="289" priority="331" stopIfTrue="1" operator="equal">
      <formula>"WID revised"</formula>
    </cfRule>
    <cfRule type="cellIs" dxfId="288" priority="332" stopIfTrue="1" operator="equal">
      <formula>"CR pack"</formula>
    </cfRule>
    <cfRule type="cellIs" dxfId="287" priority="333" stopIfTrue="1" operator="equal">
      <formula>"WI SUMMARY"</formula>
    </cfRule>
    <cfRule type="cellIs" dxfId="286" priority="334" stopIfTrue="1" operator="equal">
      <formula>"pCR"</formula>
    </cfRule>
    <cfRule type="cellIs" dxfId="285" priority="335" stopIfTrue="1" operator="equal">
      <formula>"P-CR"</formula>
    </cfRule>
    <cfRule type="cellIs" dxfId="284" priority="336" stopIfTrue="1" operator="equal">
      <formula>"LS out"</formula>
    </cfRule>
    <cfRule type="cellIs" dxfId="283" priority="337" stopIfTrue="1" operator="equal">
      <formula>"WID new"</formula>
    </cfRule>
    <cfRule type="cellIs" dxfId="282" priority="338" stopIfTrue="1" operator="equal">
      <formula>"SID new"</formula>
    </cfRule>
    <cfRule type="cellIs" dxfId="281" priority="339" stopIfTrue="1" operator="equal">
      <formula>"LS In"</formula>
    </cfRule>
    <cfRule type="cellIs" dxfId="280" priority="340" stopIfTrue="1" operator="equal">
      <formula>"CR"</formula>
    </cfRule>
  </conditionalFormatting>
  <conditionalFormatting sqref="F368">
    <cfRule type="cellIs" dxfId="279" priority="317" stopIfTrue="1" operator="equal">
      <formula>"LS In"</formula>
    </cfRule>
    <cfRule type="cellIs" dxfId="278" priority="318" stopIfTrue="1" operator="equal">
      <formula>"LS OUT"</formula>
    </cfRule>
    <cfRule type="cellIs" dxfId="277" priority="319" stopIfTrue="1" operator="equal">
      <formula>"CR"</formula>
    </cfRule>
    <cfRule type="cellIs" dxfId="276" priority="320" stopIfTrue="1" operator="equal">
      <formula>"P-CR"</formula>
    </cfRule>
    <cfRule type="cellIs" dxfId="275" priority="321" stopIfTrue="1" operator="equal">
      <formula>"CR Pack"</formula>
    </cfRule>
    <cfRule type="cellIs" dxfId="274" priority="322" stopIfTrue="1" operator="equal">
      <formula>"WID new"</formula>
    </cfRule>
    <cfRule type="cellIs" dxfId="273" priority="323" stopIfTrue="1" operator="equal">
      <formula>"WID revised"</formula>
    </cfRule>
    <cfRule type="cellIs" dxfId="272" priority="324" stopIfTrue="1" operator="equal">
      <formula>"SID new"</formula>
    </cfRule>
    <cfRule type="cellIs" dxfId="271" priority="325" stopIfTrue="1" operator="equal">
      <formula>"SID revised"</formula>
    </cfRule>
  </conditionalFormatting>
  <conditionalFormatting sqref="F368">
    <cfRule type="cellIs" dxfId="270" priority="313" stopIfTrue="1" operator="equal">
      <formula>"LS In"</formula>
    </cfRule>
    <cfRule type="cellIs" dxfId="269" priority="314" stopIfTrue="1" operator="equal">
      <formula>"LS OUT"</formula>
    </cfRule>
    <cfRule type="cellIs" dxfId="268" priority="315" stopIfTrue="1" operator="equal">
      <formula>"CR"</formula>
    </cfRule>
    <cfRule type="cellIs" dxfId="267" priority="316" stopIfTrue="1" operator="equal">
      <formula>"P-CR"</formula>
    </cfRule>
  </conditionalFormatting>
  <conditionalFormatting sqref="P370 J370:N370">
    <cfRule type="cellIs" dxfId="266" priority="312" stopIfTrue="1" operator="equal">
      <formula>""</formula>
    </cfRule>
  </conditionalFormatting>
  <conditionalFormatting sqref="P370 J370:N370">
    <cfRule type="cellIs" dxfId="265" priority="311" stopIfTrue="1" operator="equal">
      <formula>""</formula>
    </cfRule>
  </conditionalFormatting>
  <conditionalFormatting sqref="P370 J370:N370">
    <cfRule type="cellIs" dxfId="264" priority="310" stopIfTrue="1" operator="equal">
      <formula>""</formula>
    </cfRule>
  </conditionalFormatting>
  <conditionalFormatting sqref="P370 J370:N370">
    <cfRule type="cellIs" dxfId="263" priority="309" stopIfTrue="1" operator="equal">
      <formula>""</formula>
    </cfRule>
  </conditionalFormatting>
  <conditionalFormatting sqref="P370 J370:N370">
    <cfRule type="cellIs" dxfId="262" priority="308" stopIfTrue="1" operator="equal">
      <formula>""</formula>
    </cfRule>
  </conditionalFormatting>
  <conditionalFormatting sqref="P370 J370:N370">
    <cfRule type="cellIs" dxfId="261" priority="307" stopIfTrue="1" operator="equal">
      <formula>""</formula>
    </cfRule>
  </conditionalFormatting>
  <conditionalFormatting sqref="P370 J370:N370">
    <cfRule type="cellIs" dxfId="260" priority="306" stopIfTrue="1" operator="equal">
      <formula>""</formula>
    </cfRule>
  </conditionalFormatting>
  <conditionalFormatting sqref="P370 J370:N370">
    <cfRule type="cellIs" dxfId="259" priority="305" stopIfTrue="1" operator="equal">
      <formula>""</formula>
    </cfRule>
  </conditionalFormatting>
  <conditionalFormatting sqref="P370 J370:N370">
    <cfRule type="cellIs" dxfId="258" priority="304" stopIfTrue="1" operator="equal">
      <formula>""</formula>
    </cfRule>
  </conditionalFormatting>
  <conditionalFormatting sqref="O370">
    <cfRule type="cellIs" dxfId="257" priority="300" stopIfTrue="1" operator="equal">
      <formula>"Rel-14"</formula>
    </cfRule>
    <cfRule type="cellIs" dxfId="256" priority="301" stopIfTrue="1" operator="equal">
      <formula>"Rel-15"</formula>
    </cfRule>
    <cfRule type="cellIs" dxfId="255" priority="302" stopIfTrue="1" operator="equal">
      <formula>"Rel-16"</formula>
    </cfRule>
    <cfRule type="cellIs" dxfId="254" priority="303" stopIfTrue="1" operator="equal">
      <formula>"Rel-17"</formula>
    </cfRule>
  </conditionalFormatting>
  <conditionalFormatting sqref="Q370">
    <cfRule type="cellIs" dxfId="253" priority="298" stopIfTrue="1" operator="equal">
      <formula>""</formula>
    </cfRule>
    <cfRule type="cellIs" dxfId="252" priority="299" stopIfTrue="1" operator="equal">
      <formula>"-"</formula>
    </cfRule>
  </conditionalFormatting>
  <conditionalFormatting sqref="Q370">
    <cfRule type="cellIs" dxfId="251" priority="296" stopIfTrue="1" operator="equal">
      <formula>""</formula>
    </cfRule>
    <cfRule type="cellIs" dxfId="250" priority="297" stopIfTrue="1" operator="equal">
      <formula>"-"</formula>
    </cfRule>
  </conditionalFormatting>
  <conditionalFormatting sqref="F370">
    <cfRule type="cellIs" dxfId="249" priority="281" stopIfTrue="1" operator="equal">
      <formula>"DRAFTCR"</formula>
    </cfRule>
    <cfRule type="cellIs" dxfId="248" priority="282" stopIfTrue="1" operator="equal">
      <formula>"TS OR TR COVER"</formula>
    </cfRule>
    <cfRule type="cellIs" dxfId="247" priority="283" stopIfTrue="1" operator="equal">
      <formula>"DRAFT TR"</formula>
    </cfRule>
    <cfRule type="cellIs" dxfId="246" priority="284" stopIfTrue="1" operator="equal">
      <formula>"DRAFT TS"</formula>
    </cfRule>
    <cfRule type="cellIs" dxfId="245" priority="285" stopIfTrue="1" operator="equal">
      <formula>"SID revised"</formula>
    </cfRule>
    <cfRule type="cellIs" dxfId="244" priority="286" stopIfTrue="1" operator="equal">
      <formula>"WID revised"</formula>
    </cfRule>
    <cfRule type="cellIs" dxfId="243" priority="287" stopIfTrue="1" operator="equal">
      <formula>"CR pack"</formula>
    </cfRule>
    <cfRule type="cellIs" dxfId="242" priority="288" stopIfTrue="1" operator="equal">
      <formula>"WI SUMMARY"</formula>
    </cfRule>
    <cfRule type="cellIs" dxfId="241" priority="289" stopIfTrue="1" operator="equal">
      <formula>"pCR"</formula>
    </cfRule>
    <cfRule type="cellIs" dxfId="240" priority="290" stopIfTrue="1" operator="equal">
      <formula>"P-CR"</formula>
    </cfRule>
    <cfRule type="cellIs" dxfId="239" priority="291" stopIfTrue="1" operator="equal">
      <formula>"LS out"</formula>
    </cfRule>
    <cfRule type="cellIs" dxfId="238" priority="292" stopIfTrue="1" operator="equal">
      <formula>"WID new"</formula>
    </cfRule>
    <cfRule type="cellIs" dxfId="237" priority="293" stopIfTrue="1" operator="equal">
      <formula>"SID new"</formula>
    </cfRule>
    <cfRule type="cellIs" dxfId="236" priority="294" stopIfTrue="1" operator="equal">
      <formula>"LS In"</formula>
    </cfRule>
    <cfRule type="cellIs" dxfId="235" priority="295" stopIfTrue="1" operator="equal">
      <formula>"CR"</formula>
    </cfRule>
  </conditionalFormatting>
  <conditionalFormatting sqref="F370">
    <cfRule type="cellIs" dxfId="234" priority="272" stopIfTrue="1" operator="equal">
      <formula>"LS In"</formula>
    </cfRule>
    <cfRule type="cellIs" dxfId="233" priority="273" stopIfTrue="1" operator="equal">
      <formula>"LS OUT"</formula>
    </cfRule>
    <cfRule type="cellIs" dxfId="232" priority="274" stopIfTrue="1" operator="equal">
      <formula>"CR"</formula>
    </cfRule>
    <cfRule type="cellIs" dxfId="231" priority="275" stopIfTrue="1" operator="equal">
      <formula>"P-CR"</formula>
    </cfRule>
    <cfRule type="cellIs" dxfId="230" priority="276" stopIfTrue="1" operator="equal">
      <formula>"CR Pack"</formula>
    </cfRule>
    <cfRule type="cellIs" dxfId="229" priority="277" stopIfTrue="1" operator="equal">
      <formula>"WID new"</formula>
    </cfRule>
    <cfRule type="cellIs" dxfId="228" priority="278" stopIfTrue="1" operator="equal">
      <formula>"WID revised"</formula>
    </cfRule>
    <cfRule type="cellIs" dxfId="227" priority="279" stopIfTrue="1" operator="equal">
      <formula>"SID new"</formula>
    </cfRule>
    <cfRule type="cellIs" dxfId="226" priority="280" stopIfTrue="1" operator="equal">
      <formula>"SID revised"</formula>
    </cfRule>
  </conditionalFormatting>
  <conditionalFormatting sqref="F370">
    <cfRule type="cellIs" dxfId="225" priority="268" stopIfTrue="1" operator="equal">
      <formula>"LS In"</formula>
    </cfRule>
    <cfRule type="cellIs" dxfId="224" priority="269" stopIfTrue="1" operator="equal">
      <formula>"LS OUT"</formula>
    </cfRule>
    <cfRule type="cellIs" dxfId="223" priority="270" stopIfTrue="1" operator="equal">
      <formula>"CR"</formula>
    </cfRule>
    <cfRule type="cellIs" dxfId="222" priority="271" stopIfTrue="1" operator="equal">
      <formula>"P-CR"</formula>
    </cfRule>
  </conditionalFormatting>
  <conditionalFormatting sqref="J379:N379 P379">
    <cfRule type="cellIs" dxfId="221" priority="267" stopIfTrue="1" operator="equal">
      <formula>""</formula>
    </cfRule>
  </conditionalFormatting>
  <conditionalFormatting sqref="J379:N379 P379">
    <cfRule type="cellIs" dxfId="220" priority="266" stopIfTrue="1" operator="equal">
      <formula>""</formula>
    </cfRule>
  </conditionalFormatting>
  <conditionalFormatting sqref="F379">
    <cfRule type="cellIs" dxfId="219" priority="251" stopIfTrue="1" operator="equal">
      <formula>"DRAFTCR"</formula>
    </cfRule>
    <cfRule type="cellIs" dxfId="218" priority="252" stopIfTrue="1" operator="equal">
      <formula>"TS OR TR COVER"</formula>
    </cfRule>
    <cfRule type="cellIs" dxfId="217" priority="253" stopIfTrue="1" operator="equal">
      <formula>"DRAFT TR"</formula>
    </cfRule>
    <cfRule type="cellIs" dxfId="216" priority="254" stopIfTrue="1" operator="equal">
      <formula>"DRAFT TS"</formula>
    </cfRule>
    <cfRule type="cellIs" dxfId="215" priority="255" stopIfTrue="1" operator="equal">
      <formula>"SID revised"</formula>
    </cfRule>
    <cfRule type="cellIs" dxfId="214" priority="256" stopIfTrue="1" operator="equal">
      <formula>"WID revised"</formula>
    </cfRule>
    <cfRule type="cellIs" dxfId="213" priority="257" stopIfTrue="1" operator="equal">
      <formula>"CR pack"</formula>
    </cfRule>
    <cfRule type="cellIs" dxfId="212" priority="258" stopIfTrue="1" operator="equal">
      <formula>"WI SUMMARY"</formula>
    </cfRule>
    <cfRule type="cellIs" dxfId="211" priority="259" stopIfTrue="1" operator="equal">
      <formula>"pCR"</formula>
    </cfRule>
    <cfRule type="cellIs" dxfId="210" priority="260" stopIfTrue="1" operator="equal">
      <formula>"P-CR"</formula>
    </cfRule>
    <cfRule type="cellIs" dxfId="209" priority="261" stopIfTrue="1" operator="equal">
      <formula>"LS out"</formula>
    </cfRule>
    <cfRule type="cellIs" dxfId="208" priority="262" stopIfTrue="1" operator="equal">
      <formula>"WID new"</formula>
    </cfRule>
    <cfRule type="cellIs" dxfId="207" priority="263" stopIfTrue="1" operator="equal">
      <formula>"SID new"</formula>
    </cfRule>
    <cfRule type="cellIs" dxfId="206" priority="264" stopIfTrue="1" operator="equal">
      <formula>"LS In"</formula>
    </cfRule>
    <cfRule type="cellIs" dxfId="205" priority="265" stopIfTrue="1" operator="equal">
      <formula>"CR"</formula>
    </cfRule>
  </conditionalFormatting>
  <conditionalFormatting sqref="O379">
    <cfRule type="cellIs" dxfId="204" priority="247" stopIfTrue="1" operator="equal">
      <formula>"Rel-14"</formula>
    </cfRule>
    <cfRule type="cellIs" dxfId="203" priority="248" stopIfTrue="1" operator="equal">
      <formula>"Rel-15"</formula>
    </cfRule>
    <cfRule type="cellIs" dxfId="202" priority="249" stopIfTrue="1" operator="equal">
      <formula>"Rel-16"</formula>
    </cfRule>
    <cfRule type="cellIs" dxfId="201" priority="250" stopIfTrue="1" operator="equal">
      <formula>"Rel-17"</formula>
    </cfRule>
  </conditionalFormatting>
  <conditionalFormatting sqref="Q379">
    <cfRule type="cellIs" dxfId="200" priority="245" stopIfTrue="1" operator="equal">
      <formula>""</formula>
    </cfRule>
    <cfRule type="cellIs" dxfId="199" priority="246" stopIfTrue="1" operator="equal">
      <formula>"-"</formula>
    </cfRule>
  </conditionalFormatting>
  <conditionalFormatting sqref="Q379">
    <cfRule type="cellIs" dxfId="198" priority="243" stopIfTrue="1" operator="equal">
      <formula>""</formula>
    </cfRule>
    <cfRule type="cellIs" dxfId="197" priority="244" stopIfTrue="1" operator="equal">
      <formula>"-"</formula>
    </cfRule>
  </conditionalFormatting>
  <conditionalFormatting sqref="W82:W101">
    <cfRule type="cellIs" dxfId="196" priority="237" stopIfTrue="1" operator="equal">
      <formula>"Frank"</formula>
    </cfRule>
    <cfRule type="cellIs" dxfId="195" priority="238" stopIfTrue="1" operator="equal">
      <formula>"Ivano"</formula>
    </cfRule>
    <cfRule type="cellIs" dxfId="194" priority="239" stopIfTrue="1" operator="equal">
      <formula>"Erik"</formula>
    </cfRule>
  </conditionalFormatting>
  <conditionalFormatting sqref="U82">
    <cfRule type="cellIs" dxfId="193" priority="235" stopIfTrue="1" operator="equal">
      <formula>"REPLY OPEN"</formula>
    </cfRule>
    <cfRule type="cellIs" dxfId="192" priority="236" stopIfTrue="1" operator="equal">
      <formula>"OPEN"</formula>
    </cfRule>
  </conditionalFormatting>
  <conditionalFormatting sqref="V82">
    <cfRule type="cellIs" dxfId="191" priority="214" operator="equal">
      <formula>"Block6"</formula>
    </cfRule>
    <cfRule type="cellIs" dxfId="190" priority="215" operator="equal">
      <formula>"Block4"</formula>
    </cfRule>
    <cfRule type="cellIs" dxfId="189" priority="216" operator="equal">
      <formula>"Block3"</formula>
    </cfRule>
    <cfRule type="cellIs" dxfId="188" priority="217" operator="equal">
      <formula>"Block2"</formula>
    </cfRule>
    <cfRule type="cellIs" dxfId="187" priority="218" operator="equal">
      <formula>"Block1"</formula>
    </cfRule>
    <cfRule type="cellIs" dxfId="186" priority="219" stopIfTrue="1" operator="equal">
      <formula>"B-A"</formula>
    </cfRule>
  </conditionalFormatting>
  <conditionalFormatting sqref="U83:U100">
    <cfRule type="cellIs" dxfId="185" priority="206" stopIfTrue="1" operator="equal">
      <formula>"REPLY OPEN"</formula>
    </cfRule>
    <cfRule type="cellIs" dxfId="184" priority="207" stopIfTrue="1" operator="equal">
      <formula>"OPEN"</formula>
    </cfRule>
  </conditionalFormatting>
  <conditionalFormatting sqref="V83:V100">
    <cfRule type="cellIs" dxfId="183" priority="185" operator="equal">
      <formula>"Block6"</formula>
    </cfRule>
    <cfRule type="cellIs" dxfId="182" priority="186" operator="equal">
      <formula>"Block4"</formula>
    </cfRule>
    <cfRule type="cellIs" dxfId="181" priority="187" operator="equal">
      <formula>"Block3"</formula>
    </cfRule>
    <cfRule type="cellIs" dxfId="180" priority="188" operator="equal">
      <formula>"Block2"</formula>
    </cfRule>
    <cfRule type="cellIs" dxfId="179" priority="189" operator="equal">
      <formula>"Block1"</formula>
    </cfRule>
    <cfRule type="cellIs" dxfId="178" priority="190" stopIfTrue="1" operator="equal">
      <formula>"B-A"</formula>
    </cfRule>
  </conditionalFormatting>
  <conditionalFormatting sqref="D100">
    <cfRule type="cellIs" dxfId="177" priority="183" stopIfTrue="1" operator="equal">
      <formula>""</formula>
    </cfRule>
    <cfRule type="cellIs" dxfId="176" priority="184" stopIfTrue="1" operator="between">
      <formula>"10.7.1"</formula>
      <formula>"10.7.5"</formula>
    </cfRule>
  </conditionalFormatting>
  <conditionalFormatting sqref="F100">
    <cfRule type="cellIs" dxfId="175" priority="165" stopIfTrue="1" operator="equal">
      <formula>"DRAFTCR"</formula>
    </cfRule>
    <cfRule type="cellIs" dxfId="174" priority="166" stopIfTrue="1" operator="equal">
      <formula>"TS OR TR COVER"</formula>
    </cfRule>
    <cfRule type="cellIs" dxfId="173" priority="167" stopIfTrue="1" operator="equal">
      <formula>"DRAFT TR"</formula>
    </cfRule>
    <cfRule type="cellIs" dxfId="172" priority="168" stopIfTrue="1" operator="equal">
      <formula>"DRAFT TS"</formula>
    </cfRule>
    <cfRule type="cellIs" dxfId="171" priority="169" stopIfTrue="1" operator="equal">
      <formula>"SID revised"</formula>
    </cfRule>
    <cfRule type="cellIs" dxfId="170" priority="170" stopIfTrue="1" operator="equal">
      <formula>"WID revised"</formula>
    </cfRule>
    <cfRule type="cellIs" dxfId="169" priority="171" stopIfTrue="1" operator="equal">
      <formula>"CR pack"</formula>
    </cfRule>
    <cfRule type="cellIs" dxfId="168" priority="172" stopIfTrue="1" operator="equal">
      <formula>"WI SUMMARY"</formula>
    </cfRule>
    <cfRule type="cellIs" dxfId="167" priority="173" stopIfTrue="1" operator="equal">
      <formula>"pCR"</formula>
    </cfRule>
    <cfRule type="cellIs" dxfId="166" priority="174" stopIfTrue="1" operator="equal">
      <formula>"P-CR"</formula>
    </cfRule>
    <cfRule type="cellIs" dxfId="165" priority="175" stopIfTrue="1" operator="equal">
      <formula>"LS out"</formula>
    </cfRule>
    <cfRule type="cellIs" dxfId="164" priority="176" stopIfTrue="1" operator="equal">
      <formula>"WID new"</formula>
    </cfRule>
    <cfRule type="cellIs" dxfId="163" priority="177" stopIfTrue="1" operator="equal">
      <formula>"SID new"</formula>
    </cfRule>
    <cfRule type="cellIs" dxfId="162" priority="178" stopIfTrue="1" operator="equal">
      <formula>"LS In"</formula>
    </cfRule>
    <cfRule type="cellIs" dxfId="161" priority="179" stopIfTrue="1" operator="equal">
      <formula>"CR"</formula>
    </cfRule>
  </conditionalFormatting>
  <conditionalFormatting sqref="F90:F92">
    <cfRule type="cellIs" dxfId="160" priority="150" stopIfTrue="1" operator="equal">
      <formula>"DRAFTCR"</formula>
    </cfRule>
    <cfRule type="cellIs" dxfId="159" priority="151" stopIfTrue="1" operator="equal">
      <formula>"TS OR TR COVER"</formula>
    </cfRule>
    <cfRule type="cellIs" dxfId="158" priority="152" stopIfTrue="1" operator="equal">
      <formula>"DRAFT TR"</formula>
    </cfRule>
    <cfRule type="cellIs" dxfId="157" priority="153" stopIfTrue="1" operator="equal">
      <formula>"DRAFT TS"</formula>
    </cfRule>
    <cfRule type="cellIs" dxfId="156" priority="154" stopIfTrue="1" operator="equal">
      <formula>"SID revised"</formula>
    </cfRule>
    <cfRule type="cellIs" dxfId="155" priority="155" stopIfTrue="1" operator="equal">
      <formula>"WID revised"</formula>
    </cfRule>
    <cfRule type="cellIs" dxfId="154" priority="156" stopIfTrue="1" operator="equal">
      <formula>"CR pack"</formula>
    </cfRule>
    <cfRule type="cellIs" dxfId="153" priority="157" stopIfTrue="1" operator="equal">
      <formula>"WI SUMMARY"</formula>
    </cfRule>
    <cfRule type="cellIs" dxfId="152" priority="158" stopIfTrue="1" operator="equal">
      <formula>"pCR"</formula>
    </cfRule>
    <cfRule type="cellIs" dxfId="151" priority="159" stopIfTrue="1" operator="equal">
      <formula>"P-CR"</formula>
    </cfRule>
    <cfRule type="cellIs" dxfId="150" priority="160" stopIfTrue="1" operator="equal">
      <formula>"LS out"</formula>
    </cfRule>
    <cfRule type="cellIs" dxfId="149" priority="161" stopIfTrue="1" operator="equal">
      <formula>"WID new"</formula>
    </cfRule>
    <cfRule type="cellIs" dxfId="148" priority="162" stopIfTrue="1" operator="equal">
      <formula>"SID new"</formula>
    </cfRule>
    <cfRule type="cellIs" dxfId="147" priority="163" stopIfTrue="1" operator="equal">
      <formula>"LS In"</formula>
    </cfRule>
    <cfRule type="cellIs" dxfId="146" priority="164" stopIfTrue="1" operator="equal">
      <formula>"CR"</formula>
    </cfRule>
  </conditionalFormatting>
  <conditionalFormatting sqref="O1:O2 O5:O188 O190:O408 O410:O430 O432:O1048576">
    <cfRule type="cellIs" dxfId="145" priority="149" stopIfTrue="1" operator="equal">
      <formula>"Rel-18"</formula>
    </cfRule>
  </conditionalFormatting>
  <conditionalFormatting sqref="P189 J189:N189">
    <cfRule type="cellIs" dxfId="144" priority="147" stopIfTrue="1" operator="equal">
      <formula>""</formula>
    </cfRule>
  </conditionalFormatting>
  <conditionalFormatting sqref="D189">
    <cfRule type="cellIs" dxfId="143" priority="145" stopIfTrue="1" operator="equal">
      <formula>""</formula>
    </cfRule>
    <cfRule type="cellIs" dxfId="142" priority="146" stopIfTrue="1" operator="between">
      <formula>"10.7.1"</formula>
      <formula>"10.7.5"</formula>
    </cfRule>
  </conditionalFormatting>
  <conditionalFormatting sqref="D189">
    <cfRule type="cellIs" dxfId="141" priority="143" stopIfTrue="1" operator="equal">
      <formula>""</formula>
    </cfRule>
    <cfRule type="cellIs" dxfId="140" priority="144" stopIfTrue="1" operator="between">
      <formula>"10.7.1"</formula>
      <formula>"10.7.5"</formula>
    </cfRule>
  </conditionalFormatting>
  <conditionalFormatting sqref="F189">
    <cfRule type="cellIs" dxfId="139" priority="128" stopIfTrue="1" operator="equal">
      <formula>"DRAFTCR"</formula>
    </cfRule>
    <cfRule type="cellIs" dxfId="138" priority="129" stopIfTrue="1" operator="equal">
      <formula>"TS OR TR COVER"</formula>
    </cfRule>
    <cfRule type="cellIs" dxfId="137" priority="130" stopIfTrue="1" operator="equal">
      <formula>"DRAFT TR"</formula>
    </cfRule>
    <cfRule type="cellIs" dxfId="136" priority="131" stopIfTrue="1" operator="equal">
      <formula>"DRAFT TS"</formula>
    </cfRule>
    <cfRule type="cellIs" dxfId="135" priority="132" stopIfTrue="1" operator="equal">
      <formula>"SID revised"</formula>
    </cfRule>
    <cfRule type="cellIs" dxfId="134" priority="133" stopIfTrue="1" operator="equal">
      <formula>"WID revised"</formula>
    </cfRule>
    <cfRule type="cellIs" dxfId="133" priority="134" stopIfTrue="1" operator="equal">
      <formula>"CR pack"</formula>
    </cfRule>
    <cfRule type="cellIs" dxfId="132" priority="135" stopIfTrue="1" operator="equal">
      <formula>"WI SUMMARY"</formula>
    </cfRule>
    <cfRule type="cellIs" dxfId="131" priority="136" stopIfTrue="1" operator="equal">
      <formula>"pCR"</formula>
    </cfRule>
    <cfRule type="cellIs" dxfId="130" priority="137" stopIfTrue="1" operator="equal">
      <formula>"P-CR"</formula>
    </cfRule>
    <cfRule type="cellIs" dxfId="129" priority="138" stopIfTrue="1" operator="equal">
      <formula>"LS out"</formula>
    </cfRule>
    <cfRule type="cellIs" dxfId="128" priority="139" stopIfTrue="1" operator="equal">
      <formula>"WID new"</formula>
    </cfRule>
    <cfRule type="cellIs" dxfId="127" priority="140" stopIfTrue="1" operator="equal">
      <formula>"SID new"</formula>
    </cfRule>
    <cfRule type="cellIs" dxfId="126" priority="141" stopIfTrue="1" operator="equal">
      <formula>"LS In"</formula>
    </cfRule>
    <cfRule type="cellIs" dxfId="125" priority="142" stopIfTrue="1" operator="equal">
      <formula>"CR"</formula>
    </cfRule>
  </conditionalFormatting>
  <conditionalFormatting sqref="P189 J189:N189">
    <cfRule type="cellIs" dxfId="124" priority="127" stopIfTrue="1" operator="equal">
      <formula>""</formula>
    </cfRule>
  </conditionalFormatting>
  <conditionalFormatting sqref="F189">
    <cfRule type="cellIs" dxfId="123" priority="118" stopIfTrue="1" operator="equal">
      <formula>"LS In"</formula>
    </cfRule>
    <cfRule type="cellIs" dxfId="122" priority="119" stopIfTrue="1" operator="equal">
      <formula>"LS OUT"</formula>
    </cfRule>
    <cfRule type="cellIs" dxfId="121" priority="120" stopIfTrue="1" operator="equal">
      <formula>"CR"</formula>
    </cfRule>
    <cfRule type="cellIs" dxfId="120" priority="121" stopIfTrue="1" operator="equal">
      <formula>"P-CR"</formula>
    </cfRule>
    <cfRule type="cellIs" dxfId="119" priority="122" stopIfTrue="1" operator="equal">
      <formula>"CR Pack"</formula>
    </cfRule>
    <cfRule type="cellIs" dxfId="118" priority="123" stopIfTrue="1" operator="equal">
      <formula>"WID new"</formula>
    </cfRule>
    <cfRule type="cellIs" dxfId="117" priority="124" stopIfTrue="1" operator="equal">
      <formula>"WID revised"</formula>
    </cfRule>
    <cfRule type="cellIs" dxfId="116" priority="125" stopIfTrue="1" operator="equal">
      <formula>"SID new"</formula>
    </cfRule>
    <cfRule type="cellIs" dxfId="115" priority="126" stopIfTrue="1" operator="equal">
      <formula>"SID revised"</formula>
    </cfRule>
  </conditionalFormatting>
  <conditionalFormatting sqref="P189 J189:N189">
    <cfRule type="cellIs" dxfId="114" priority="117" stopIfTrue="1" operator="equal">
      <formula>""</formula>
    </cfRule>
  </conditionalFormatting>
  <conditionalFormatting sqref="F189">
    <cfRule type="cellIs" dxfId="113" priority="113" stopIfTrue="1" operator="equal">
      <formula>"LS In"</formula>
    </cfRule>
    <cfRule type="cellIs" dxfId="112" priority="114" stopIfTrue="1" operator="equal">
      <formula>"LS OUT"</formula>
    </cfRule>
    <cfRule type="cellIs" dxfId="111" priority="115" stopIfTrue="1" operator="equal">
      <formula>"CR"</formula>
    </cfRule>
    <cfRule type="cellIs" dxfId="110" priority="116" stopIfTrue="1" operator="equal">
      <formula>"P-CR"</formula>
    </cfRule>
  </conditionalFormatting>
  <conditionalFormatting sqref="P189 J189:N189">
    <cfRule type="cellIs" dxfId="109" priority="112" stopIfTrue="1" operator="equal">
      <formula>""</formula>
    </cfRule>
  </conditionalFormatting>
  <conditionalFormatting sqref="P189 J189:N189">
    <cfRule type="cellIs" dxfId="108" priority="111" stopIfTrue="1" operator="equal">
      <formula>""</formula>
    </cfRule>
  </conditionalFormatting>
  <conditionalFormatting sqref="P189 J189:N189">
    <cfRule type="cellIs" dxfId="107" priority="110" stopIfTrue="1" operator="equal">
      <formula>""</formula>
    </cfRule>
  </conditionalFormatting>
  <conditionalFormatting sqref="P189 J189:N189">
    <cfRule type="cellIs" dxfId="106" priority="109" stopIfTrue="1" operator="equal">
      <formula>""</formula>
    </cfRule>
  </conditionalFormatting>
  <conditionalFormatting sqref="P189 J189:N189">
    <cfRule type="cellIs" dxfId="105" priority="108" stopIfTrue="1" operator="equal">
      <formula>""</formula>
    </cfRule>
  </conditionalFormatting>
  <conditionalFormatting sqref="P189 J189:N189">
    <cfRule type="cellIs" dxfId="104" priority="107" stopIfTrue="1" operator="equal">
      <formula>""</formula>
    </cfRule>
  </conditionalFormatting>
  <conditionalFormatting sqref="O189">
    <cfRule type="cellIs" dxfId="103" priority="103" stopIfTrue="1" operator="equal">
      <formula>"Rel-14"</formula>
    </cfRule>
    <cfRule type="cellIs" dxfId="102" priority="104" stopIfTrue="1" operator="equal">
      <formula>"Rel-15"</formula>
    </cfRule>
    <cfRule type="cellIs" dxfId="101" priority="105" stopIfTrue="1" operator="equal">
      <formula>"Rel-16"</formula>
    </cfRule>
    <cfRule type="cellIs" dxfId="100" priority="106" stopIfTrue="1" operator="equal">
      <formula>"Rel-17"</formula>
    </cfRule>
  </conditionalFormatting>
  <conditionalFormatting sqref="Q189">
    <cfRule type="cellIs" dxfId="99" priority="101" stopIfTrue="1" operator="equal">
      <formula>""</formula>
    </cfRule>
    <cfRule type="cellIs" dxfId="98" priority="102" stopIfTrue="1" operator="equal">
      <formula>"-"</formula>
    </cfRule>
  </conditionalFormatting>
  <conditionalFormatting sqref="Q189">
    <cfRule type="cellIs" dxfId="97" priority="99" stopIfTrue="1" operator="equal">
      <formula>""</formula>
    </cfRule>
    <cfRule type="cellIs" dxfId="96" priority="100" stopIfTrue="1" operator="equal">
      <formula>"-"</formula>
    </cfRule>
  </conditionalFormatting>
  <conditionalFormatting sqref="O189">
    <cfRule type="cellIs" dxfId="95" priority="98" stopIfTrue="1" operator="equal">
      <formula>"Rel-18"</formula>
    </cfRule>
  </conditionalFormatting>
  <conditionalFormatting sqref="P409 J409:N409">
    <cfRule type="cellIs" dxfId="94" priority="93" stopIfTrue="1" operator="equal">
      <formula>""</formula>
    </cfRule>
  </conditionalFormatting>
  <conditionalFormatting sqref="F409">
    <cfRule type="cellIs" dxfId="93" priority="78" stopIfTrue="1" operator="equal">
      <formula>"DRAFTCR"</formula>
    </cfRule>
    <cfRule type="cellIs" dxfId="92" priority="79" stopIfTrue="1" operator="equal">
      <formula>"TS OR TR COVER"</formula>
    </cfRule>
    <cfRule type="cellIs" dxfId="91" priority="80" stopIfTrue="1" operator="equal">
      <formula>"DRAFT TR"</formula>
    </cfRule>
    <cfRule type="cellIs" dxfId="90" priority="81" stopIfTrue="1" operator="equal">
      <formula>"DRAFT TS"</formula>
    </cfRule>
    <cfRule type="cellIs" dxfId="89" priority="82" stopIfTrue="1" operator="equal">
      <formula>"SID revised"</formula>
    </cfRule>
    <cfRule type="cellIs" dxfId="88" priority="83" stopIfTrue="1" operator="equal">
      <formula>"WID revised"</formula>
    </cfRule>
    <cfRule type="cellIs" dxfId="87" priority="84" stopIfTrue="1" operator="equal">
      <formula>"CR pack"</formula>
    </cfRule>
    <cfRule type="cellIs" dxfId="86" priority="85" stopIfTrue="1" operator="equal">
      <formula>"WI SUMMARY"</formula>
    </cfRule>
    <cfRule type="cellIs" dxfId="85" priority="86" stopIfTrue="1" operator="equal">
      <formula>"pCR"</formula>
    </cfRule>
    <cfRule type="cellIs" dxfId="84" priority="87" stopIfTrue="1" operator="equal">
      <formula>"P-CR"</formula>
    </cfRule>
    <cfRule type="cellIs" dxfId="83" priority="88" stopIfTrue="1" operator="equal">
      <formula>"LS out"</formula>
    </cfRule>
    <cfRule type="cellIs" dxfId="82" priority="89" stopIfTrue="1" operator="equal">
      <formula>"WID new"</formula>
    </cfRule>
    <cfRule type="cellIs" dxfId="81" priority="90" stopIfTrue="1" operator="equal">
      <formula>"SID new"</formula>
    </cfRule>
    <cfRule type="cellIs" dxfId="80" priority="91" stopIfTrue="1" operator="equal">
      <formula>"LS In"</formula>
    </cfRule>
    <cfRule type="cellIs" dxfId="79" priority="92" stopIfTrue="1" operator="equal">
      <formula>"CR"</formula>
    </cfRule>
  </conditionalFormatting>
  <conditionalFormatting sqref="P409 J409:N409">
    <cfRule type="cellIs" dxfId="78" priority="77" stopIfTrue="1" operator="equal">
      <formula>""</formula>
    </cfRule>
  </conditionalFormatting>
  <conditionalFormatting sqref="F409">
    <cfRule type="cellIs" dxfId="77" priority="68" stopIfTrue="1" operator="equal">
      <formula>"LS In"</formula>
    </cfRule>
    <cfRule type="cellIs" dxfId="76" priority="69" stopIfTrue="1" operator="equal">
      <formula>"LS OUT"</formula>
    </cfRule>
    <cfRule type="cellIs" dxfId="75" priority="70" stopIfTrue="1" operator="equal">
      <formula>"CR"</formula>
    </cfRule>
    <cfRule type="cellIs" dxfId="74" priority="71" stopIfTrue="1" operator="equal">
      <formula>"P-CR"</formula>
    </cfRule>
    <cfRule type="cellIs" dxfId="73" priority="72" stopIfTrue="1" operator="equal">
      <formula>"CR Pack"</formula>
    </cfRule>
    <cfRule type="cellIs" dxfId="72" priority="73" stopIfTrue="1" operator="equal">
      <formula>"WID new"</formula>
    </cfRule>
    <cfRule type="cellIs" dxfId="71" priority="74" stopIfTrue="1" operator="equal">
      <formula>"WID revised"</formula>
    </cfRule>
    <cfRule type="cellIs" dxfId="70" priority="75" stopIfTrue="1" operator="equal">
      <formula>"SID new"</formula>
    </cfRule>
    <cfRule type="cellIs" dxfId="69" priority="76" stopIfTrue="1" operator="equal">
      <formula>"SID revised"</formula>
    </cfRule>
  </conditionalFormatting>
  <conditionalFormatting sqref="P409 J409:N409">
    <cfRule type="cellIs" dxfId="68" priority="67" stopIfTrue="1" operator="equal">
      <formula>""</formula>
    </cfRule>
  </conditionalFormatting>
  <conditionalFormatting sqref="F409">
    <cfRule type="cellIs" dxfId="67" priority="63" stopIfTrue="1" operator="equal">
      <formula>"LS In"</formula>
    </cfRule>
    <cfRule type="cellIs" dxfId="66" priority="64" stopIfTrue="1" operator="equal">
      <formula>"LS OUT"</formula>
    </cfRule>
    <cfRule type="cellIs" dxfId="65" priority="65" stopIfTrue="1" operator="equal">
      <formula>"CR"</formula>
    </cfRule>
    <cfRule type="cellIs" dxfId="64" priority="66" stopIfTrue="1" operator="equal">
      <formula>"P-CR"</formula>
    </cfRule>
  </conditionalFormatting>
  <conditionalFormatting sqref="P409 J409:N409">
    <cfRule type="cellIs" dxfId="63" priority="62" stopIfTrue="1" operator="equal">
      <formula>""</formula>
    </cfRule>
  </conditionalFormatting>
  <conditionalFormatting sqref="P409 J409:N409">
    <cfRule type="cellIs" dxfId="62" priority="61" stopIfTrue="1" operator="equal">
      <formula>""</formula>
    </cfRule>
  </conditionalFormatting>
  <conditionalFormatting sqref="P409 J409:N409">
    <cfRule type="cellIs" dxfId="61" priority="60" stopIfTrue="1" operator="equal">
      <formula>""</formula>
    </cfRule>
  </conditionalFormatting>
  <conditionalFormatting sqref="P409 J409:N409">
    <cfRule type="cellIs" dxfId="60" priority="59" stopIfTrue="1" operator="equal">
      <formula>""</formula>
    </cfRule>
  </conditionalFormatting>
  <conditionalFormatting sqref="P409 J409:N409">
    <cfRule type="cellIs" dxfId="59" priority="58" stopIfTrue="1" operator="equal">
      <formula>""</formula>
    </cfRule>
  </conditionalFormatting>
  <conditionalFormatting sqref="P409 J409:N409">
    <cfRule type="cellIs" dxfId="58" priority="57" stopIfTrue="1" operator="equal">
      <formula>""</formula>
    </cfRule>
  </conditionalFormatting>
  <conditionalFormatting sqref="O409">
    <cfRule type="cellIs" dxfId="57" priority="53" stopIfTrue="1" operator="equal">
      <formula>"Rel-14"</formula>
    </cfRule>
    <cfRule type="cellIs" dxfId="56" priority="54" stopIfTrue="1" operator="equal">
      <formula>"Rel-15"</formula>
    </cfRule>
    <cfRule type="cellIs" dxfId="55" priority="55" stopIfTrue="1" operator="equal">
      <formula>"Rel-16"</formula>
    </cfRule>
    <cfRule type="cellIs" dxfId="54" priority="56" stopIfTrue="1" operator="equal">
      <formula>"Rel-17"</formula>
    </cfRule>
  </conditionalFormatting>
  <conditionalFormatting sqref="Q409">
    <cfRule type="cellIs" dxfId="53" priority="51" stopIfTrue="1" operator="equal">
      <formula>""</formula>
    </cfRule>
    <cfRule type="cellIs" dxfId="52" priority="52" stopIfTrue="1" operator="equal">
      <formula>"-"</formula>
    </cfRule>
  </conditionalFormatting>
  <conditionalFormatting sqref="Q409">
    <cfRule type="cellIs" dxfId="51" priority="49" stopIfTrue="1" operator="equal">
      <formula>""</formula>
    </cfRule>
    <cfRule type="cellIs" dxfId="50" priority="50" stopIfTrue="1" operator="equal">
      <formula>"-"</formula>
    </cfRule>
  </conditionalFormatting>
  <conditionalFormatting sqref="S431">
    <cfRule type="cellIs" dxfId="49" priority="48" stopIfTrue="1" operator="notEqual">
      <formula>""</formula>
    </cfRule>
  </conditionalFormatting>
  <conditionalFormatting sqref="P431 J431:N431">
    <cfRule type="cellIs" dxfId="48" priority="47" stopIfTrue="1" operator="equal">
      <formula>""</formula>
    </cfRule>
  </conditionalFormatting>
  <conditionalFormatting sqref="F431">
    <cfRule type="cellIs" dxfId="47" priority="32" stopIfTrue="1" operator="equal">
      <formula>"DRAFTCR"</formula>
    </cfRule>
    <cfRule type="cellIs" dxfId="46" priority="33" stopIfTrue="1" operator="equal">
      <formula>"TS OR TR COVER"</formula>
    </cfRule>
    <cfRule type="cellIs" dxfId="45" priority="34" stopIfTrue="1" operator="equal">
      <formula>"DRAFT TR"</formula>
    </cfRule>
    <cfRule type="cellIs" dxfId="44" priority="35" stopIfTrue="1" operator="equal">
      <formula>"DRAFT TS"</formula>
    </cfRule>
    <cfRule type="cellIs" dxfId="43" priority="36" stopIfTrue="1" operator="equal">
      <formula>"SID revised"</formula>
    </cfRule>
    <cfRule type="cellIs" dxfId="42" priority="37" stopIfTrue="1" operator="equal">
      <formula>"WID revised"</formula>
    </cfRule>
    <cfRule type="cellIs" dxfId="41" priority="38" stopIfTrue="1" operator="equal">
      <formula>"CR pack"</formula>
    </cfRule>
    <cfRule type="cellIs" dxfId="40" priority="39" stopIfTrue="1" operator="equal">
      <formula>"WI SUMMARY"</formula>
    </cfRule>
    <cfRule type="cellIs" dxfId="39" priority="40" stopIfTrue="1" operator="equal">
      <formula>"pCR"</formula>
    </cfRule>
    <cfRule type="cellIs" dxfId="38" priority="41" stopIfTrue="1" operator="equal">
      <formula>"P-CR"</formula>
    </cfRule>
    <cfRule type="cellIs" dxfId="37" priority="42" stopIfTrue="1" operator="equal">
      <formula>"LS out"</formula>
    </cfRule>
    <cfRule type="cellIs" dxfId="36" priority="43" stopIfTrue="1" operator="equal">
      <formula>"WID new"</formula>
    </cfRule>
    <cfRule type="cellIs" dxfId="35" priority="44" stopIfTrue="1" operator="equal">
      <formula>"SID new"</formula>
    </cfRule>
    <cfRule type="cellIs" dxfId="34" priority="45" stopIfTrue="1" operator="equal">
      <formula>"LS In"</formula>
    </cfRule>
    <cfRule type="cellIs" dxfId="33" priority="46" stopIfTrue="1" operator="equal">
      <formula>"CR"</formula>
    </cfRule>
  </conditionalFormatting>
  <conditionalFormatting sqref="P431 J431:N431">
    <cfRule type="cellIs" dxfId="32" priority="31" stopIfTrue="1" operator="equal">
      <formula>""</formula>
    </cfRule>
  </conditionalFormatting>
  <conditionalFormatting sqref="F431">
    <cfRule type="cellIs" dxfId="31" priority="22" stopIfTrue="1" operator="equal">
      <formula>"LS In"</formula>
    </cfRule>
    <cfRule type="cellIs" dxfId="30" priority="23" stopIfTrue="1" operator="equal">
      <formula>"LS OUT"</formula>
    </cfRule>
    <cfRule type="cellIs" dxfId="29" priority="24" stopIfTrue="1" operator="equal">
      <formula>"CR"</formula>
    </cfRule>
    <cfRule type="cellIs" dxfId="28" priority="25" stopIfTrue="1" operator="equal">
      <formula>"P-CR"</formula>
    </cfRule>
    <cfRule type="cellIs" dxfId="27" priority="26" stopIfTrue="1" operator="equal">
      <formula>"CR Pack"</formula>
    </cfRule>
    <cfRule type="cellIs" dxfId="26" priority="27" stopIfTrue="1" operator="equal">
      <formula>"WID new"</formula>
    </cfRule>
    <cfRule type="cellIs" dxfId="25" priority="28" stopIfTrue="1" operator="equal">
      <formula>"WID revised"</formula>
    </cfRule>
    <cfRule type="cellIs" dxfId="24" priority="29" stopIfTrue="1" operator="equal">
      <formula>"SID new"</formula>
    </cfRule>
    <cfRule type="cellIs" dxfId="23" priority="30" stopIfTrue="1" operator="equal">
      <formula>"SID revised"</formula>
    </cfRule>
  </conditionalFormatting>
  <conditionalFormatting sqref="P431 J431:N431">
    <cfRule type="cellIs" dxfId="22" priority="21" stopIfTrue="1" operator="equal">
      <formula>""</formula>
    </cfRule>
  </conditionalFormatting>
  <conditionalFormatting sqref="F431">
    <cfRule type="cellIs" dxfId="21" priority="17" stopIfTrue="1" operator="equal">
      <formula>"LS In"</formula>
    </cfRule>
    <cfRule type="cellIs" dxfId="20" priority="18" stopIfTrue="1" operator="equal">
      <formula>"LS OUT"</formula>
    </cfRule>
    <cfRule type="cellIs" dxfId="19" priority="19" stopIfTrue="1" operator="equal">
      <formula>"CR"</formula>
    </cfRule>
    <cfRule type="cellIs" dxfId="18" priority="20" stopIfTrue="1" operator="equal">
      <formula>"P-CR"</formula>
    </cfRule>
  </conditionalFormatting>
  <conditionalFormatting sqref="P431 J431:N431">
    <cfRule type="cellIs" dxfId="17" priority="16" stopIfTrue="1" operator="equal">
      <formula>""</formula>
    </cfRule>
  </conditionalFormatting>
  <conditionalFormatting sqref="P431 J431:N431">
    <cfRule type="cellIs" dxfId="16" priority="15" stopIfTrue="1" operator="equal">
      <formula>""</formula>
    </cfRule>
  </conditionalFormatting>
  <conditionalFormatting sqref="P431 J431:N431">
    <cfRule type="cellIs" dxfId="15" priority="14" stopIfTrue="1" operator="equal">
      <formula>""</formula>
    </cfRule>
  </conditionalFormatting>
  <conditionalFormatting sqref="P431 J431:N431">
    <cfRule type="cellIs" dxfId="14" priority="13" stopIfTrue="1" operator="equal">
      <formula>""</formula>
    </cfRule>
  </conditionalFormatting>
  <conditionalFormatting sqref="P431 J431:N431">
    <cfRule type="cellIs" dxfId="13" priority="12" stopIfTrue="1" operator="equal">
      <formula>""</formula>
    </cfRule>
  </conditionalFormatting>
  <conditionalFormatting sqref="P431 J431:N431">
    <cfRule type="cellIs" dxfId="12" priority="11" stopIfTrue="1" operator="equal">
      <formula>""</formula>
    </cfRule>
  </conditionalFormatting>
  <conditionalFormatting sqref="O431">
    <cfRule type="cellIs" dxfId="11" priority="7" stopIfTrue="1" operator="equal">
      <formula>"Rel-14"</formula>
    </cfRule>
    <cfRule type="cellIs" dxfId="10" priority="8" stopIfTrue="1" operator="equal">
      <formula>"Rel-15"</formula>
    </cfRule>
    <cfRule type="cellIs" dxfId="9" priority="9" stopIfTrue="1" operator="equal">
      <formula>"Rel-16"</formula>
    </cfRule>
    <cfRule type="cellIs" dxfId="8" priority="10" stopIfTrue="1" operator="equal">
      <formula>"Rel-17"</formula>
    </cfRule>
  </conditionalFormatting>
  <conditionalFormatting sqref="Q431">
    <cfRule type="cellIs" dxfId="7" priority="5" stopIfTrue="1" operator="equal">
      <formula>""</formula>
    </cfRule>
    <cfRule type="cellIs" dxfId="6" priority="6" stopIfTrue="1" operator="equal">
      <formula>"-"</formula>
    </cfRule>
  </conditionalFormatting>
  <conditionalFormatting sqref="Q431">
    <cfRule type="cellIs" dxfId="5" priority="3" stopIfTrue="1" operator="equal">
      <formula>""</formula>
    </cfRule>
    <cfRule type="cellIs" dxfId="4" priority="4" stopIfTrue="1" operator="equal">
      <formula>"-"</formula>
    </cfRule>
  </conditionalFormatting>
  <conditionalFormatting sqref="O431">
    <cfRule type="cellIs" dxfId="3" priority="2" stopIfTrue="1" operator="equal">
      <formula>"Rel-18"</formula>
    </cfRule>
  </conditionalFormatting>
  <conditionalFormatting sqref="S432">
    <cfRule type="cellIs" dxfId="2" priority="1" stopIfTrue="1" operator="not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B1:M461"/>
  <sheetViews>
    <sheetView topLeftCell="A4" zoomScale="85" zoomScaleNormal="85" workbookViewId="0">
      <selection activeCell="E1" sqref="E1"/>
    </sheetView>
  </sheetViews>
  <sheetFormatPr defaultRowHeight="12.75" x14ac:dyDescent="0.2"/>
  <cols>
    <col min="1" max="1" width="2.5703125" customWidth="1"/>
    <col min="2" max="2" width="46.5703125" customWidth="1"/>
    <col min="3" max="3" width="45.7109375" customWidth="1"/>
    <col min="4" max="4" width="165.42578125" style="149" customWidth="1"/>
    <col min="5" max="6" width="9.140625" style="167" customWidth="1"/>
    <col min="11" max="11" width="11.7109375" customWidth="1"/>
  </cols>
  <sheetData>
    <row r="1" spans="2:13" x14ac:dyDescent="0.2">
      <c r="B1" s="64"/>
      <c r="C1" s="176"/>
      <c r="D1" s="143"/>
      <c r="E1" s="190" t="s">
        <v>3293</v>
      </c>
      <c r="G1" s="63"/>
      <c r="H1" s="63"/>
      <c r="I1" s="63"/>
      <c r="J1" s="63"/>
      <c r="K1" s="63"/>
      <c r="L1" s="63"/>
    </row>
    <row r="2" spans="2:13" x14ac:dyDescent="0.2">
      <c r="B2" s="66"/>
      <c r="C2" s="66"/>
      <c r="D2" s="144"/>
      <c r="E2" s="168"/>
      <c r="F2" s="168"/>
      <c r="G2" s="66"/>
      <c r="H2" s="66"/>
    </row>
    <row r="3" spans="2:13" x14ac:dyDescent="0.2">
      <c r="B3" s="66"/>
      <c r="C3" s="66"/>
      <c r="D3" s="144"/>
      <c r="E3" s="168"/>
      <c r="F3" s="168"/>
      <c r="G3" s="66"/>
      <c r="H3" s="66"/>
    </row>
    <row r="4" spans="2:13" x14ac:dyDescent="0.2">
      <c r="B4" s="66"/>
      <c r="C4" s="66"/>
      <c r="D4" s="145"/>
      <c r="E4" s="168"/>
      <c r="F4" s="168"/>
      <c r="G4" s="66"/>
      <c r="H4" s="66"/>
    </row>
    <row r="5" spans="2:13" x14ac:dyDescent="0.2">
      <c r="B5" s="66"/>
      <c r="C5" s="66"/>
      <c r="D5" s="145"/>
      <c r="E5" s="168"/>
      <c r="F5" s="168"/>
      <c r="G5" s="66"/>
      <c r="H5" s="66"/>
    </row>
    <row r="6" spans="2:13" x14ac:dyDescent="0.2">
      <c r="B6" s="66"/>
      <c r="C6" s="66"/>
      <c r="D6" s="145"/>
      <c r="E6" s="168"/>
      <c r="F6" s="168"/>
      <c r="G6" s="66"/>
      <c r="H6" s="66"/>
    </row>
    <row r="7" spans="2:13" x14ac:dyDescent="0.2">
      <c r="B7" s="67"/>
      <c r="C7" s="66"/>
      <c r="D7" s="146"/>
      <c r="E7" s="168"/>
      <c r="F7" s="168"/>
      <c r="G7" s="66"/>
      <c r="H7" s="66"/>
    </row>
    <row r="8" spans="2:13" x14ac:dyDescent="0.2">
      <c r="B8" s="66"/>
      <c r="C8" s="66"/>
      <c r="D8" s="144"/>
      <c r="E8" s="168"/>
      <c r="F8" s="168"/>
      <c r="G8" s="66"/>
      <c r="H8" s="66"/>
    </row>
    <row r="9" spans="2:13" x14ac:dyDescent="0.2">
      <c r="B9" s="66"/>
      <c r="C9" s="66"/>
      <c r="D9" s="144"/>
      <c r="E9" s="168"/>
      <c r="F9" s="168"/>
      <c r="G9" s="66"/>
      <c r="H9" s="66"/>
    </row>
    <row r="10" spans="2:13" x14ac:dyDescent="0.2">
      <c r="B10" s="66"/>
      <c r="C10" s="66"/>
      <c r="D10" s="144"/>
      <c r="E10" s="168"/>
      <c r="F10" s="168"/>
      <c r="G10" s="66"/>
      <c r="H10" s="66"/>
    </row>
    <row r="11" spans="2:13" x14ac:dyDescent="0.2">
      <c r="B11" s="66"/>
      <c r="C11" s="66"/>
      <c r="D11" s="144"/>
      <c r="E11" s="168"/>
      <c r="F11" s="168"/>
      <c r="G11" s="66"/>
      <c r="H11" s="66"/>
    </row>
    <row r="12" spans="2:13" x14ac:dyDescent="0.2">
      <c r="B12" s="66"/>
      <c r="C12" s="66"/>
      <c r="D12" s="144"/>
      <c r="E12" s="168"/>
      <c r="F12" s="168"/>
      <c r="G12" s="66"/>
      <c r="H12" s="66"/>
    </row>
    <row r="13" spans="2:13" x14ac:dyDescent="0.2">
      <c r="B13" s="66"/>
      <c r="C13" s="66"/>
      <c r="D13" s="144"/>
      <c r="E13" s="168"/>
      <c r="F13" s="168"/>
      <c r="G13" s="66"/>
      <c r="H13" s="66"/>
    </row>
    <row r="14" spans="2:13" x14ac:dyDescent="0.2">
      <c r="B14" s="66"/>
      <c r="C14" s="66"/>
      <c r="D14" s="144"/>
      <c r="E14" s="168"/>
      <c r="F14" s="168"/>
      <c r="G14" s="66"/>
      <c r="H14" s="66"/>
    </row>
    <row r="15" spans="2:13" x14ac:dyDescent="0.2">
      <c r="B15" s="66"/>
      <c r="C15" s="66"/>
      <c r="D15" s="147"/>
      <c r="E15" s="168"/>
      <c r="F15" s="168"/>
      <c r="G15" s="66"/>
      <c r="H15" s="131"/>
      <c r="I15" s="132"/>
      <c r="J15" s="132"/>
      <c r="K15" s="132"/>
      <c r="L15" s="132"/>
      <c r="M15" s="132"/>
    </row>
    <row r="16" spans="2:13" x14ac:dyDescent="0.2">
      <c r="B16" s="66"/>
      <c r="C16" s="64"/>
      <c r="D16" s="147"/>
      <c r="E16" s="168"/>
      <c r="F16" s="168"/>
      <c r="G16" s="66"/>
      <c r="H16" s="133"/>
      <c r="I16" s="134"/>
      <c r="J16" s="134"/>
      <c r="K16" s="135"/>
      <c r="L16" s="132"/>
      <c r="M16" s="132"/>
    </row>
    <row r="17" spans="2:13" x14ac:dyDescent="0.2">
      <c r="B17" s="66"/>
      <c r="C17" s="66"/>
      <c r="D17" s="146"/>
      <c r="E17" s="168"/>
      <c r="F17" s="168"/>
      <c r="G17" s="66"/>
      <c r="H17" s="136"/>
      <c r="I17" s="136"/>
      <c r="J17" s="136"/>
      <c r="K17" s="137"/>
      <c r="L17" s="132"/>
      <c r="M17" s="132"/>
    </row>
    <row r="18" spans="2:13" x14ac:dyDescent="0.2">
      <c r="B18" s="66"/>
      <c r="C18" s="66"/>
      <c r="D18" s="146"/>
      <c r="E18" s="168"/>
      <c r="F18" s="168"/>
      <c r="G18" s="66"/>
      <c r="H18" s="133"/>
      <c r="I18" s="134"/>
      <c r="J18" s="134"/>
      <c r="K18" s="138"/>
      <c r="L18" s="132"/>
      <c r="M18" s="132"/>
    </row>
    <row r="19" spans="2:13" x14ac:dyDescent="0.2">
      <c r="B19" s="66"/>
      <c r="C19" s="66"/>
      <c r="D19" s="146"/>
      <c r="E19" s="168"/>
      <c r="F19" s="168"/>
      <c r="G19" s="66"/>
      <c r="H19" s="139"/>
      <c r="I19" s="136"/>
      <c r="J19" s="137"/>
      <c r="K19" s="137"/>
      <c r="L19" s="132"/>
      <c r="M19" s="132"/>
    </row>
    <row r="20" spans="2:13" x14ac:dyDescent="0.2">
      <c r="B20" s="66"/>
      <c r="C20" s="66"/>
      <c r="D20" s="146"/>
      <c r="E20" s="168"/>
      <c r="F20" s="168"/>
      <c r="G20" s="66"/>
      <c r="H20" s="136"/>
      <c r="I20" s="139"/>
      <c r="J20" s="137"/>
      <c r="K20" s="137"/>
      <c r="L20" s="132"/>
      <c r="M20" s="132"/>
    </row>
    <row r="21" spans="2:13" x14ac:dyDescent="0.2">
      <c r="B21" s="66"/>
      <c r="C21" s="66"/>
      <c r="D21" s="146"/>
      <c r="E21" s="168"/>
      <c r="F21" s="168"/>
      <c r="G21" s="66"/>
      <c r="H21" s="139"/>
      <c r="I21" s="139"/>
      <c r="J21" s="137"/>
      <c r="K21" s="137"/>
      <c r="L21" s="132"/>
      <c r="M21" s="132"/>
    </row>
    <row r="22" spans="2:13" x14ac:dyDescent="0.2">
      <c r="B22" s="66"/>
      <c r="C22" s="66"/>
      <c r="D22" s="146"/>
      <c r="E22" s="168"/>
      <c r="F22" s="168"/>
      <c r="G22" s="66"/>
      <c r="H22" s="136"/>
      <c r="I22" s="139"/>
      <c r="J22" s="137"/>
      <c r="K22" s="137"/>
      <c r="L22" s="132"/>
      <c r="M22" s="132"/>
    </row>
    <row r="23" spans="2:13" x14ac:dyDescent="0.2">
      <c r="B23" s="66"/>
      <c r="C23" s="66"/>
      <c r="D23" s="146"/>
      <c r="E23" s="168"/>
      <c r="F23" s="168"/>
      <c r="G23" s="66"/>
      <c r="H23" s="139"/>
      <c r="I23" s="139"/>
      <c r="J23" s="137"/>
      <c r="K23" s="137"/>
      <c r="L23" s="132"/>
      <c r="M23" s="132"/>
    </row>
    <row r="24" spans="2:13" x14ac:dyDescent="0.2">
      <c r="B24" s="66"/>
      <c r="C24" s="66"/>
      <c r="D24" s="146"/>
      <c r="E24" s="168"/>
      <c r="F24" s="168"/>
      <c r="G24" s="66"/>
      <c r="H24" s="136"/>
      <c r="I24" s="139"/>
      <c r="J24" s="137"/>
      <c r="K24" s="137"/>
      <c r="L24" s="132"/>
      <c r="M24" s="132"/>
    </row>
    <row r="25" spans="2:13" x14ac:dyDescent="0.2">
      <c r="B25" s="66"/>
      <c r="C25" s="66"/>
      <c r="D25" s="146"/>
      <c r="E25" s="168"/>
      <c r="F25" s="168"/>
      <c r="G25" s="66"/>
      <c r="H25" s="139"/>
      <c r="I25" s="139"/>
      <c r="J25" s="137"/>
      <c r="K25" s="137"/>
      <c r="L25" s="132"/>
      <c r="M25" s="132"/>
    </row>
    <row r="26" spans="2:13" x14ac:dyDescent="0.2">
      <c r="B26" s="66"/>
      <c r="C26" s="66"/>
      <c r="D26" s="146"/>
      <c r="E26" s="168"/>
      <c r="F26" s="168"/>
      <c r="G26" s="66"/>
      <c r="H26" s="136"/>
      <c r="I26" s="139"/>
      <c r="J26" s="137"/>
      <c r="K26" s="137"/>
      <c r="L26" s="132"/>
      <c r="M26" s="132"/>
    </row>
    <row r="27" spans="2:13" x14ac:dyDescent="0.2">
      <c r="B27" s="66"/>
      <c r="C27" s="66"/>
      <c r="D27" s="146"/>
      <c r="E27" s="168"/>
      <c r="F27" s="168"/>
      <c r="G27" s="66"/>
      <c r="H27" s="139"/>
      <c r="I27" s="139"/>
      <c r="J27" s="137"/>
      <c r="K27" s="137"/>
      <c r="L27" s="132"/>
      <c r="M27" s="132"/>
    </row>
    <row r="28" spans="2:13" x14ac:dyDescent="0.2">
      <c r="B28" s="66"/>
      <c r="C28" s="66"/>
      <c r="D28" s="146"/>
      <c r="E28" s="168"/>
      <c r="F28" s="168"/>
      <c r="G28" s="66"/>
      <c r="H28" s="139"/>
      <c r="I28" s="139"/>
      <c r="J28" s="137"/>
      <c r="K28" s="137"/>
      <c r="L28" s="132"/>
      <c r="M28" s="132"/>
    </row>
    <row r="29" spans="2:13" x14ac:dyDescent="0.2">
      <c r="B29" s="66"/>
      <c r="C29" s="66"/>
      <c r="D29" s="146"/>
      <c r="E29" s="168"/>
      <c r="F29" s="168"/>
      <c r="G29" s="66"/>
      <c r="H29" s="139"/>
      <c r="I29" s="139"/>
      <c r="J29" s="137"/>
      <c r="K29" s="137"/>
      <c r="L29" s="132"/>
      <c r="M29" s="132"/>
    </row>
    <row r="30" spans="2:13" x14ac:dyDescent="0.2">
      <c r="B30" s="66"/>
      <c r="C30" s="66"/>
      <c r="D30" s="146"/>
      <c r="E30" s="168"/>
      <c r="F30" s="168"/>
      <c r="G30" s="66"/>
      <c r="H30" s="139"/>
      <c r="I30" s="139"/>
      <c r="J30" s="137"/>
      <c r="K30" s="137"/>
      <c r="L30" s="132"/>
      <c r="M30" s="132"/>
    </row>
    <row r="31" spans="2:13" x14ac:dyDescent="0.2">
      <c r="B31" s="66"/>
      <c r="C31" s="66"/>
      <c r="D31" s="146"/>
      <c r="E31" s="168"/>
      <c r="F31" s="168"/>
      <c r="G31" s="66"/>
      <c r="H31" s="139"/>
      <c r="I31" s="139"/>
      <c r="J31" s="137"/>
      <c r="K31" s="137"/>
      <c r="L31" s="132"/>
      <c r="M31" s="132"/>
    </row>
    <row r="32" spans="2:13" x14ac:dyDescent="0.2">
      <c r="B32" s="66"/>
      <c r="C32" s="66"/>
      <c r="D32" s="146"/>
      <c r="E32" s="168"/>
      <c r="F32" s="168"/>
      <c r="G32" s="66"/>
      <c r="H32" s="139"/>
      <c r="I32" s="139"/>
      <c r="J32" s="137"/>
      <c r="K32" s="137"/>
      <c r="L32" s="132"/>
      <c r="M32" s="132"/>
    </row>
    <row r="33" spans="2:13" x14ac:dyDescent="0.2">
      <c r="B33" s="66"/>
      <c r="C33" s="66"/>
      <c r="D33" s="146"/>
      <c r="E33" s="168"/>
      <c r="F33" s="168"/>
      <c r="G33" s="66"/>
      <c r="H33" s="139"/>
      <c r="I33" s="139"/>
      <c r="J33" s="137"/>
      <c r="K33" s="137"/>
      <c r="L33" s="132"/>
      <c r="M33" s="132"/>
    </row>
    <row r="34" spans="2:13" x14ac:dyDescent="0.2">
      <c r="B34" s="66"/>
      <c r="C34" s="66"/>
      <c r="D34" s="146"/>
      <c r="E34" s="168"/>
      <c r="F34" s="168"/>
      <c r="G34" s="66"/>
      <c r="H34" s="139"/>
      <c r="I34" s="139"/>
      <c r="J34" s="137"/>
      <c r="K34" s="137"/>
      <c r="L34" s="132"/>
      <c r="M34" s="132"/>
    </row>
    <row r="35" spans="2:13" x14ac:dyDescent="0.2">
      <c r="B35" s="66"/>
      <c r="C35" s="66"/>
      <c r="D35" s="146"/>
      <c r="E35" s="168"/>
      <c r="F35" s="168"/>
      <c r="G35" s="66"/>
      <c r="H35" s="139"/>
      <c r="I35" s="139"/>
      <c r="J35" s="137"/>
      <c r="K35" s="137"/>
      <c r="L35" s="132"/>
      <c r="M35" s="132"/>
    </row>
    <row r="36" spans="2:13" x14ac:dyDescent="0.2">
      <c r="B36" s="66"/>
      <c r="C36" s="66"/>
      <c r="D36" s="66"/>
      <c r="E36" s="168"/>
      <c r="F36" s="168"/>
      <c r="G36" s="66"/>
      <c r="H36" s="139"/>
      <c r="I36" s="136"/>
      <c r="J36" s="137"/>
      <c r="K36" s="137"/>
      <c r="L36" s="132"/>
      <c r="M36" s="132"/>
    </row>
    <row r="37" spans="2:13" x14ac:dyDescent="0.2">
      <c r="B37" s="66"/>
      <c r="C37" s="66"/>
      <c r="D37" s="189"/>
      <c r="E37" s="168"/>
      <c r="F37" s="168"/>
      <c r="G37" s="66"/>
      <c r="H37" s="139"/>
      <c r="I37" s="136"/>
      <c r="J37" s="137"/>
      <c r="K37" s="137"/>
      <c r="L37" s="132"/>
      <c r="M37" s="132"/>
    </row>
    <row r="38" spans="2:13" ht="12.75" customHeight="1" x14ac:dyDescent="0.2">
      <c r="B38" s="66"/>
      <c r="C38" s="66"/>
      <c r="D38" s="66"/>
      <c r="E38" s="168"/>
      <c r="F38" s="168"/>
      <c r="G38" s="66"/>
      <c r="H38" s="139"/>
      <c r="I38" s="139"/>
      <c r="J38" s="137"/>
      <c r="K38" s="137"/>
      <c r="L38" s="132"/>
      <c r="M38" s="132"/>
    </row>
    <row r="39" spans="2:13" ht="12.75" customHeight="1" x14ac:dyDescent="0.2">
      <c r="B39" s="66"/>
      <c r="C39" s="66"/>
      <c r="D39" s="66"/>
      <c r="E39" s="168"/>
      <c r="F39" s="168"/>
      <c r="G39" s="66"/>
      <c r="H39" s="139"/>
      <c r="I39" s="139"/>
      <c r="J39" s="137"/>
      <c r="K39" s="137"/>
      <c r="L39" s="132"/>
      <c r="M39" s="132"/>
    </row>
    <row r="40" spans="2:13" ht="12.75" customHeight="1" x14ac:dyDescent="0.2">
      <c r="B40" s="66"/>
      <c r="C40" s="66"/>
      <c r="D40" s="147"/>
      <c r="E40" s="168"/>
      <c r="F40" s="168"/>
      <c r="G40" s="66"/>
      <c r="H40" s="139"/>
      <c r="I40" s="139"/>
      <c r="J40" s="137"/>
      <c r="K40" s="137"/>
      <c r="L40" s="132"/>
      <c r="M40" s="132"/>
    </row>
    <row r="41" spans="2:13" ht="12.75" customHeight="1" x14ac:dyDescent="0.2">
      <c r="B41" s="66"/>
      <c r="C41" s="66"/>
      <c r="D41" s="147"/>
      <c r="E41" s="168"/>
      <c r="F41" s="168"/>
      <c r="G41" s="66"/>
      <c r="H41" s="139"/>
      <c r="I41" s="139"/>
      <c r="J41" s="137"/>
      <c r="K41" s="137"/>
      <c r="L41" s="132"/>
      <c r="M41" s="132"/>
    </row>
    <row r="42" spans="2:13" ht="12.75" customHeight="1" x14ac:dyDescent="0.2">
      <c r="C42" s="66"/>
      <c r="D42" s="147"/>
      <c r="E42" s="168"/>
      <c r="F42" s="168"/>
      <c r="G42" s="66"/>
      <c r="H42" s="139"/>
      <c r="I42" s="139"/>
      <c r="J42" s="137"/>
      <c r="K42" s="137"/>
      <c r="L42" s="132"/>
      <c r="M42" s="132"/>
    </row>
    <row r="43" spans="2:13" ht="12.75" customHeight="1" x14ac:dyDescent="0.2">
      <c r="C43" s="66"/>
      <c r="D43" s="147"/>
      <c r="E43" s="168"/>
      <c r="F43" s="168"/>
      <c r="G43" s="66"/>
      <c r="H43" s="139"/>
      <c r="I43" s="136"/>
      <c r="J43" s="137"/>
      <c r="K43" s="137"/>
      <c r="L43" s="132"/>
      <c r="M43" s="132"/>
    </row>
    <row r="44" spans="2:13" ht="12.75" customHeight="1" x14ac:dyDescent="0.2">
      <c r="C44" s="66"/>
      <c r="D44" s="146"/>
      <c r="E44" s="168"/>
      <c r="F44" s="168"/>
      <c r="G44" s="66"/>
      <c r="H44" s="139"/>
      <c r="I44" s="139"/>
      <c r="J44" s="137"/>
      <c r="K44" s="137"/>
      <c r="L44" s="132"/>
      <c r="M44" s="132"/>
    </row>
    <row r="45" spans="2:13" ht="12.75" customHeight="1" x14ac:dyDescent="0.2">
      <c r="C45" s="66"/>
      <c r="D45" s="146"/>
      <c r="E45" s="168"/>
      <c r="F45" s="168"/>
      <c r="G45" s="66"/>
      <c r="H45" s="139"/>
      <c r="I45" s="139"/>
      <c r="J45" s="137"/>
      <c r="K45" s="137"/>
      <c r="L45" s="132"/>
      <c r="M45" s="132"/>
    </row>
    <row r="46" spans="2:13" x14ac:dyDescent="0.2">
      <c r="B46" s="66"/>
      <c r="C46" s="66"/>
      <c r="D46" s="147"/>
      <c r="E46" s="168"/>
      <c r="F46" s="168"/>
      <c r="G46" s="66"/>
      <c r="H46" s="139"/>
      <c r="I46" s="139"/>
      <c r="J46" s="137"/>
      <c r="K46" s="137"/>
      <c r="L46" s="132"/>
      <c r="M46" s="132"/>
    </row>
    <row r="47" spans="2:13" x14ac:dyDescent="0.2">
      <c r="B47" s="66"/>
      <c r="C47" s="66"/>
      <c r="D47" s="147"/>
      <c r="E47" s="168"/>
      <c r="F47" s="168"/>
      <c r="G47" s="66"/>
      <c r="H47" s="139"/>
      <c r="I47" s="139"/>
      <c r="J47" s="137"/>
      <c r="K47" s="137"/>
      <c r="L47" s="132"/>
      <c r="M47" s="132"/>
    </row>
    <row r="48" spans="2:13" x14ac:dyDescent="0.2">
      <c r="B48" s="66"/>
      <c r="C48" s="66"/>
      <c r="D48" s="147"/>
      <c r="E48" s="168"/>
      <c r="F48" s="168"/>
      <c r="G48" s="66"/>
      <c r="H48" s="139"/>
      <c r="I48" s="137"/>
      <c r="J48" s="137"/>
      <c r="K48" s="137"/>
      <c r="L48" s="132"/>
      <c r="M48" s="132"/>
    </row>
    <row r="49" spans="2:13" x14ac:dyDescent="0.2">
      <c r="B49" s="66"/>
      <c r="C49" s="66"/>
      <c r="D49" s="147"/>
      <c r="E49" s="168"/>
      <c r="F49" s="168"/>
      <c r="G49" s="66"/>
      <c r="H49" s="139"/>
      <c r="I49" s="137"/>
      <c r="J49" s="137"/>
      <c r="K49" s="137"/>
      <c r="L49" s="132"/>
      <c r="M49" s="132"/>
    </row>
    <row r="50" spans="2:13" ht="12.75" customHeight="1" x14ac:dyDescent="0.2">
      <c r="B50" s="66"/>
      <c r="C50" s="66"/>
      <c r="D50" s="146"/>
      <c r="E50" s="168"/>
      <c r="F50" s="168"/>
      <c r="G50" s="66"/>
      <c r="H50" s="139"/>
      <c r="I50" s="137"/>
      <c r="J50" s="137"/>
      <c r="K50" s="137"/>
      <c r="L50" s="132"/>
      <c r="M50" s="132"/>
    </row>
    <row r="51" spans="2:13" ht="12.75" customHeight="1" x14ac:dyDescent="0.2">
      <c r="B51" s="66"/>
      <c r="C51" s="66"/>
      <c r="D51" s="147"/>
      <c r="E51" s="168"/>
      <c r="F51" s="168"/>
      <c r="G51" s="66"/>
      <c r="H51" s="139"/>
      <c r="I51" s="137"/>
      <c r="J51" s="137"/>
      <c r="K51" s="137"/>
      <c r="L51" s="132"/>
      <c r="M51" s="132"/>
    </row>
    <row r="52" spans="2:13" x14ac:dyDescent="0.2">
      <c r="B52" s="66"/>
      <c r="C52" s="66"/>
      <c r="D52" s="146"/>
      <c r="E52" s="168"/>
      <c r="F52" s="168"/>
      <c r="G52" s="66"/>
      <c r="H52" s="137"/>
      <c r="I52" s="137"/>
      <c r="J52" s="137"/>
      <c r="K52" s="137"/>
      <c r="L52" s="132"/>
      <c r="M52" s="132"/>
    </row>
    <row r="53" spans="2:13" ht="13.5" customHeight="1" x14ac:dyDescent="0.2">
      <c r="B53" s="66"/>
      <c r="C53" s="66"/>
      <c r="D53" s="146"/>
      <c r="E53" s="168"/>
      <c r="F53" s="168"/>
      <c r="G53" s="66"/>
      <c r="H53" s="137"/>
      <c r="I53" s="137"/>
      <c r="J53" s="137"/>
      <c r="K53" s="137"/>
      <c r="L53" s="132"/>
      <c r="M53" s="132"/>
    </row>
    <row r="54" spans="2:13" x14ac:dyDescent="0.2">
      <c r="B54" s="66"/>
      <c r="C54" s="66"/>
      <c r="D54" s="147"/>
      <c r="E54" s="168"/>
      <c r="F54" s="168"/>
      <c r="G54" s="66"/>
      <c r="H54" s="137"/>
      <c r="I54" s="137"/>
      <c r="J54" s="137"/>
      <c r="K54" s="137"/>
      <c r="L54" s="132"/>
      <c r="M54" s="132"/>
    </row>
    <row r="55" spans="2:13" x14ac:dyDescent="0.2">
      <c r="B55" s="66"/>
      <c r="C55" s="66"/>
      <c r="D55" s="147"/>
      <c r="E55" s="168"/>
      <c r="F55" s="168"/>
      <c r="G55" s="66"/>
      <c r="H55" s="137"/>
      <c r="I55" s="137"/>
      <c r="J55" s="137"/>
      <c r="K55" s="137"/>
      <c r="L55" s="132"/>
      <c r="M55" s="132"/>
    </row>
    <row r="56" spans="2:13" x14ac:dyDescent="0.2">
      <c r="B56" s="66"/>
      <c r="C56" s="66"/>
      <c r="D56" s="147"/>
      <c r="E56" s="168"/>
      <c r="F56" s="168"/>
      <c r="G56" s="66"/>
      <c r="H56" s="137"/>
      <c r="I56" s="137"/>
      <c r="J56" s="136"/>
      <c r="K56" s="137"/>
      <c r="L56" s="132"/>
      <c r="M56" s="132"/>
    </row>
    <row r="57" spans="2:13" x14ac:dyDescent="0.2">
      <c r="B57" s="66"/>
      <c r="C57" s="66"/>
      <c r="D57" s="147"/>
      <c r="E57" s="168"/>
      <c r="F57" s="168"/>
      <c r="G57" s="66"/>
      <c r="H57" s="137"/>
      <c r="I57" s="137"/>
      <c r="J57" s="137"/>
      <c r="K57" s="137"/>
      <c r="L57" s="132"/>
      <c r="M57" s="132"/>
    </row>
    <row r="58" spans="2:13" x14ac:dyDescent="0.2">
      <c r="D58" s="146"/>
      <c r="E58" s="168"/>
      <c r="F58" s="168"/>
      <c r="G58" s="66"/>
      <c r="H58" s="137"/>
      <c r="I58" s="137"/>
      <c r="J58" s="137"/>
      <c r="K58" s="137"/>
      <c r="L58" s="132"/>
      <c r="M58" s="132"/>
    </row>
    <row r="59" spans="2:13" x14ac:dyDescent="0.2">
      <c r="D59" s="147"/>
      <c r="E59" s="168"/>
      <c r="F59" s="168"/>
      <c r="G59" s="66"/>
      <c r="H59" s="137"/>
      <c r="I59" s="137"/>
      <c r="J59" s="137"/>
      <c r="K59" s="137"/>
      <c r="L59" s="132"/>
      <c r="M59" s="132"/>
    </row>
    <row r="60" spans="2:13" x14ac:dyDescent="0.2">
      <c r="D60" s="146"/>
      <c r="E60" s="168"/>
      <c r="F60" s="168"/>
      <c r="G60" s="66"/>
      <c r="H60" s="137"/>
      <c r="I60" s="137"/>
      <c r="J60" s="137"/>
      <c r="K60" s="137"/>
      <c r="L60" s="132"/>
      <c r="M60" s="132"/>
    </row>
    <row r="61" spans="2:13" x14ac:dyDescent="0.2">
      <c r="D61" s="146"/>
      <c r="E61" s="169"/>
      <c r="F61" s="168"/>
      <c r="G61" s="66"/>
      <c r="H61" s="137"/>
      <c r="I61" s="137"/>
      <c r="J61" s="137"/>
      <c r="K61" s="137"/>
      <c r="L61" s="132"/>
      <c r="M61" s="132"/>
    </row>
    <row r="62" spans="2:13" x14ac:dyDescent="0.2">
      <c r="D62" s="146"/>
      <c r="E62" s="169"/>
      <c r="F62" s="168"/>
      <c r="G62" s="66"/>
      <c r="H62" s="137"/>
      <c r="I62" s="137"/>
      <c r="J62" s="137"/>
      <c r="K62" s="137"/>
      <c r="L62" s="132"/>
      <c r="M62" s="132"/>
    </row>
    <row r="63" spans="2:13" x14ac:dyDescent="0.2">
      <c r="D63" s="147"/>
      <c r="E63" s="169"/>
      <c r="F63" s="168"/>
      <c r="G63" s="66"/>
      <c r="H63" s="137"/>
      <c r="I63" s="137"/>
      <c r="J63" s="137"/>
      <c r="K63" s="137"/>
      <c r="L63" s="132"/>
      <c r="M63" s="132"/>
    </row>
    <row r="64" spans="2:13" x14ac:dyDescent="0.2">
      <c r="D64" s="146"/>
      <c r="E64" s="169"/>
      <c r="F64" s="168"/>
      <c r="G64" s="66"/>
      <c r="H64" s="137"/>
      <c r="I64" s="137"/>
      <c r="J64" s="137"/>
      <c r="K64" s="137"/>
      <c r="L64" s="132"/>
      <c r="M64" s="132"/>
    </row>
    <row r="65" spans="4:13" x14ac:dyDescent="0.2">
      <c r="D65" s="146"/>
      <c r="E65" s="169"/>
      <c r="F65" s="168"/>
      <c r="G65" s="66"/>
      <c r="H65" s="137"/>
      <c r="I65" s="137"/>
      <c r="J65" s="137"/>
      <c r="K65" s="137"/>
      <c r="L65" s="132"/>
      <c r="M65" s="132"/>
    </row>
    <row r="66" spans="4:13" x14ac:dyDescent="0.2">
      <c r="D66" s="146"/>
      <c r="E66" s="169"/>
      <c r="F66" s="168"/>
      <c r="G66" s="66"/>
      <c r="H66" s="137"/>
      <c r="I66" s="137"/>
      <c r="J66" s="137"/>
      <c r="K66" s="137"/>
      <c r="L66" s="132"/>
      <c r="M66" s="132"/>
    </row>
    <row r="67" spans="4:13" x14ac:dyDescent="0.2">
      <c r="D67" s="146"/>
      <c r="E67" s="169"/>
      <c r="F67" s="168"/>
      <c r="G67" s="66"/>
      <c r="H67" s="137"/>
      <c r="I67" s="137"/>
      <c r="J67" s="137"/>
      <c r="K67" s="137"/>
      <c r="L67" s="132"/>
      <c r="M67" s="132"/>
    </row>
    <row r="68" spans="4:13" x14ac:dyDescent="0.2">
      <c r="D68" s="146"/>
      <c r="E68" s="169"/>
      <c r="F68" s="168"/>
      <c r="G68" s="66"/>
      <c r="H68" s="137"/>
      <c r="I68" s="137"/>
      <c r="J68" s="137"/>
      <c r="K68" s="137"/>
      <c r="L68" s="132"/>
      <c r="M68" s="132"/>
    </row>
    <row r="69" spans="4:13" x14ac:dyDescent="0.2">
      <c r="D69" s="146"/>
      <c r="E69" s="169"/>
      <c r="F69" s="168"/>
      <c r="G69" s="66"/>
      <c r="H69" s="137"/>
      <c r="I69" s="137"/>
      <c r="J69" s="137"/>
      <c r="K69" s="137"/>
      <c r="L69" s="132"/>
      <c r="M69" s="132"/>
    </row>
    <row r="70" spans="4:13" x14ac:dyDescent="0.2">
      <c r="D70" s="146"/>
      <c r="E70" s="169"/>
      <c r="F70" s="168"/>
      <c r="G70" s="66"/>
      <c r="H70" s="137"/>
      <c r="I70" s="137"/>
      <c r="J70" s="137"/>
      <c r="K70" s="137"/>
      <c r="L70" s="132"/>
      <c r="M70" s="132"/>
    </row>
    <row r="71" spans="4:13" x14ac:dyDescent="0.2">
      <c r="D71" s="146"/>
      <c r="E71" s="169"/>
      <c r="F71" s="168"/>
      <c r="G71" s="66"/>
      <c r="H71" s="137"/>
      <c r="I71" s="137"/>
      <c r="J71" s="137"/>
      <c r="K71" s="137"/>
      <c r="L71" s="132"/>
      <c r="M71" s="132"/>
    </row>
    <row r="72" spans="4:13" x14ac:dyDescent="0.2">
      <c r="D72" s="146"/>
      <c r="E72" s="169"/>
      <c r="F72" s="168"/>
      <c r="G72" s="66"/>
      <c r="H72" s="137"/>
      <c r="I72" s="137"/>
      <c r="J72" s="137"/>
      <c r="K72" s="137"/>
      <c r="L72" s="132"/>
      <c r="M72" s="132"/>
    </row>
    <row r="73" spans="4:13" x14ac:dyDescent="0.2">
      <c r="D73" s="148"/>
      <c r="E73" s="169"/>
      <c r="F73" s="168"/>
      <c r="G73" s="66"/>
      <c r="H73" s="137"/>
      <c r="I73" s="137"/>
      <c r="J73" s="137"/>
      <c r="K73" s="137"/>
      <c r="L73" s="132"/>
      <c r="M73" s="132"/>
    </row>
    <row r="74" spans="4:13" x14ac:dyDescent="0.2">
      <c r="D74" s="148"/>
      <c r="E74" s="169"/>
      <c r="F74" s="168"/>
      <c r="G74" s="66"/>
      <c r="H74" s="137"/>
      <c r="I74" s="137"/>
      <c r="J74" s="137"/>
      <c r="K74" s="137"/>
      <c r="L74" s="132"/>
      <c r="M74" s="132"/>
    </row>
    <row r="75" spans="4:13" x14ac:dyDescent="0.2">
      <c r="E75" s="170"/>
      <c r="F75" s="168"/>
      <c r="G75" s="66"/>
      <c r="H75" s="101"/>
      <c r="I75" s="101"/>
      <c r="J75" s="101"/>
      <c r="K75" s="101"/>
    </row>
    <row r="76" spans="4:13" x14ac:dyDescent="0.2">
      <c r="E76" s="170"/>
      <c r="F76" s="168"/>
      <c r="G76" s="66"/>
      <c r="H76" s="101"/>
      <c r="I76" s="101"/>
      <c r="J76" s="101"/>
      <c r="K76" s="101"/>
    </row>
    <row r="77" spans="4:13" x14ac:dyDescent="0.2">
      <c r="E77" s="170"/>
      <c r="F77" s="168"/>
      <c r="G77" s="66"/>
      <c r="H77" s="101"/>
      <c r="I77" s="101"/>
      <c r="J77" s="101"/>
      <c r="K77" s="101"/>
    </row>
    <row r="78" spans="4:13" x14ac:dyDescent="0.2">
      <c r="E78" s="170"/>
      <c r="F78" s="168"/>
      <c r="G78" s="66"/>
      <c r="H78" s="101"/>
      <c r="I78" s="101"/>
      <c r="J78" s="101"/>
    </row>
    <row r="79" spans="4:13" x14ac:dyDescent="0.2">
      <c r="E79" s="170"/>
      <c r="F79" s="168"/>
      <c r="G79" s="66"/>
      <c r="H79" s="101"/>
      <c r="I79" s="101"/>
      <c r="J79" s="101"/>
    </row>
    <row r="80" spans="4:13" x14ac:dyDescent="0.2">
      <c r="E80" s="170"/>
      <c r="F80" s="168"/>
      <c r="G80" s="66"/>
      <c r="H80" s="101"/>
      <c r="I80" s="101"/>
      <c r="J80" s="101"/>
    </row>
    <row r="81" spans="6:7" x14ac:dyDescent="0.2">
      <c r="F81" s="168"/>
      <c r="G81" s="66"/>
    </row>
    <row r="82" spans="6:7" x14ac:dyDescent="0.2">
      <c r="F82" s="168"/>
      <c r="G82" s="66"/>
    </row>
    <row r="83" spans="6:7" x14ac:dyDescent="0.2">
      <c r="F83" s="168"/>
      <c r="G83" s="66"/>
    </row>
    <row r="84" spans="6:7" x14ac:dyDescent="0.2">
      <c r="F84" s="168"/>
      <c r="G84" s="66"/>
    </row>
    <row r="85" spans="6:7" x14ac:dyDescent="0.2">
      <c r="F85" s="168"/>
      <c r="G85" s="66"/>
    </row>
    <row r="86" spans="6:7" x14ac:dyDescent="0.2">
      <c r="F86" s="168"/>
      <c r="G86" s="66"/>
    </row>
    <row r="87" spans="6:7" x14ac:dyDescent="0.2">
      <c r="F87" s="168"/>
      <c r="G87" s="66"/>
    </row>
    <row r="88" spans="6:7" x14ac:dyDescent="0.2">
      <c r="F88" s="168"/>
      <c r="G88" s="66"/>
    </row>
    <row r="89" spans="6:7" x14ac:dyDescent="0.2">
      <c r="F89" s="168"/>
      <c r="G89" s="66"/>
    </row>
    <row r="90" spans="6:7" x14ac:dyDescent="0.2">
      <c r="F90" s="168"/>
      <c r="G90" s="66"/>
    </row>
    <row r="91" spans="6:7" x14ac:dyDescent="0.2">
      <c r="F91" s="168"/>
      <c r="G91" s="66"/>
    </row>
    <row r="92" spans="6:7" x14ac:dyDescent="0.2">
      <c r="F92" s="168"/>
      <c r="G92" s="66"/>
    </row>
    <row r="93" spans="6:7" x14ac:dyDescent="0.2">
      <c r="F93" s="168"/>
      <c r="G93" s="66"/>
    </row>
    <row r="94" spans="6:7" x14ac:dyDescent="0.2">
      <c r="F94" s="168"/>
      <c r="G94" s="66"/>
    </row>
    <row r="95" spans="6:7" x14ac:dyDescent="0.2">
      <c r="F95" s="168"/>
      <c r="G95" s="66"/>
    </row>
    <row r="96" spans="6:7" x14ac:dyDescent="0.2">
      <c r="F96" s="168"/>
      <c r="G96" s="66"/>
    </row>
    <row r="97" spans="6:7" x14ac:dyDescent="0.2">
      <c r="F97" s="168"/>
      <c r="G97" s="66"/>
    </row>
    <row r="98" spans="6:7" x14ac:dyDescent="0.2">
      <c r="F98" s="168"/>
      <c r="G98" s="66"/>
    </row>
    <row r="99" spans="6:7" x14ac:dyDescent="0.2">
      <c r="F99" s="168"/>
      <c r="G99" s="66"/>
    </row>
    <row r="100" spans="6:7" x14ac:dyDescent="0.2">
      <c r="F100" s="168"/>
      <c r="G100" s="66"/>
    </row>
    <row r="101" spans="6:7" x14ac:dyDescent="0.2">
      <c r="F101" s="168"/>
      <c r="G101" s="66"/>
    </row>
    <row r="102" spans="6:7" x14ac:dyDescent="0.2">
      <c r="F102" s="168"/>
      <c r="G102" s="66"/>
    </row>
    <row r="103" spans="6:7" x14ac:dyDescent="0.2">
      <c r="F103" s="168"/>
      <c r="G103" s="66"/>
    </row>
    <row r="104" spans="6:7" x14ac:dyDescent="0.2">
      <c r="F104" s="168"/>
      <c r="G104" s="66"/>
    </row>
    <row r="105" spans="6:7" x14ac:dyDescent="0.2">
      <c r="F105" s="168"/>
      <c r="G105" s="66"/>
    </row>
    <row r="106" spans="6:7" x14ac:dyDescent="0.2">
      <c r="F106" s="168"/>
      <c r="G106" s="66"/>
    </row>
    <row r="107" spans="6:7" x14ac:dyDescent="0.2">
      <c r="F107" s="168"/>
      <c r="G107" s="66"/>
    </row>
    <row r="108" spans="6:7" x14ac:dyDescent="0.2">
      <c r="F108" s="168"/>
      <c r="G108" s="66"/>
    </row>
    <row r="109" spans="6:7" x14ac:dyDescent="0.2">
      <c r="F109" s="168"/>
      <c r="G109" s="66"/>
    </row>
    <row r="110" spans="6:7" x14ac:dyDescent="0.2">
      <c r="F110" s="168"/>
      <c r="G110" s="66"/>
    </row>
    <row r="111" spans="6:7" x14ac:dyDescent="0.2">
      <c r="F111" s="168"/>
      <c r="G111" s="66"/>
    </row>
    <row r="112" spans="6:7" x14ac:dyDescent="0.2">
      <c r="F112" s="168"/>
      <c r="G112" s="66"/>
    </row>
    <row r="113" spans="6:7" x14ac:dyDescent="0.2">
      <c r="F113" s="168"/>
      <c r="G113" s="66"/>
    </row>
    <row r="114" spans="6:7" x14ac:dyDescent="0.2">
      <c r="F114" s="168"/>
      <c r="G114" s="66"/>
    </row>
    <row r="115" spans="6:7" x14ac:dyDescent="0.2">
      <c r="F115" s="168"/>
      <c r="G115" s="66"/>
    </row>
    <row r="116" spans="6:7" x14ac:dyDescent="0.2">
      <c r="F116" s="168"/>
      <c r="G116" s="66"/>
    </row>
    <row r="117" spans="6:7" x14ac:dyDescent="0.2">
      <c r="F117" s="168"/>
      <c r="G117" s="66"/>
    </row>
    <row r="118" spans="6:7" x14ac:dyDescent="0.2">
      <c r="F118" s="168"/>
      <c r="G118" s="66"/>
    </row>
    <row r="119" spans="6:7" x14ac:dyDescent="0.2">
      <c r="F119" s="168"/>
      <c r="G119" s="66"/>
    </row>
    <row r="120" spans="6:7" x14ac:dyDescent="0.2">
      <c r="F120" s="168"/>
      <c r="G120" s="66"/>
    </row>
    <row r="121" spans="6:7" x14ac:dyDescent="0.2">
      <c r="F121" s="168"/>
      <c r="G121" s="66"/>
    </row>
    <row r="122" spans="6:7" x14ac:dyDescent="0.2">
      <c r="F122" s="168"/>
      <c r="G122" s="66"/>
    </row>
    <row r="123" spans="6:7" x14ac:dyDescent="0.2">
      <c r="F123" s="168"/>
      <c r="G123" s="66"/>
    </row>
    <row r="124" spans="6:7" x14ac:dyDescent="0.2">
      <c r="F124" s="168"/>
      <c r="G124" s="66"/>
    </row>
    <row r="125" spans="6:7" x14ac:dyDescent="0.2">
      <c r="F125" s="168"/>
      <c r="G125" s="66"/>
    </row>
    <row r="126" spans="6:7" x14ac:dyDescent="0.2">
      <c r="F126" s="168"/>
      <c r="G126" s="66"/>
    </row>
    <row r="127" spans="6:7" x14ac:dyDescent="0.2">
      <c r="F127" s="168"/>
      <c r="G127" s="66"/>
    </row>
    <row r="128" spans="6:7" x14ac:dyDescent="0.2">
      <c r="F128" s="168"/>
      <c r="G128" s="66"/>
    </row>
    <row r="129" spans="6:7" x14ac:dyDescent="0.2">
      <c r="F129" s="168"/>
      <c r="G129" s="66"/>
    </row>
    <row r="130" spans="6:7" x14ac:dyDescent="0.2">
      <c r="F130" s="168"/>
      <c r="G130" s="66"/>
    </row>
    <row r="131" spans="6:7" x14ac:dyDescent="0.2">
      <c r="F131" s="168"/>
      <c r="G131" s="66"/>
    </row>
    <row r="132" spans="6:7" x14ac:dyDescent="0.2">
      <c r="F132" s="168"/>
      <c r="G132" s="66"/>
    </row>
    <row r="133" spans="6:7" x14ac:dyDescent="0.2">
      <c r="F133" s="168"/>
      <c r="G133" s="66"/>
    </row>
    <row r="134" spans="6:7" x14ac:dyDescent="0.2">
      <c r="F134" s="168"/>
      <c r="G134" s="66"/>
    </row>
    <row r="135" spans="6:7" x14ac:dyDescent="0.2">
      <c r="F135" s="168"/>
      <c r="G135" s="66"/>
    </row>
    <row r="136" spans="6:7" x14ac:dyDescent="0.2">
      <c r="F136" s="168"/>
      <c r="G136" s="66"/>
    </row>
    <row r="137" spans="6:7" x14ac:dyDescent="0.2">
      <c r="F137" s="168"/>
      <c r="G137" s="66"/>
    </row>
    <row r="138" spans="6:7" x14ac:dyDescent="0.2">
      <c r="F138" s="168"/>
      <c r="G138" s="66"/>
    </row>
    <row r="139" spans="6:7" x14ac:dyDescent="0.2">
      <c r="F139" s="168"/>
      <c r="G139" s="66"/>
    </row>
    <row r="140" spans="6:7" x14ac:dyDescent="0.2">
      <c r="F140" s="168"/>
      <c r="G140" s="66"/>
    </row>
    <row r="141" spans="6:7" x14ac:dyDescent="0.2">
      <c r="F141" s="168"/>
      <c r="G141" s="66"/>
    </row>
    <row r="142" spans="6:7" x14ac:dyDescent="0.2">
      <c r="F142" s="168"/>
      <c r="G142" s="66"/>
    </row>
    <row r="143" spans="6:7" x14ac:dyDescent="0.2">
      <c r="F143" s="168"/>
      <c r="G143" s="66"/>
    </row>
    <row r="144" spans="6:7" x14ac:dyDescent="0.2">
      <c r="F144" s="168"/>
      <c r="G144" s="66"/>
    </row>
    <row r="145" spans="6:7" x14ac:dyDescent="0.2">
      <c r="F145" s="168"/>
      <c r="G145" s="66"/>
    </row>
    <row r="146" spans="6:7" x14ac:dyDescent="0.2">
      <c r="F146" s="168"/>
      <c r="G146" s="66"/>
    </row>
    <row r="147" spans="6:7" x14ac:dyDescent="0.2">
      <c r="F147" s="168"/>
      <c r="G147" s="66"/>
    </row>
    <row r="148" spans="6:7" x14ac:dyDescent="0.2">
      <c r="F148" s="168"/>
      <c r="G148" s="66"/>
    </row>
    <row r="149" spans="6:7" x14ac:dyDescent="0.2">
      <c r="F149" s="168"/>
      <c r="G149" s="66"/>
    </row>
    <row r="150" spans="6:7" x14ac:dyDescent="0.2">
      <c r="F150" s="168"/>
      <c r="G150" s="66"/>
    </row>
    <row r="151" spans="6:7" x14ac:dyDescent="0.2">
      <c r="F151" s="168"/>
      <c r="G151" s="66"/>
    </row>
    <row r="152" spans="6:7" x14ac:dyDescent="0.2">
      <c r="F152" s="168"/>
      <c r="G152" s="66"/>
    </row>
    <row r="153" spans="6:7" x14ac:dyDescent="0.2">
      <c r="F153" s="168"/>
      <c r="G153" s="66"/>
    </row>
    <row r="154" spans="6:7" x14ac:dyDescent="0.2">
      <c r="F154" s="168"/>
      <c r="G154" s="66"/>
    </row>
    <row r="155" spans="6:7" x14ac:dyDescent="0.2">
      <c r="F155" s="168"/>
      <c r="G155" s="66"/>
    </row>
    <row r="156" spans="6:7" x14ac:dyDescent="0.2">
      <c r="F156" s="168"/>
      <c r="G156" s="66"/>
    </row>
    <row r="157" spans="6:7" x14ac:dyDescent="0.2">
      <c r="F157" s="168"/>
      <c r="G157" s="66"/>
    </row>
    <row r="158" spans="6:7" x14ac:dyDescent="0.2">
      <c r="F158" s="168"/>
      <c r="G158" s="66"/>
    </row>
    <row r="159" spans="6:7" x14ac:dyDescent="0.2">
      <c r="F159" s="168"/>
      <c r="G159" s="66"/>
    </row>
    <row r="160" spans="6:7" x14ac:dyDescent="0.2">
      <c r="F160" s="168"/>
      <c r="G160" s="66"/>
    </row>
    <row r="161" spans="6:7" x14ac:dyDescent="0.2">
      <c r="F161" s="168"/>
      <c r="G161" s="66"/>
    </row>
    <row r="162" spans="6:7" x14ac:dyDescent="0.2">
      <c r="F162" s="168"/>
      <c r="G162" s="66"/>
    </row>
    <row r="163" spans="6:7" x14ac:dyDescent="0.2">
      <c r="F163" s="168"/>
      <c r="G163" s="66"/>
    </row>
    <row r="164" spans="6:7" x14ac:dyDescent="0.2">
      <c r="F164" s="168"/>
      <c r="G164" s="66"/>
    </row>
    <row r="165" spans="6:7" x14ac:dyDescent="0.2">
      <c r="F165" s="168"/>
      <c r="G165" s="66"/>
    </row>
    <row r="166" spans="6:7" x14ac:dyDescent="0.2">
      <c r="F166" s="168"/>
      <c r="G166" s="66"/>
    </row>
    <row r="167" spans="6:7" x14ac:dyDescent="0.2">
      <c r="F167" s="168"/>
      <c r="G167" s="66"/>
    </row>
    <row r="168" spans="6:7" x14ac:dyDescent="0.2">
      <c r="F168" s="168"/>
      <c r="G168" s="66"/>
    </row>
    <row r="169" spans="6:7" x14ac:dyDescent="0.2">
      <c r="F169" s="168"/>
      <c r="G169" s="66"/>
    </row>
    <row r="170" spans="6:7" x14ac:dyDescent="0.2">
      <c r="F170" s="168"/>
      <c r="G170" s="66"/>
    </row>
    <row r="171" spans="6:7" x14ac:dyDescent="0.2">
      <c r="F171" s="168"/>
      <c r="G171" s="66"/>
    </row>
    <row r="172" spans="6:7" x14ac:dyDescent="0.2">
      <c r="F172" s="168"/>
      <c r="G172" s="66"/>
    </row>
    <row r="173" spans="6:7" x14ac:dyDescent="0.2">
      <c r="F173" s="168"/>
      <c r="G173" s="66"/>
    </row>
    <row r="174" spans="6:7" x14ac:dyDescent="0.2">
      <c r="F174" s="168"/>
      <c r="G174" s="66"/>
    </row>
    <row r="175" spans="6:7" x14ac:dyDescent="0.2">
      <c r="F175" s="168"/>
      <c r="G175" s="66"/>
    </row>
    <row r="176" spans="6:7" x14ac:dyDescent="0.2">
      <c r="F176" s="168"/>
      <c r="G176" s="66"/>
    </row>
    <row r="177" spans="6:7" x14ac:dyDescent="0.2">
      <c r="F177" s="168"/>
      <c r="G177" s="66"/>
    </row>
    <row r="178" spans="6:7" x14ac:dyDescent="0.2">
      <c r="F178" s="168"/>
      <c r="G178" s="66"/>
    </row>
    <row r="179" spans="6:7" x14ac:dyDescent="0.2">
      <c r="F179" s="168"/>
      <c r="G179" s="66"/>
    </row>
    <row r="180" spans="6:7" x14ac:dyDescent="0.2">
      <c r="F180" s="168"/>
      <c r="G180" s="66"/>
    </row>
    <row r="181" spans="6:7" x14ac:dyDescent="0.2">
      <c r="F181" s="168"/>
      <c r="G181" s="66"/>
    </row>
    <row r="182" spans="6:7" x14ac:dyDescent="0.2">
      <c r="F182" s="168"/>
      <c r="G182" s="66"/>
    </row>
    <row r="183" spans="6:7" x14ac:dyDescent="0.2">
      <c r="F183" s="168"/>
      <c r="G183" s="66"/>
    </row>
    <row r="184" spans="6:7" x14ac:dyDescent="0.2">
      <c r="F184" s="168"/>
      <c r="G184" s="66"/>
    </row>
    <row r="185" spans="6:7" x14ac:dyDescent="0.2">
      <c r="F185" s="168"/>
      <c r="G185" s="66"/>
    </row>
    <row r="186" spans="6:7" x14ac:dyDescent="0.2">
      <c r="F186" s="168"/>
      <c r="G186" s="66"/>
    </row>
    <row r="187" spans="6:7" x14ac:dyDescent="0.2">
      <c r="F187" s="168"/>
      <c r="G187" s="66"/>
    </row>
    <row r="188" spans="6:7" x14ac:dyDescent="0.2">
      <c r="F188" s="168"/>
      <c r="G188" s="66"/>
    </row>
    <row r="189" spans="6:7" x14ac:dyDescent="0.2">
      <c r="F189" s="168"/>
      <c r="G189" s="66"/>
    </row>
    <row r="190" spans="6:7" x14ac:dyDescent="0.2">
      <c r="F190" s="168"/>
      <c r="G190" s="66"/>
    </row>
    <row r="191" spans="6:7" x14ac:dyDescent="0.2">
      <c r="F191" s="168"/>
      <c r="G191" s="66"/>
    </row>
    <row r="192" spans="6:7" x14ac:dyDescent="0.2">
      <c r="F192" s="168"/>
      <c r="G192" s="66"/>
    </row>
    <row r="193" spans="6:7" x14ac:dyDescent="0.2">
      <c r="F193" s="168"/>
      <c r="G193" s="66"/>
    </row>
    <row r="194" spans="6:7" x14ac:dyDescent="0.2">
      <c r="F194" s="168"/>
      <c r="G194" s="66"/>
    </row>
    <row r="195" spans="6:7" x14ac:dyDescent="0.2">
      <c r="F195" s="168"/>
      <c r="G195" s="66"/>
    </row>
    <row r="196" spans="6:7" x14ac:dyDescent="0.2">
      <c r="F196" s="168"/>
      <c r="G196" s="66"/>
    </row>
    <row r="197" spans="6:7" x14ac:dyDescent="0.2">
      <c r="F197" s="168"/>
      <c r="G197" s="66"/>
    </row>
    <row r="198" spans="6:7" x14ac:dyDescent="0.2">
      <c r="F198" s="168"/>
      <c r="G198" s="66"/>
    </row>
    <row r="199" spans="6:7" x14ac:dyDescent="0.2">
      <c r="F199" s="168"/>
      <c r="G199" s="66"/>
    </row>
    <row r="200" spans="6:7" x14ac:dyDescent="0.2">
      <c r="F200" s="168"/>
      <c r="G200" s="66"/>
    </row>
    <row r="201" spans="6:7" x14ac:dyDescent="0.2">
      <c r="F201" s="168"/>
      <c r="G201" s="66"/>
    </row>
    <row r="202" spans="6:7" x14ac:dyDescent="0.2">
      <c r="F202" s="168"/>
      <c r="G202" s="66"/>
    </row>
    <row r="203" spans="6:7" x14ac:dyDescent="0.2">
      <c r="F203" s="168"/>
      <c r="G203" s="66"/>
    </row>
    <row r="204" spans="6:7" x14ac:dyDescent="0.2">
      <c r="F204" s="168"/>
      <c r="G204" s="66"/>
    </row>
    <row r="205" spans="6:7" x14ac:dyDescent="0.2">
      <c r="F205" s="168"/>
      <c r="G205" s="66"/>
    </row>
    <row r="206" spans="6:7" x14ac:dyDescent="0.2">
      <c r="F206" s="168"/>
      <c r="G206" s="66"/>
    </row>
    <row r="207" spans="6:7" x14ac:dyDescent="0.2">
      <c r="F207" s="168"/>
      <c r="G207" s="66"/>
    </row>
    <row r="208" spans="6:7" x14ac:dyDescent="0.2">
      <c r="F208" s="168"/>
      <c r="G208" s="66"/>
    </row>
    <row r="209" spans="6:7" x14ac:dyDescent="0.2">
      <c r="F209" s="168"/>
      <c r="G209" s="66"/>
    </row>
    <row r="210" spans="6:7" x14ac:dyDescent="0.2">
      <c r="F210" s="168"/>
      <c r="G210" s="66"/>
    </row>
    <row r="211" spans="6:7" x14ac:dyDescent="0.2">
      <c r="F211" s="168"/>
      <c r="G211" s="66"/>
    </row>
    <row r="212" spans="6:7" x14ac:dyDescent="0.2">
      <c r="F212" s="168"/>
      <c r="G212" s="66"/>
    </row>
    <row r="213" spans="6:7" x14ac:dyDescent="0.2">
      <c r="F213" s="168"/>
      <c r="G213" s="66"/>
    </row>
    <row r="214" spans="6:7" x14ac:dyDescent="0.2">
      <c r="F214" s="168"/>
      <c r="G214" s="66"/>
    </row>
    <row r="215" spans="6:7" x14ac:dyDescent="0.2">
      <c r="F215" s="168"/>
      <c r="G215" s="66"/>
    </row>
    <row r="216" spans="6:7" x14ac:dyDescent="0.2">
      <c r="F216" s="168"/>
      <c r="G216" s="66"/>
    </row>
    <row r="217" spans="6:7" x14ac:dyDescent="0.2">
      <c r="F217" s="168"/>
      <c r="G217" s="66"/>
    </row>
    <row r="218" spans="6:7" x14ac:dyDescent="0.2">
      <c r="F218" s="168"/>
      <c r="G218" s="66"/>
    </row>
    <row r="219" spans="6:7" x14ac:dyDescent="0.2">
      <c r="F219" s="168"/>
      <c r="G219" s="66"/>
    </row>
    <row r="220" spans="6:7" x14ac:dyDescent="0.2">
      <c r="F220" s="168"/>
      <c r="G220" s="66"/>
    </row>
    <row r="221" spans="6:7" x14ac:dyDescent="0.2">
      <c r="F221" s="168"/>
      <c r="G221" s="66"/>
    </row>
    <row r="222" spans="6:7" x14ac:dyDescent="0.2">
      <c r="F222" s="168"/>
      <c r="G222" s="66"/>
    </row>
    <row r="223" spans="6:7" x14ac:dyDescent="0.2">
      <c r="F223" s="168"/>
      <c r="G223" s="66"/>
    </row>
    <row r="224" spans="6:7" x14ac:dyDescent="0.2">
      <c r="F224" s="168"/>
      <c r="G224" s="66"/>
    </row>
    <row r="225" spans="6:7" x14ac:dyDescent="0.2">
      <c r="F225" s="168"/>
      <c r="G225" s="66"/>
    </row>
    <row r="226" spans="6:7" x14ac:dyDescent="0.2">
      <c r="F226" s="168"/>
      <c r="G226" s="66"/>
    </row>
    <row r="227" spans="6:7" x14ac:dyDescent="0.2">
      <c r="F227" s="168"/>
      <c r="G227" s="66"/>
    </row>
    <row r="228" spans="6:7" x14ac:dyDescent="0.2">
      <c r="F228" s="168"/>
      <c r="G228" s="66"/>
    </row>
    <row r="229" spans="6:7" x14ac:dyDescent="0.2">
      <c r="F229" s="168"/>
      <c r="G229" s="66"/>
    </row>
    <row r="230" spans="6:7" x14ac:dyDescent="0.2">
      <c r="F230" s="168"/>
      <c r="G230" s="66"/>
    </row>
    <row r="231" spans="6:7" x14ac:dyDescent="0.2">
      <c r="F231" s="168"/>
      <c r="G231" s="66"/>
    </row>
    <row r="232" spans="6:7" x14ac:dyDescent="0.2">
      <c r="F232" s="168"/>
      <c r="G232" s="66"/>
    </row>
    <row r="233" spans="6:7" x14ac:dyDescent="0.2">
      <c r="F233" s="168"/>
      <c r="G233" s="66"/>
    </row>
    <row r="234" spans="6:7" x14ac:dyDescent="0.2">
      <c r="F234" s="168"/>
      <c r="G234" s="66"/>
    </row>
    <row r="235" spans="6:7" x14ac:dyDescent="0.2">
      <c r="F235" s="168"/>
      <c r="G235" s="66"/>
    </row>
    <row r="236" spans="6:7" x14ac:dyDescent="0.2">
      <c r="F236" s="168"/>
      <c r="G236" s="66"/>
    </row>
    <row r="237" spans="6:7" x14ac:dyDescent="0.2">
      <c r="F237" s="168"/>
      <c r="G237" s="66"/>
    </row>
    <row r="238" spans="6:7" x14ac:dyDescent="0.2">
      <c r="F238" s="168"/>
      <c r="G238" s="66"/>
    </row>
    <row r="239" spans="6:7" x14ac:dyDescent="0.2">
      <c r="F239" s="168"/>
      <c r="G239" s="66"/>
    </row>
    <row r="240" spans="6:7" x14ac:dyDescent="0.2">
      <c r="F240" s="168"/>
      <c r="G240" s="66"/>
    </row>
    <row r="241" spans="6:7" x14ac:dyDescent="0.2">
      <c r="F241" s="168"/>
      <c r="G241" s="66"/>
    </row>
    <row r="242" spans="6:7" x14ac:dyDescent="0.2">
      <c r="F242" s="168"/>
      <c r="G242" s="66"/>
    </row>
    <row r="243" spans="6:7" x14ac:dyDescent="0.2">
      <c r="F243" s="168"/>
      <c r="G243" s="66"/>
    </row>
    <row r="244" spans="6:7" x14ac:dyDescent="0.2">
      <c r="F244" s="168"/>
      <c r="G244" s="66"/>
    </row>
    <row r="245" spans="6:7" x14ac:dyDescent="0.2">
      <c r="F245" s="168"/>
      <c r="G245" s="66"/>
    </row>
    <row r="246" spans="6:7" x14ac:dyDescent="0.2">
      <c r="F246" s="168"/>
      <c r="G246" s="66"/>
    </row>
    <row r="247" spans="6:7" x14ac:dyDescent="0.2">
      <c r="F247" s="168"/>
      <c r="G247" s="66"/>
    </row>
    <row r="248" spans="6:7" x14ac:dyDescent="0.2">
      <c r="F248" s="168"/>
      <c r="G248" s="66"/>
    </row>
    <row r="249" spans="6:7" x14ac:dyDescent="0.2">
      <c r="F249" s="168"/>
      <c r="G249" s="66"/>
    </row>
    <row r="250" spans="6:7" x14ac:dyDescent="0.2">
      <c r="F250" s="168"/>
      <c r="G250" s="66"/>
    </row>
    <row r="251" spans="6:7" x14ac:dyDescent="0.2">
      <c r="F251" s="168"/>
      <c r="G251" s="66"/>
    </row>
    <row r="252" spans="6:7" x14ac:dyDescent="0.2">
      <c r="F252" s="168"/>
      <c r="G252" s="66"/>
    </row>
    <row r="253" spans="6:7" x14ac:dyDescent="0.2">
      <c r="F253" s="168"/>
      <c r="G253" s="66"/>
    </row>
    <row r="254" spans="6:7" x14ac:dyDescent="0.2">
      <c r="F254" s="168"/>
      <c r="G254" s="66"/>
    </row>
    <row r="255" spans="6:7" x14ac:dyDescent="0.2">
      <c r="F255" s="168"/>
      <c r="G255" s="66"/>
    </row>
    <row r="256" spans="6:7" x14ac:dyDescent="0.2">
      <c r="F256" s="168"/>
      <c r="G256" s="66"/>
    </row>
    <row r="257" spans="6:7" x14ac:dyDescent="0.2">
      <c r="F257" s="168"/>
      <c r="G257" s="66"/>
    </row>
    <row r="258" spans="6:7" x14ac:dyDescent="0.2">
      <c r="F258" s="168"/>
      <c r="G258" s="66"/>
    </row>
    <row r="259" spans="6:7" x14ac:dyDescent="0.2">
      <c r="F259" s="168"/>
      <c r="G259" s="66"/>
    </row>
    <row r="260" spans="6:7" x14ac:dyDescent="0.2">
      <c r="F260" s="168"/>
      <c r="G260" s="66"/>
    </row>
    <row r="261" spans="6:7" x14ac:dyDescent="0.2">
      <c r="F261" s="168"/>
      <c r="G261" s="66"/>
    </row>
    <row r="262" spans="6:7" x14ac:dyDescent="0.2">
      <c r="F262" s="168"/>
      <c r="G262" s="66"/>
    </row>
    <row r="263" spans="6:7" x14ac:dyDescent="0.2">
      <c r="F263" s="168"/>
      <c r="G263" s="66"/>
    </row>
    <row r="264" spans="6:7" x14ac:dyDescent="0.2">
      <c r="F264" s="168"/>
      <c r="G264" s="66"/>
    </row>
    <row r="265" spans="6:7" x14ac:dyDescent="0.2">
      <c r="F265" s="168"/>
      <c r="G265" s="66"/>
    </row>
    <row r="266" spans="6:7" x14ac:dyDescent="0.2">
      <c r="F266" s="168"/>
      <c r="G266" s="66"/>
    </row>
    <row r="267" spans="6:7" x14ac:dyDescent="0.2">
      <c r="F267" s="168"/>
      <c r="G267" s="66"/>
    </row>
    <row r="268" spans="6:7" x14ac:dyDescent="0.2">
      <c r="F268" s="168"/>
      <c r="G268" s="66"/>
    </row>
    <row r="269" spans="6:7" x14ac:dyDescent="0.2">
      <c r="F269" s="168"/>
      <c r="G269" s="66"/>
    </row>
    <row r="270" spans="6:7" x14ac:dyDescent="0.2">
      <c r="F270" s="168"/>
      <c r="G270" s="66"/>
    </row>
    <row r="271" spans="6:7" x14ac:dyDescent="0.2">
      <c r="F271" s="168"/>
      <c r="G271" s="66"/>
    </row>
    <row r="272" spans="6:7" x14ac:dyDescent="0.2">
      <c r="F272" s="168"/>
      <c r="G272" s="66"/>
    </row>
    <row r="273" spans="6:7" x14ac:dyDescent="0.2">
      <c r="F273" s="168"/>
      <c r="G273" s="66"/>
    </row>
    <row r="274" spans="6:7" x14ac:dyDescent="0.2">
      <c r="F274" s="168"/>
      <c r="G274" s="66"/>
    </row>
    <row r="275" spans="6:7" x14ac:dyDescent="0.2">
      <c r="F275" s="168"/>
      <c r="G275" s="66"/>
    </row>
    <row r="276" spans="6:7" x14ac:dyDescent="0.2">
      <c r="F276" s="168"/>
      <c r="G276" s="66"/>
    </row>
    <row r="277" spans="6:7" x14ac:dyDescent="0.2">
      <c r="F277" s="168"/>
      <c r="G277" s="66"/>
    </row>
    <row r="278" spans="6:7" x14ac:dyDescent="0.2">
      <c r="F278" s="168"/>
      <c r="G278" s="66"/>
    </row>
    <row r="279" spans="6:7" x14ac:dyDescent="0.2">
      <c r="F279" s="168"/>
      <c r="G279" s="66"/>
    </row>
    <row r="280" spans="6:7" x14ac:dyDescent="0.2">
      <c r="F280" s="168"/>
      <c r="G280" s="66"/>
    </row>
    <row r="281" spans="6:7" x14ac:dyDescent="0.2">
      <c r="F281" s="168"/>
      <c r="G281" s="66"/>
    </row>
    <row r="282" spans="6:7" x14ac:dyDescent="0.2">
      <c r="F282" s="168"/>
      <c r="G282" s="66"/>
    </row>
    <row r="283" spans="6:7" x14ac:dyDescent="0.2">
      <c r="F283" s="168"/>
      <c r="G283" s="66"/>
    </row>
    <row r="284" spans="6:7" x14ac:dyDescent="0.2">
      <c r="F284" s="168"/>
      <c r="G284" s="66"/>
    </row>
    <row r="285" spans="6:7" x14ac:dyDescent="0.2">
      <c r="F285" s="168"/>
      <c r="G285" s="66"/>
    </row>
    <row r="286" spans="6:7" x14ac:dyDescent="0.2">
      <c r="F286" s="168"/>
      <c r="G286" s="66"/>
    </row>
    <row r="287" spans="6:7" x14ac:dyDescent="0.2">
      <c r="F287" s="168"/>
      <c r="G287" s="66"/>
    </row>
    <row r="288" spans="6:7" x14ac:dyDescent="0.2">
      <c r="F288" s="168"/>
      <c r="G288" s="66"/>
    </row>
    <row r="289" spans="6:7" x14ac:dyDescent="0.2">
      <c r="F289" s="168"/>
      <c r="G289" s="66"/>
    </row>
    <row r="290" spans="6:7" x14ac:dyDescent="0.2">
      <c r="F290" s="168"/>
      <c r="G290" s="66"/>
    </row>
    <row r="291" spans="6:7" x14ac:dyDescent="0.2">
      <c r="F291" s="168"/>
      <c r="G291" s="66"/>
    </row>
    <row r="292" spans="6:7" x14ac:dyDescent="0.2">
      <c r="F292" s="168"/>
      <c r="G292" s="66"/>
    </row>
    <row r="293" spans="6:7" x14ac:dyDescent="0.2">
      <c r="F293" s="168"/>
      <c r="G293" s="66"/>
    </row>
    <row r="294" spans="6:7" x14ac:dyDescent="0.2">
      <c r="F294" s="168"/>
      <c r="G294" s="66"/>
    </row>
    <row r="295" spans="6:7" x14ac:dyDescent="0.2">
      <c r="F295" s="168"/>
      <c r="G295" s="66"/>
    </row>
    <row r="296" spans="6:7" x14ac:dyDescent="0.2">
      <c r="F296" s="168"/>
      <c r="G296" s="66"/>
    </row>
    <row r="297" spans="6:7" x14ac:dyDescent="0.2">
      <c r="F297" s="168"/>
      <c r="G297" s="66"/>
    </row>
    <row r="298" spans="6:7" x14ac:dyDescent="0.2">
      <c r="F298" s="168"/>
      <c r="G298" s="66"/>
    </row>
    <row r="299" spans="6:7" x14ac:dyDescent="0.2">
      <c r="F299" s="168"/>
      <c r="G299" s="66"/>
    </row>
    <row r="300" spans="6:7" x14ac:dyDescent="0.2">
      <c r="F300" s="168"/>
      <c r="G300" s="66"/>
    </row>
    <row r="301" spans="6:7" x14ac:dyDescent="0.2">
      <c r="F301" s="168"/>
      <c r="G301" s="66"/>
    </row>
    <row r="302" spans="6:7" x14ac:dyDescent="0.2">
      <c r="F302" s="168"/>
      <c r="G302" s="66"/>
    </row>
    <row r="303" spans="6:7" x14ac:dyDescent="0.2">
      <c r="F303" s="168"/>
      <c r="G303" s="66"/>
    </row>
    <row r="304" spans="6:7" x14ac:dyDescent="0.2">
      <c r="F304" s="168"/>
      <c r="G304" s="66"/>
    </row>
    <row r="305" spans="6:7" x14ac:dyDescent="0.2">
      <c r="F305" s="168"/>
      <c r="G305" s="66"/>
    </row>
    <row r="306" spans="6:7" x14ac:dyDescent="0.2">
      <c r="F306" s="168"/>
      <c r="G306" s="66"/>
    </row>
    <row r="307" spans="6:7" x14ac:dyDescent="0.2">
      <c r="F307" s="168"/>
      <c r="G307" s="66"/>
    </row>
    <row r="308" spans="6:7" x14ac:dyDescent="0.2">
      <c r="F308" s="168"/>
      <c r="G308" s="66"/>
    </row>
    <row r="309" spans="6:7" x14ac:dyDescent="0.2">
      <c r="F309" s="168"/>
      <c r="G309" s="66"/>
    </row>
    <row r="310" spans="6:7" x14ac:dyDescent="0.2">
      <c r="F310" s="168"/>
      <c r="G310" s="66"/>
    </row>
    <row r="311" spans="6:7" x14ac:dyDescent="0.2">
      <c r="F311" s="168"/>
      <c r="G311" s="66"/>
    </row>
    <row r="312" spans="6:7" x14ac:dyDescent="0.2">
      <c r="F312" s="168"/>
      <c r="G312" s="66"/>
    </row>
    <row r="313" spans="6:7" x14ac:dyDescent="0.2">
      <c r="F313" s="168"/>
      <c r="G313" s="66"/>
    </row>
    <row r="314" spans="6:7" x14ac:dyDescent="0.2">
      <c r="F314" s="168"/>
      <c r="G314" s="66"/>
    </row>
    <row r="315" spans="6:7" x14ac:dyDescent="0.2">
      <c r="F315" s="168"/>
      <c r="G315" s="66"/>
    </row>
    <row r="316" spans="6:7" x14ac:dyDescent="0.2">
      <c r="F316" s="168"/>
      <c r="G316" s="66"/>
    </row>
    <row r="317" spans="6:7" x14ac:dyDescent="0.2">
      <c r="F317" s="168"/>
      <c r="G317" s="66"/>
    </row>
    <row r="318" spans="6:7" x14ac:dyDescent="0.2">
      <c r="F318" s="168"/>
      <c r="G318" s="66"/>
    </row>
    <row r="319" spans="6:7" x14ac:dyDescent="0.2">
      <c r="F319" s="168"/>
      <c r="G319" s="66"/>
    </row>
    <row r="320" spans="6:7" x14ac:dyDescent="0.2">
      <c r="F320" s="168"/>
      <c r="G320" s="66"/>
    </row>
    <row r="321" spans="6:7" x14ac:dyDescent="0.2">
      <c r="F321" s="168"/>
      <c r="G321" s="66"/>
    </row>
    <row r="322" spans="6:7" x14ac:dyDescent="0.2">
      <c r="F322" s="168"/>
      <c r="G322" s="66"/>
    </row>
    <row r="323" spans="6:7" x14ac:dyDescent="0.2">
      <c r="F323" s="168"/>
      <c r="G323" s="66"/>
    </row>
    <row r="324" spans="6:7" x14ac:dyDescent="0.2">
      <c r="F324" s="168"/>
      <c r="G324" s="66"/>
    </row>
    <row r="325" spans="6:7" x14ac:dyDescent="0.2">
      <c r="F325" s="168"/>
      <c r="G325" s="66"/>
    </row>
    <row r="326" spans="6:7" x14ac:dyDescent="0.2">
      <c r="F326" s="168"/>
      <c r="G326" s="66"/>
    </row>
    <row r="327" spans="6:7" x14ac:dyDescent="0.2">
      <c r="F327" s="168"/>
      <c r="G327" s="66"/>
    </row>
    <row r="328" spans="6:7" x14ac:dyDescent="0.2">
      <c r="F328" s="168"/>
      <c r="G328" s="66"/>
    </row>
    <row r="329" spans="6:7" x14ac:dyDescent="0.2">
      <c r="F329" s="168"/>
      <c r="G329" s="66"/>
    </row>
    <row r="330" spans="6:7" x14ac:dyDescent="0.2">
      <c r="F330" s="168"/>
      <c r="G330" s="66"/>
    </row>
    <row r="331" spans="6:7" x14ac:dyDescent="0.2">
      <c r="F331" s="168"/>
      <c r="G331" s="66"/>
    </row>
    <row r="332" spans="6:7" x14ac:dyDescent="0.2">
      <c r="F332" s="168"/>
      <c r="G332" s="66"/>
    </row>
    <row r="333" spans="6:7" x14ac:dyDescent="0.2">
      <c r="F333" s="168"/>
      <c r="G333" s="66"/>
    </row>
    <row r="334" spans="6:7" x14ac:dyDescent="0.2">
      <c r="F334" s="168"/>
      <c r="G334" s="66"/>
    </row>
    <row r="335" spans="6:7" x14ac:dyDescent="0.2">
      <c r="F335" s="168"/>
      <c r="G335" s="66"/>
    </row>
    <row r="336" spans="6:7" x14ac:dyDescent="0.2">
      <c r="F336" s="168"/>
      <c r="G336" s="66"/>
    </row>
    <row r="337" spans="6:7" x14ac:dyDescent="0.2">
      <c r="F337" s="168"/>
      <c r="G337" s="66"/>
    </row>
    <row r="338" spans="6:7" x14ac:dyDescent="0.2">
      <c r="F338" s="168"/>
      <c r="G338" s="66"/>
    </row>
    <row r="339" spans="6:7" x14ac:dyDescent="0.2">
      <c r="F339" s="168"/>
      <c r="G339" s="66"/>
    </row>
    <row r="340" spans="6:7" x14ac:dyDescent="0.2">
      <c r="F340" s="168"/>
      <c r="G340" s="66"/>
    </row>
    <row r="341" spans="6:7" x14ac:dyDescent="0.2">
      <c r="F341" s="168"/>
      <c r="G341" s="66"/>
    </row>
    <row r="342" spans="6:7" x14ac:dyDescent="0.2">
      <c r="F342" s="168"/>
      <c r="G342" s="66"/>
    </row>
    <row r="343" spans="6:7" x14ac:dyDescent="0.2">
      <c r="F343" s="168"/>
      <c r="G343" s="66"/>
    </row>
    <row r="344" spans="6:7" x14ac:dyDescent="0.2">
      <c r="F344" s="168"/>
      <c r="G344" s="66"/>
    </row>
    <row r="345" spans="6:7" x14ac:dyDescent="0.2">
      <c r="F345" s="168"/>
      <c r="G345" s="66"/>
    </row>
    <row r="346" spans="6:7" x14ac:dyDescent="0.2">
      <c r="F346" s="168"/>
      <c r="G346" s="66"/>
    </row>
    <row r="347" spans="6:7" x14ac:dyDescent="0.2">
      <c r="F347" s="168"/>
      <c r="G347" s="66"/>
    </row>
    <row r="348" spans="6:7" x14ac:dyDescent="0.2">
      <c r="F348" s="168"/>
      <c r="G348" s="66"/>
    </row>
    <row r="349" spans="6:7" x14ac:dyDescent="0.2">
      <c r="F349" s="168"/>
      <c r="G349" s="66"/>
    </row>
    <row r="350" spans="6:7" x14ac:dyDescent="0.2">
      <c r="F350" s="168"/>
      <c r="G350" s="66"/>
    </row>
    <row r="351" spans="6:7" x14ac:dyDescent="0.2">
      <c r="F351" s="168"/>
      <c r="G351" s="66"/>
    </row>
    <row r="352" spans="6:7" x14ac:dyDescent="0.2">
      <c r="F352" s="168"/>
      <c r="G352" s="66"/>
    </row>
    <row r="353" spans="6:7" x14ac:dyDescent="0.2">
      <c r="F353" s="168"/>
      <c r="G353" s="66"/>
    </row>
    <row r="354" spans="6:7" x14ac:dyDescent="0.2">
      <c r="F354" s="168"/>
      <c r="G354" s="66"/>
    </row>
    <row r="355" spans="6:7" x14ac:dyDescent="0.2">
      <c r="F355" s="168"/>
      <c r="G355" s="66"/>
    </row>
    <row r="356" spans="6:7" x14ac:dyDescent="0.2">
      <c r="F356" s="168"/>
      <c r="G356" s="66"/>
    </row>
    <row r="357" spans="6:7" x14ac:dyDescent="0.2">
      <c r="F357" s="168"/>
      <c r="G357" s="66"/>
    </row>
    <row r="358" spans="6:7" x14ac:dyDescent="0.2">
      <c r="F358" s="168"/>
      <c r="G358" s="66"/>
    </row>
    <row r="359" spans="6:7" x14ac:dyDescent="0.2">
      <c r="F359" s="168"/>
      <c r="G359" s="66"/>
    </row>
    <row r="360" spans="6:7" x14ac:dyDescent="0.2">
      <c r="F360" s="168"/>
      <c r="G360" s="66"/>
    </row>
    <row r="361" spans="6:7" x14ac:dyDescent="0.2">
      <c r="F361" s="168"/>
      <c r="G361" s="66"/>
    </row>
    <row r="362" spans="6:7" x14ac:dyDescent="0.2">
      <c r="F362" s="168"/>
      <c r="G362" s="66"/>
    </row>
    <row r="363" spans="6:7" x14ac:dyDescent="0.2">
      <c r="F363" s="168"/>
      <c r="G363" s="66"/>
    </row>
    <row r="364" spans="6:7" x14ac:dyDescent="0.2">
      <c r="F364" s="168"/>
      <c r="G364" s="66"/>
    </row>
    <row r="365" spans="6:7" x14ac:dyDescent="0.2">
      <c r="F365" s="168"/>
      <c r="G365" s="66"/>
    </row>
    <row r="366" spans="6:7" x14ac:dyDescent="0.2">
      <c r="F366" s="168"/>
      <c r="G366" s="66"/>
    </row>
    <row r="367" spans="6:7" x14ac:dyDescent="0.2">
      <c r="F367" s="168"/>
      <c r="G367" s="66"/>
    </row>
    <row r="368" spans="6:7" x14ac:dyDescent="0.2">
      <c r="F368" s="168"/>
      <c r="G368" s="66"/>
    </row>
    <row r="369" spans="6:7" x14ac:dyDescent="0.2">
      <c r="F369" s="168"/>
      <c r="G369" s="66"/>
    </row>
    <row r="370" spans="6:7" x14ac:dyDescent="0.2">
      <c r="F370" s="168"/>
      <c r="G370" s="66"/>
    </row>
    <row r="371" spans="6:7" x14ac:dyDescent="0.2">
      <c r="F371" s="168"/>
      <c r="G371" s="66"/>
    </row>
    <row r="372" spans="6:7" x14ac:dyDescent="0.2">
      <c r="F372" s="168"/>
      <c r="G372" s="66"/>
    </row>
    <row r="373" spans="6:7" x14ac:dyDescent="0.2">
      <c r="F373" s="168"/>
      <c r="G373" s="66"/>
    </row>
    <row r="374" spans="6:7" x14ac:dyDescent="0.2">
      <c r="F374" s="168"/>
      <c r="G374" s="66"/>
    </row>
    <row r="375" spans="6:7" x14ac:dyDescent="0.2">
      <c r="F375" s="168"/>
      <c r="G375" s="66"/>
    </row>
    <row r="376" spans="6:7" x14ac:dyDescent="0.2">
      <c r="F376" s="168"/>
      <c r="G376" s="66"/>
    </row>
    <row r="377" spans="6:7" x14ac:dyDescent="0.2">
      <c r="F377" s="168"/>
      <c r="G377" s="66"/>
    </row>
    <row r="378" spans="6:7" x14ac:dyDescent="0.2">
      <c r="F378" s="168"/>
      <c r="G378" s="66"/>
    </row>
    <row r="379" spans="6:7" x14ac:dyDescent="0.2">
      <c r="F379" s="168"/>
      <c r="G379" s="66"/>
    </row>
    <row r="380" spans="6:7" x14ac:dyDescent="0.2">
      <c r="F380" s="168"/>
      <c r="G380" s="66"/>
    </row>
    <row r="381" spans="6:7" x14ac:dyDescent="0.2">
      <c r="F381" s="168"/>
      <c r="G381" s="66"/>
    </row>
    <row r="382" spans="6:7" x14ac:dyDescent="0.2">
      <c r="F382" s="168"/>
      <c r="G382" s="66"/>
    </row>
    <row r="383" spans="6:7" x14ac:dyDescent="0.2">
      <c r="F383" s="168"/>
      <c r="G383" s="66"/>
    </row>
    <row r="384" spans="6:7" x14ac:dyDescent="0.2">
      <c r="F384" s="168"/>
      <c r="G384" s="66"/>
    </row>
    <row r="385" spans="6:7" x14ac:dyDescent="0.2">
      <c r="F385" s="168"/>
      <c r="G385" s="66"/>
    </row>
    <row r="386" spans="6:7" x14ac:dyDescent="0.2">
      <c r="F386" s="168"/>
      <c r="G386" s="66"/>
    </row>
    <row r="387" spans="6:7" x14ac:dyDescent="0.2">
      <c r="F387" s="168"/>
      <c r="G387" s="66"/>
    </row>
    <row r="388" spans="6:7" x14ac:dyDescent="0.2">
      <c r="F388" s="168"/>
      <c r="G388" s="66"/>
    </row>
    <row r="389" spans="6:7" x14ac:dyDescent="0.2">
      <c r="F389" s="168"/>
      <c r="G389" s="66"/>
    </row>
    <row r="390" spans="6:7" x14ac:dyDescent="0.2">
      <c r="F390" s="168"/>
      <c r="G390" s="66"/>
    </row>
    <row r="391" spans="6:7" x14ac:dyDescent="0.2">
      <c r="F391" s="168"/>
      <c r="G391" s="66"/>
    </row>
    <row r="392" spans="6:7" x14ac:dyDescent="0.2">
      <c r="F392" s="168"/>
      <c r="G392" s="66"/>
    </row>
    <row r="393" spans="6:7" x14ac:dyDescent="0.2">
      <c r="F393" s="168"/>
      <c r="G393" s="66"/>
    </row>
    <row r="394" spans="6:7" x14ac:dyDescent="0.2">
      <c r="F394" s="168"/>
      <c r="G394" s="66"/>
    </row>
    <row r="395" spans="6:7" x14ac:dyDescent="0.2">
      <c r="F395" s="168"/>
      <c r="G395" s="66"/>
    </row>
    <row r="396" spans="6:7" x14ac:dyDescent="0.2">
      <c r="F396" s="168"/>
      <c r="G396" s="66"/>
    </row>
    <row r="397" spans="6:7" x14ac:dyDescent="0.2">
      <c r="F397" s="168"/>
      <c r="G397" s="66"/>
    </row>
    <row r="398" spans="6:7" x14ac:dyDescent="0.2">
      <c r="F398" s="168"/>
      <c r="G398" s="66"/>
    </row>
    <row r="399" spans="6:7" x14ac:dyDescent="0.2">
      <c r="F399" s="168"/>
      <c r="G399" s="66"/>
    </row>
    <row r="400" spans="6:7" x14ac:dyDescent="0.2">
      <c r="F400" s="168"/>
      <c r="G400" s="66"/>
    </row>
    <row r="401" spans="6:7" x14ac:dyDescent="0.2">
      <c r="F401" s="168"/>
      <c r="G401" s="66"/>
    </row>
    <row r="402" spans="6:7" x14ac:dyDescent="0.2">
      <c r="F402" s="168"/>
      <c r="G402" s="66"/>
    </row>
    <row r="403" spans="6:7" x14ac:dyDescent="0.2">
      <c r="F403" s="168"/>
      <c r="G403" s="66"/>
    </row>
    <row r="404" spans="6:7" x14ac:dyDescent="0.2">
      <c r="F404" s="168"/>
      <c r="G404" s="66"/>
    </row>
    <row r="405" spans="6:7" x14ac:dyDescent="0.2">
      <c r="F405" s="168"/>
      <c r="G405" s="66"/>
    </row>
    <row r="406" spans="6:7" x14ac:dyDescent="0.2">
      <c r="F406" s="168"/>
      <c r="G406" s="66"/>
    </row>
    <row r="407" spans="6:7" x14ac:dyDescent="0.2">
      <c r="F407" s="168"/>
      <c r="G407" s="66"/>
    </row>
    <row r="408" spans="6:7" x14ac:dyDescent="0.2">
      <c r="F408" s="168"/>
      <c r="G408" s="66"/>
    </row>
    <row r="409" spans="6:7" x14ac:dyDescent="0.2">
      <c r="F409" s="168"/>
      <c r="G409" s="66"/>
    </row>
    <row r="410" spans="6:7" x14ac:dyDescent="0.2">
      <c r="F410" s="168"/>
      <c r="G410" s="66"/>
    </row>
    <row r="411" spans="6:7" x14ac:dyDescent="0.2">
      <c r="F411" s="168"/>
      <c r="G411" s="66"/>
    </row>
    <row r="412" spans="6:7" x14ac:dyDescent="0.2">
      <c r="F412" s="168"/>
      <c r="G412" s="66"/>
    </row>
    <row r="413" spans="6:7" x14ac:dyDescent="0.2">
      <c r="F413" s="168"/>
      <c r="G413" s="66"/>
    </row>
    <row r="414" spans="6:7" x14ac:dyDescent="0.2">
      <c r="F414" s="168"/>
      <c r="G414" s="66"/>
    </row>
    <row r="415" spans="6:7" x14ac:dyDescent="0.2">
      <c r="F415" s="168"/>
      <c r="G415" s="66"/>
    </row>
    <row r="416" spans="6:7" x14ac:dyDescent="0.2">
      <c r="F416" s="168"/>
      <c r="G416" s="66"/>
    </row>
    <row r="417" spans="6:7" x14ac:dyDescent="0.2">
      <c r="F417" s="168"/>
      <c r="G417" s="66"/>
    </row>
    <row r="418" spans="6:7" x14ac:dyDescent="0.2">
      <c r="F418" s="168"/>
      <c r="G418" s="66"/>
    </row>
    <row r="419" spans="6:7" x14ac:dyDescent="0.2">
      <c r="F419" s="168"/>
      <c r="G419" s="66"/>
    </row>
    <row r="420" spans="6:7" x14ac:dyDescent="0.2">
      <c r="F420" s="168"/>
      <c r="G420" s="66"/>
    </row>
    <row r="421" spans="6:7" x14ac:dyDescent="0.2">
      <c r="F421" s="168"/>
      <c r="G421" s="66"/>
    </row>
    <row r="422" spans="6:7" x14ac:dyDescent="0.2">
      <c r="F422" s="168"/>
      <c r="G422" s="66"/>
    </row>
    <row r="423" spans="6:7" x14ac:dyDescent="0.2">
      <c r="F423" s="168"/>
      <c r="G423" s="66"/>
    </row>
    <row r="424" spans="6:7" x14ac:dyDescent="0.2">
      <c r="F424" s="168"/>
      <c r="G424" s="66"/>
    </row>
    <row r="425" spans="6:7" x14ac:dyDescent="0.2">
      <c r="F425" s="168"/>
      <c r="G425" s="66"/>
    </row>
    <row r="426" spans="6:7" x14ac:dyDescent="0.2">
      <c r="F426" s="168"/>
      <c r="G426" s="66"/>
    </row>
    <row r="427" spans="6:7" x14ac:dyDescent="0.2">
      <c r="F427" s="168"/>
      <c r="G427" s="66"/>
    </row>
    <row r="428" spans="6:7" x14ac:dyDescent="0.2">
      <c r="F428" s="168"/>
      <c r="G428" s="66"/>
    </row>
    <row r="429" spans="6:7" x14ac:dyDescent="0.2">
      <c r="F429" s="168"/>
      <c r="G429" s="66"/>
    </row>
    <row r="430" spans="6:7" x14ac:dyDescent="0.2">
      <c r="F430" s="168"/>
      <c r="G430" s="66"/>
    </row>
    <row r="431" spans="6:7" x14ac:dyDescent="0.2">
      <c r="F431" s="168"/>
      <c r="G431" s="66"/>
    </row>
    <row r="432" spans="6:7" x14ac:dyDescent="0.2">
      <c r="F432" s="168"/>
      <c r="G432" s="66"/>
    </row>
    <row r="433" spans="6:7" x14ac:dyDescent="0.2">
      <c r="F433" s="168"/>
      <c r="G433" s="66"/>
    </row>
    <row r="434" spans="6:7" x14ac:dyDescent="0.2">
      <c r="F434" s="168"/>
      <c r="G434" s="66"/>
    </row>
    <row r="435" spans="6:7" x14ac:dyDescent="0.2">
      <c r="F435" s="168"/>
      <c r="G435" s="66"/>
    </row>
    <row r="436" spans="6:7" x14ac:dyDescent="0.2">
      <c r="F436" s="168"/>
      <c r="G436" s="66"/>
    </row>
    <row r="437" spans="6:7" x14ac:dyDescent="0.2">
      <c r="F437" s="168"/>
      <c r="G437" s="66"/>
    </row>
    <row r="438" spans="6:7" x14ac:dyDescent="0.2">
      <c r="F438" s="168"/>
      <c r="G438" s="66"/>
    </row>
    <row r="439" spans="6:7" x14ac:dyDescent="0.2">
      <c r="F439" s="168"/>
      <c r="G439" s="66"/>
    </row>
    <row r="440" spans="6:7" x14ac:dyDescent="0.2">
      <c r="F440" s="168"/>
      <c r="G440" s="66"/>
    </row>
    <row r="441" spans="6:7" x14ac:dyDescent="0.2">
      <c r="F441" s="168"/>
      <c r="G441" s="66"/>
    </row>
    <row r="442" spans="6:7" x14ac:dyDescent="0.2">
      <c r="F442" s="168"/>
      <c r="G442" s="66"/>
    </row>
    <row r="443" spans="6:7" x14ac:dyDescent="0.2">
      <c r="F443" s="168"/>
      <c r="G443" s="66"/>
    </row>
    <row r="444" spans="6:7" x14ac:dyDescent="0.2">
      <c r="F444" s="168"/>
      <c r="G444" s="66"/>
    </row>
    <row r="445" spans="6:7" x14ac:dyDescent="0.2">
      <c r="F445" s="168"/>
      <c r="G445" s="66"/>
    </row>
    <row r="446" spans="6:7" x14ac:dyDescent="0.2">
      <c r="F446" s="168"/>
      <c r="G446" s="66"/>
    </row>
    <row r="447" spans="6:7" x14ac:dyDescent="0.2">
      <c r="F447" s="168"/>
      <c r="G447" s="66"/>
    </row>
    <row r="448" spans="6:7" x14ac:dyDescent="0.2">
      <c r="F448" s="168"/>
      <c r="G448" s="66"/>
    </row>
    <row r="449" spans="6:7" x14ac:dyDescent="0.2">
      <c r="F449" s="168"/>
      <c r="G449" s="66"/>
    </row>
    <row r="450" spans="6:7" x14ac:dyDescent="0.2">
      <c r="F450" s="168"/>
      <c r="G450" s="66"/>
    </row>
    <row r="451" spans="6:7" x14ac:dyDescent="0.2">
      <c r="F451" s="168"/>
      <c r="G451" s="66"/>
    </row>
    <row r="452" spans="6:7" x14ac:dyDescent="0.2">
      <c r="F452" s="168"/>
      <c r="G452" s="66"/>
    </row>
    <row r="453" spans="6:7" x14ac:dyDescent="0.2">
      <c r="F453" s="168"/>
      <c r="G453" s="66"/>
    </row>
    <row r="454" spans="6:7" x14ac:dyDescent="0.2">
      <c r="F454" s="168"/>
      <c r="G454" s="66"/>
    </row>
    <row r="455" spans="6:7" x14ac:dyDescent="0.2">
      <c r="F455" s="168"/>
      <c r="G455" s="66"/>
    </row>
    <row r="456" spans="6:7" x14ac:dyDescent="0.2">
      <c r="F456" s="168"/>
      <c r="G456" s="66"/>
    </row>
    <row r="457" spans="6:7" x14ac:dyDescent="0.2">
      <c r="F457" s="168"/>
      <c r="G457" s="66"/>
    </row>
    <row r="458" spans="6:7" x14ac:dyDescent="0.2">
      <c r="F458" s="168"/>
      <c r="G458" s="66"/>
    </row>
    <row r="459" spans="6:7" x14ac:dyDescent="0.2">
      <c r="F459" s="168"/>
      <c r="G459" s="66"/>
    </row>
    <row r="460" spans="6:7" x14ac:dyDescent="0.2">
      <c r="F460" s="168"/>
      <c r="G460" s="66"/>
    </row>
    <row r="461" spans="6:7" x14ac:dyDescent="0.2">
      <c r="F461" s="168"/>
      <c r="G461" s="66"/>
    </row>
  </sheetData>
  <autoFilter ref="E1:G461" xr:uid="{00000000-0009-0000-0000-000004000000}"/>
  <phoneticPr fontId="12" type="noConversion"/>
  <pageMargins left="0.75" right="0.75" top="1" bottom="1" header="0.5" footer="0.5"/>
  <pageSetup paperSize="9" orientation="portrait" r:id="rId1"/>
  <headerFooter alignWithMargins="0"/>
  <drawing r:id="rId2"/>
  <legacyDrawing r:id="rId3"/>
  <oleObjects>
    <mc:AlternateContent xmlns:mc="http://schemas.openxmlformats.org/markup-compatibility/2006">
      <mc:Choice Requires="x14">
        <oleObject progId="Word.Document.8" shapeId="88028" r:id="rId4">
          <objectPr defaultSize="0" r:id="rId5">
            <anchor moveWithCells="1">
              <from>
                <xdr:col>1</xdr:col>
                <xdr:colOff>38100</xdr:colOff>
                <xdr:row>1</xdr:row>
                <xdr:rowOff>9525</xdr:rowOff>
              </from>
              <to>
                <xdr:col>2</xdr:col>
                <xdr:colOff>2495550</xdr:colOff>
                <xdr:row>64</xdr:row>
                <xdr:rowOff>47625</xdr:rowOff>
              </to>
            </anchor>
          </objectPr>
        </oleObject>
      </mc:Choice>
      <mc:Fallback>
        <oleObject progId="Word.Document.8" shapeId="88028" r:id="rId4"/>
      </mc:Fallback>
    </mc:AlternateContent>
    <mc:AlternateContent xmlns:mc="http://schemas.openxmlformats.org/markup-compatibility/2006">
      <mc:Choice Requires="x14">
        <oleObject progId="Word.Document.8" shapeId="88029" r:id="rId6">
          <objectPr defaultSize="0" r:id="rId7">
            <anchor moveWithCells="1">
              <from>
                <xdr:col>2</xdr:col>
                <xdr:colOff>2581275</xdr:colOff>
                <xdr:row>1</xdr:row>
                <xdr:rowOff>9525</xdr:rowOff>
              </from>
              <to>
                <xdr:col>3</xdr:col>
                <xdr:colOff>5019675</xdr:colOff>
                <xdr:row>50</xdr:row>
                <xdr:rowOff>19050</xdr:rowOff>
              </to>
            </anchor>
          </objectPr>
        </oleObject>
      </mc:Choice>
      <mc:Fallback>
        <oleObject progId="Word.Document.8" shapeId="88029" r:id="rId6"/>
      </mc:Fallback>
    </mc:AlternateContent>
    <mc:AlternateContent xmlns:mc="http://schemas.openxmlformats.org/markup-compatibility/2006">
      <mc:Choice Requires="x14">
        <oleObject progId="Word.Document.8" shapeId="88030" r:id="rId8">
          <objectPr defaultSize="0" r:id="rId9">
            <anchor moveWithCells="1">
              <from>
                <xdr:col>3</xdr:col>
                <xdr:colOff>5124450</xdr:colOff>
                <xdr:row>1</xdr:row>
                <xdr:rowOff>9525</xdr:rowOff>
              </from>
              <to>
                <xdr:col>3</xdr:col>
                <xdr:colOff>10582275</xdr:colOff>
                <xdr:row>78</xdr:row>
                <xdr:rowOff>114300</xdr:rowOff>
              </to>
            </anchor>
          </objectPr>
        </oleObject>
      </mc:Choice>
      <mc:Fallback>
        <oleObject progId="Word.Document.8" shapeId="88030" r:id="rId8"/>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Y448"/>
  <sheetViews>
    <sheetView workbookViewId="0">
      <pane ySplit="1" topLeftCell="A2" activePane="bottomLeft" state="frozenSplit"/>
      <selection pane="bottomLeft" activeCell="A2" sqref="A2"/>
    </sheetView>
  </sheetViews>
  <sheetFormatPr defaultColWidth="35.7109375" defaultRowHeight="12.6" customHeight="1" x14ac:dyDescent="0.2"/>
  <cols>
    <col min="1" max="1" width="6.140625" style="85" customWidth="1"/>
    <col min="2" max="2" width="12.85546875" style="85" customWidth="1"/>
    <col min="3" max="3" width="15.85546875" style="85" customWidth="1"/>
    <col min="4" max="10" width="4.42578125" style="193" hidden="1" customWidth="1"/>
    <col min="11" max="11" width="21.85546875" style="85" customWidth="1"/>
    <col min="12" max="12" width="19.7109375" style="85" customWidth="1"/>
    <col min="13" max="13" width="22.140625" style="171" customWidth="1"/>
    <col min="14" max="14" width="9.85546875" style="185" customWidth="1"/>
    <col min="15" max="15" width="8.7109375" style="82" customWidth="1"/>
    <col min="16" max="16" width="7.85546875" style="82" customWidth="1"/>
    <col min="17" max="17" width="9" style="82" customWidth="1"/>
    <col min="18" max="18" width="20.42578125" style="82" customWidth="1"/>
    <col min="19" max="19" width="11.85546875" style="82" customWidth="1"/>
    <col min="20" max="21" width="6.85546875" style="82" customWidth="1"/>
    <col min="22" max="22" width="9.42578125" style="82" customWidth="1"/>
    <col min="23" max="23" width="10" style="82" customWidth="1"/>
    <col min="24" max="16384" width="35.7109375" style="82"/>
  </cols>
  <sheetData>
    <row r="1" spans="1:25" ht="12.6" customHeight="1" x14ac:dyDescent="0.2">
      <c r="A1" s="157" t="s">
        <v>199</v>
      </c>
      <c r="B1" s="157" t="s">
        <v>200</v>
      </c>
      <c r="C1" s="157" t="s">
        <v>201</v>
      </c>
      <c r="D1" s="194"/>
      <c r="E1" s="194"/>
      <c r="F1" s="194"/>
      <c r="G1" s="194" t="s">
        <v>231</v>
      </c>
      <c r="H1" s="194"/>
      <c r="I1" s="194"/>
      <c r="J1" s="194"/>
      <c r="K1" s="172" t="s">
        <v>232</v>
      </c>
      <c r="L1" s="172" t="s">
        <v>233</v>
      </c>
      <c r="M1" s="172" t="s">
        <v>234</v>
      </c>
      <c r="N1" s="200" t="s">
        <v>202</v>
      </c>
      <c r="O1" s="173" t="str">
        <f>"T: " &amp; COUNTA(B:B)-1</f>
        <v>T: 301</v>
      </c>
      <c r="P1" s="174" t="str">
        <f>"Y: " &amp; COUNTIF(N:N,"Y")</f>
        <v>Y: 301</v>
      </c>
      <c r="Q1" s="175" t="str">
        <f>"N: " &amp; COUNTIF(N:N,"N")</f>
        <v>N: 0</v>
      </c>
      <c r="R1" s="186" t="str">
        <f>"%Checked in: " &amp; ROUND(COUNTIF(N:N,"Y")/(COUNTA(B:B)-1)*100,2) &amp;" %"</f>
        <v>%Checked in: 100 %</v>
      </c>
      <c r="S1" s="186"/>
      <c r="T1" s="186"/>
      <c r="U1" s="186"/>
      <c r="V1" s="186"/>
      <c r="W1" s="199"/>
    </row>
    <row r="2" spans="1:25" ht="12.6" customHeight="1" x14ac:dyDescent="0.2">
      <c r="A2" s="171" t="s">
        <v>262</v>
      </c>
      <c r="B2" s="171" t="s">
        <v>589</v>
      </c>
      <c r="C2" s="171" t="s">
        <v>590</v>
      </c>
      <c r="D2" s="192" t="s">
        <v>3965</v>
      </c>
      <c r="E2" s="192"/>
      <c r="F2" s="192" t="s">
        <v>3966</v>
      </c>
      <c r="G2" s="192" t="s">
        <v>3437</v>
      </c>
      <c r="H2" s="192" t="s">
        <v>3967</v>
      </c>
      <c r="I2" s="192" t="s">
        <v>263</v>
      </c>
      <c r="J2" s="192" t="s">
        <v>264</v>
      </c>
      <c r="K2" s="171" t="s">
        <v>1023</v>
      </c>
      <c r="L2" s="171" t="s">
        <v>263</v>
      </c>
      <c r="M2" s="171" t="s">
        <v>264</v>
      </c>
      <c r="N2" s="205" t="s">
        <v>11</v>
      </c>
      <c r="W2" s="204" t="s">
        <v>77</v>
      </c>
      <c r="X2" s="204" t="s">
        <v>24</v>
      </c>
      <c r="Y2"/>
    </row>
    <row r="3" spans="1:25" ht="12.6" customHeight="1" x14ac:dyDescent="0.2">
      <c r="A3" s="171" t="s">
        <v>262</v>
      </c>
      <c r="B3" s="171" t="s">
        <v>3968</v>
      </c>
      <c r="C3" s="171" t="s">
        <v>3969</v>
      </c>
      <c r="D3" s="192" t="s">
        <v>3965</v>
      </c>
      <c r="E3" s="192"/>
      <c r="F3" s="192">
        <v>31651504659</v>
      </c>
      <c r="G3" s="192" t="s">
        <v>3970</v>
      </c>
      <c r="H3" s="192" t="s">
        <v>3971</v>
      </c>
      <c r="I3" s="192" t="s">
        <v>263</v>
      </c>
      <c r="J3" s="192" t="s">
        <v>264</v>
      </c>
      <c r="K3" s="171" t="s">
        <v>3971</v>
      </c>
      <c r="L3" s="171" t="s">
        <v>263</v>
      </c>
      <c r="M3" s="171" t="s">
        <v>264</v>
      </c>
      <c r="N3" s="205" t="s">
        <v>11</v>
      </c>
      <c r="T3" s="82">
        <v>0</v>
      </c>
      <c r="U3" s="82">
        <v>10010</v>
      </c>
      <c r="W3" s="85" t="s">
        <v>53</v>
      </c>
      <c r="X3" s="85" t="s">
        <v>78</v>
      </c>
      <c r="Y3"/>
    </row>
    <row r="4" spans="1:25" ht="12.6" customHeight="1" x14ac:dyDescent="0.2">
      <c r="A4" s="171" t="s">
        <v>262</v>
      </c>
      <c r="B4" s="171" t="s">
        <v>3972</v>
      </c>
      <c r="C4" s="171" t="s">
        <v>3973</v>
      </c>
      <c r="D4" s="192" t="s">
        <v>3965</v>
      </c>
      <c r="E4" s="192"/>
      <c r="F4" s="192"/>
      <c r="G4" s="192" t="s">
        <v>3974</v>
      </c>
      <c r="H4" s="192" t="s">
        <v>249</v>
      </c>
      <c r="I4" s="192" t="s">
        <v>263</v>
      </c>
      <c r="J4" s="192" t="s">
        <v>264</v>
      </c>
      <c r="K4" s="171" t="s">
        <v>249</v>
      </c>
      <c r="L4" s="171" t="s">
        <v>263</v>
      </c>
      <c r="M4" s="171" t="s">
        <v>264</v>
      </c>
      <c r="N4" s="205" t="s">
        <v>11</v>
      </c>
      <c r="T4" s="82">
        <v>0</v>
      </c>
      <c r="U4" s="82">
        <v>10011</v>
      </c>
      <c r="W4" s="85" t="s">
        <v>79</v>
      </c>
      <c r="X4" s="85" t="s">
        <v>80</v>
      </c>
      <c r="Y4"/>
    </row>
    <row r="5" spans="1:25" ht="12.6" customHeight="1" x14ac:dyDescent="0.2">
      <c r="A5" s="171" t="s">
        <v>262</v>
      </c>
      <c r="B5" s="171" t="s">
        <v>5414</v>
      </c>
      <c r="C5" s="171" t="s">
        <v>5415</v>
      </c>
      <c r="D5" s="192" t="s">
        <v>3965</v>
      </c>
      <c r="E5" s="192"/>
      <c r="F5" s="192">
        <v>15149044588</v>
      </c>
      <c r="G5" s="192" t="s">
        <v>5416</v>
      </c>
      <c r="H5" s="192" t="s">
        <v>5229</v>
      </c>
      <c r="I5" s="192" t="s">
        <v>263</v>
      </c>
      <c r="J5" s="192" t="s">
        <v>264</v>
      </c>
      <c r="K5" s="171" t="s">
        <v>5229</v>
      </c>
      <c r="L5" s="171" t="s">
        <v>263</v>
      </c>
      <c r="M5" s="171" t="s">
        <v>264</v>
      </c>
      <c r="N5" s="205" t="s">
        <v>11</v>
      </c>
      <c r="T5" s="82">
        <v>0</v>
      </c>
      <c r="U5" s="82">
        <v>10012</v>
      </c>
      <c r="W5" s="85" t="s">
        <v>7</v>
      </c>
      <c r="X5" s="85" t="s">
        <v>81</v>
      </c>
      <c r="Y5"/>
    </row>
    <row r="6" spans="1:25" ht="12.6" customHeight="1" x14ac:dyDescent="0.2">
      <c r="A6" s="171" t="s">
        <v>262</v>
      </c>
      <c r="B6" s="171" t="s">
        <v>5417</v>
      </c>
      <c r="C6" s="171" t="s">
        <v>5418</v>
      </c>
      <c r="D6" s="192" t="s">
        <v>3965</v>
      </c>
      <c r="E6" s="192"/>
      <c r="F6" s="192" t="s">
        <v>5419</v>
      </c>
      <c r="G6" s="192" t="s">
        <v>5420</v>
      </c>
      <c r="H6" s="192" t="s">
        <v>1443</v>
      </c>
      <c r="I6" s="192" t="s">
        <v>263</v>
      </c>
      <c r="J6" s="192" t="s">
        <v>264</v>
      </c>
      <c r="K6" s="171" t="s">
        <v>1443</v>
      </c>
      <c r="L6" s="171" t="s">
        <v>269</v>
      </c>
      <c r="M6" s="171" t="s">
        <v>264</v>
      </c>
      <c r="N6" s="205" t="s">
        <v>11</v>
      </c>
      <c r="T6" s="82">
        <v>0</v>
      </c>
      <c r="U6" s="82">
        <v>10013</v>
      </c>
      <c r="W6" s="85" t="s">
        <v>82</v>
      </c>
      <c r="X6" s="85" t="s">
        <v>83</v>
      </c>
      <c r="Y6"/>
    </row>
    <row r="7" spans="1:25" ht="12.6" customHeight="1" x14ac:dyDescent="0.2">
      <c r="A7" s="171" t="s">
        <v>270</v>
      </c>
      <c r="B7" s="171" t="s">
        <v>3975</v>
      </c>
      <c r="C7" s="171" t="s">
        <v>3976</v>
      </c>
      <c r="D7" s="192" t="s">
        <v>3965</v>
      </c>
      <c r="E7" s="192"/>
      <c r="F7" s="192">
        <v>9015744802</v>
      </c>
      <c r="G7" s="192" t="s">
        <v>3977</v>
      </c>
      <c r="H7" s="192" t="s">
        <v>273</v>
      </c>
      <c r="I7" s="192" t="s">
        <v>273</v>
      </c>
      <c r="J7" s="192" t="s">
        <v>281</v>
      </c>
      <c r="K7" s="171" t="s">
        <v>273</v>
      </c>
      <c r="L7" s="171" t="s">
        <v>273</v>
      </c>
      <c r="M7" s="171" t="s">
        <v>281</v>
      </c>
      <c r="N7" s="205" t="s">
        <v>11</v>
      </c>
      <c r="T7" s="82">
        <v>0</v>
      </c>
      <c r="U7" s="82">
        <v>10014</v>
      </c>
      <c r="W7" s="85" t="s">
        <v>84</v>
      </c>
      <c r="X7" s="85" t="s">
        <v>85</v>
      </c>
      <c r="Y7"/>
    </row>
    <row r="8" spans="1:25" ht="12.6" customHeight="1" x14ac:dyDescent="0.2">
      <c r="A8" s="171" t="s">
        <v>262</v>
      </c>
      <c r="B8" s="171" t="s">
        <v>5421</v>
      </c>
      <c r="C8" s="171" t="s">
        <v>5422</v>
      </c>
      <c r="D8" s="192" t="s">
        <v>3965</v>
      </c>
      <c r="E8" s="192"/>
      <c r="F8" s="192" t="s">
        <v>5423</v>
      </c>
      <c r="G8" s="192" t="s">
        <v>5424</v>
      </c>
      <c r="H8" s="192" t="s">
        <v>5425</v>
      </c>
      <c r="I8" s="192" t="s">
        <v>263</v>
      </c>
      <c r="J8" s="192" t="s">
        <v>264</v>
      </c>
      <c r="K8" s="171" t="s">
        <v>5425</v>
      </c>
      <c r="L8" s="171" t="s">
        <v>263</v>
      </c>
      <c r="M8" s="171" t="s">
        <v>264</v>
      </c>
      <c r="N8" s="205" t="s">
        <v>11</v>
      </c>
      <c r="T8" s="82">
        <v>0</v>
      </c>
      <c r="U8" s="82">
        <v>10015</v>
      </c>
      <c r="W8" s="85" t="s">
        <v>86</v>
      </c>
      <c r="X8" s="85" t="s">
        <v>87</v>
      </c>
      <c r="Y8"/>
    </row>
    <row r="9" spans="1:25" ht="12.6" customHeight="1" x14ac:dyDescent="0.2">
      <c r="A9" s="171" t="s">
        <v>3982</v>
      </c>
      <c r="B9" s="171" t="s">
        <v>5426</v>
      </c>
      <c r="C9" s="171" t="s">
        <v>5427</v>
      </c>
      <c r="D9" s="192" t="s">
        <v>3965</v>
      </c>
      <c r="E9" s="192"/>
      <c r="F9" s="192"/>
      <c r="G9" s="192" t="s">
        <v>5428</v>
      </c>
      <c r="H9" s="192" t="s">
        <v>1162</v>
      </c>
      <c r="I9" s="192" t="s">
        <v>263</v>
      </c>
      <c r="J9" s="192" t="s">
        <v>264</v>
      </c>
      <c r="K9" s="171" t="s">
        <v>1162</v>
      </c>
      <c r="L9" s="171" t="s">
        <v>263</v>
      </c>
      <c r="M9" s="171" t="s">
        <v>264</v>
      </c>
      <c r="N9" s="205" t="s">
        <v>11</v>
      </c>
      <c r="T9" s="82">
        <v>0</v>
      </c>
      <c r="U9" s="82">
        <v>10016</v>
      </c>
      <c r="W9" s="85" t="s">
        <v>88</v>
      </c>
      <c r="X9" s="85" t="s">
        <v>89</v>
      </c>
      <c r="Y9"/>
    </row>
    <row r="10" spans="1:25" ht="12.6" customHeight="1" x14ac:dyDescent="0.2">
      <c r="A10" s="171" t="s">
        <v>262</v>
      </c>
      <c r="B10" s="171" t="s">
        <v>4909</v>
      </c>
      <c r="C10" s="171" t="s">
        <v>4910</v>
      </c>
      <c r="D10" s="192" t="s">
        <v>3965</v>
      </c>
      <c r="E10" s="192"/>
      <c r="F10" s="192">
        <v>919845107520</v>
      </c>
      <c r="G10" s="192" t="s">
        <v>4911</v>
      </c>
      <c r="H10" s="192" t="s">
        <v>4217</v>
      </c>
      <c r="I10" s="192" t="s">
        <v>263</v>
      </c>
      <c r="J10" s="192" t="s">
        <v>264</v>
      </c>
      <c r="K10" s="171" t="s">
        <v>4115</v>
      </c>
      <c r="L10" s="171" t="s">
        <v>273</v>
      </c>
      <c r="M10" s="171" t="s">
        <v>264</v>
      </c>
      <c r="N10" s="205" t="s">
        <v>11</v>
      </c>
      <c r="T10" s="82">
        <v>0</v>
      </c>
      <c r="U10" s="82">
        <v>10017</v>
      </c>
      <c r="W10" s="98" t="s">
        <v>90</v>
      </c>
      <c r="X10" s="98" t="s">
        <v>91</v>
      </c>
      <c r="Y10"/>
    </row>
    <row r="11" spans="1:25" ht="12.6" customHeight="1" x14ac:dyDescent="0.2">
      <c r="A11" s="171" t="s">
        <v>262</v>
      </c>
      <c r="B11" s="171" t="s">
        <v>4912</v>
      </c>
      <c r="C11" s="171" t="s">
        <v>4913</v>
      </c>
      <c r="D11" s="192" t="s">
        <v>3965</v>
      </c>
      <c r="E11" s="192"/>
      <c r="F11" s="192">
        <v>918041794635</v>
      </c>
      <c r="G11" s="192" t="s">
        <v>4914</v>
      </c>
      <c r="H11" s="192" t="s">
        <v>4915</v>
      </c>
      <c r="I11" s="192" t="s">
        <v>273</v>
      </c>
      <c r="J11" s="192" t="s">
        <v>264</v>
      </c>
      <c r="K11" s="171" t="s">
        <v>4915</v>
      </c>
      <c r="L11" s="171" t="s">
        <v>273</v>
      </c>
      <c r="M11" s="171" t="s">
        <v>264</v>
      </c>
      <c r="N11" s="205" t="s">
        <v>11</v>
      </c>
      <c r="T11" s="82">
        <v>0</v>
      </c>
      <c r="U11" s="82">
        <v>10018</v>
      </c>
      <c r="W11" s="98" t="s">
        <v>92</v>
      </c>
      <c r="X11" s="98" t="s">
        <v>93</v>
      </c>
      <c r="Y11"/>
    </row>
    <row r="12" spans="1:25" ht="12.6" customHeight="1" x14ac:dyDescent="0.2">
      <c r="A12" s="171" t="s">
        <v>265</v>
      </c>
      <c r="B12" s="171" t="s">
        <v>4916</v>
      </c>
      <c r="C12" s="171" t="s">
        <v>4917</v>
      </c>
      <c r="D12" s="192" t="s">
        <v>3965</v>
      </c>
      <c r="E12" s="192"/>
      <c r="F12" s="192">
        <v>14087591358</v>
      </c>
      <c r="G12" s="192" t="s">
        <v>4918</v>
      </c>
      <c r="H12" s="192" t="s">
        <v>4919</v>
      </c>
      <c r="I12" s="192" t="s">
        <v>272</v>
      </c>
      <c r="J12" s="192" t="s">
        <v>264</v>
      </c>
      <c r="K12" s="171" t="s">
        <v>4919</v>
      </c>
      <c r="L12" s="171" t="s">
        <v>272</v>
      </c>
      <c r="M12" s="171" t="s">
        <v>264</v>
      </c>
      <c r="N12" s="205" t="s">
        <v>11</v>
      </c>
      <c r="T12" s="82">
        <v>0</v>
      </c>
      <c r="U12" s="82">
        <v>10019</v>
      </c>
      <c r="W12" s="98" t="s">
        <v>94</v>
      </c>
      <c r="X12" s="98" t="s">
        <v>95</v>
      </c>
      <c r="Y12"/>
    </row>
    <row r="13" spans="1:25" ht="12.6" customHeight="1" x14ac:dyDescent="0.2">
      <c r="A13" s="171" t="s">
        <v>262</v>
      </c>
      <c r="B13" s="171" t="s">
        <v>5523</v>
      </c>
      <c r="C13" s="171" t="s">
        <v>5524</v>
      </c>
      <c r="D13" s="192" t="s">
        <v>3965</v>
      </c>
      <c r="E13" s="192"/>
      <c r="F13" s="192"/>
      <c r="G13" s="192" t="s">
        <v>5525</v>
      </c>
      <c r="H13" s="192" t="s">
        <v>5526</v>
      </c>
      <c r="I13" s="192" t="s">
        <v>263</v>
      </c>
      <c r="J13" s="192" t="s">
        <v>264</v>
      </c>
      <c r="K13" s="171" t="s">
        <v>5526</v>
      </c>
      <c r="L13" s="171" t="s">
        <v>263</v>
      </c>
      <c r="M13" s="171" t="s">
        <v>264</v>
      </c>
      <c r="N13" s="205" t="s">
        <v>11</v>
      </c>
      <c r="T13" s="82">
        <v>0</v>
      </c>
      <c r="U13" s="82">
        <v>10020</v>
      </c>
      <c r="W13" s="98" t="s">
        <v>96</v>
      </c>
      <c r="X13" s="98" t="s">
        <v>97</v>
      </c>
      <c r="Y13"/>
    </row>
    <row r="14" spans="1:25" ht="12.6" customHeight="1" x14ac:dyDescent="0.2">
      <c r="A14" s="171" t="s">
        <v>265</v>
      </c>
      <c r="B14" s="171" t="s">
        <v>331</v>
      </c>
      <c r="C14" s="171" t="s">
        <v>332</v>
      </c>
      <c r="D14" s="192" t="s">
        <v>3965</v>
      </c>
      <c r="E14" s="192"/>
      <c r="F14" s="206">
        <v>18585214821</v>
      </c>
      <c r="G14" s="192" t="s">
        <v>3438</v>
      </c>
      <c r="H14" s="192" t="s">
        <v>333</v>
      </c>
      <c r="I14" s="192" t="s">
        <v>263</v>
      </c>
      <c r="J14" s="192" t="s">
        <v>264</v>
      </c>
      <c r="K14" s="171" t="s">
        <v>333</v>
      </c>
      <c r="L14" s="171" t="s">
        <v>263</v>
      </c>
      <c r="M14" s="171" t="s">
        <v>264</v>
      </c>
      <c r="N14" s="205" t="s">
        <v>11</v>
      </c>
      <c r="T14" s="82">
        <v>0</v>
      </c>
      <c r="U14" s="82">
        <v>10021</v>
      </c>
      <c r="W14" s="98" t="s">
        <v>98</v>
      </c>
      <c r="X14" s="98" t="s">
        <v>99</v>
      </c>
      <c r="Y14"/>
    </row>
    <row r="15" spans="1:25" ht="12.6" customHeight="1" x14ac:dyDescent="0.2">
      <c r="A15" s="171" t="s">
        <v>265</v>
      </c>
      <c r="B15" s="171" t="s">
        <v>3978</v>
      </c>
      <c r="C15" s="171" t="s">
        <v>3979</v>
      </c>
      <c r="D15" s="192" t="s">
        <v>3965</v>
      </c>
      <c r="E15" s="192"/>
      <c r="F15" s="192"/>
      <c r="G15" s="192" t="s">
        <v>3980</v>
      </c>
      <c r="H15" s="192" t="s">
        <v>1578</v>
      </c>
      <c r="I15" s="192" t="s">
        <v>272</v>
      </c>
      <c r="J15" s="192" t="s">
        <v>264</v>
      </c>
      <c r="K15" s="171" t="s">
        <v>3981</v>
      </c>
      <c r="L15" s="171" t="s">
        <v>263</v>
      </c>
      <c r="M15" s="171" t="s">
        <v>264</v>
      </c>
      <c r="N15" s="205" t="s">
        <v>11</v>
      </c>
      <c r="T15" s="82">
        <v>0</v>
      </c>
      <c r="U15" s="82">
        <v>10022</v>
      </c>
      <c r="W15" s="98" t="s">
        <v>100</v>
      </c>
      <c r="X15" s="98" t="s">
        <v>101</v>
      </c>
      <c r="Y15"/>
    </row>
    <row r="16" spans="1:25" ht="12.6" customHeight="1" x14ac:dyDescent="0.2">
      <c r="A16" s="171" t="s">
        <v>3982</v>
      </c>
      <c r="B16" s="171" t="s">
        <v>3983</v>
      </c>
      <c r="C16" s="171" t="s">
        <v>334</v>
      </c>
      <c r="D16" s="192" t="s">
        <v>3965</v>
      </c>
      <c r="E16" s="192"/>
      <c r="F16" s="192">
        <v>-12650935</v>
      </c>
      <c r="G16" s="192" t="s">
        <v>3984</v>
      </c>
      <c r="H16" s="192" t="s">
        <v>3985</v>
      </c>
      <c r="I16" s="192" t="s">
        <v>263</v>
      </c>
      <c r="J16" s="192" t="s">
        <v>264</v>
      </c>
      <c r="K16" s="171" t="s">
        <v>3985</v>
      </c>
      <c r="L16" s="171" t="s">
        <v>263</v>
      </c>
      <c r="M16" s="171" t="s">
        <v>264</v>
      </c>
      <c r="N16" s="205" t="s">
        <v>11</v>
      </c>
      <c r="T16" s="82">
        <v>0</v>
      </c>
      <c r="U16" s="82">
        <v>10023</v>
      </c>
      <c r="W16" s="98" t="s">
        <v>102</v>
      </c>
      <c r="X16" s="98" t="s">
        <v>103</v>
      </c>
      <c r="Y16"/>
    </row>
    <row r="17" spans="1:25" ht="12.6" customHeight="1" x14ac:dyDescent="0.2">
      <c r="A17" s="171" t="s">
        <v>265</v>
      </c>
      <c r="B17" s="171" t="s">
        <v>4920</v>
      </c>
      <c r="C17" s="171" t="s">
        <v>4921</v>
      </c>
      <c r="D17" s="192" t="s">
        <v>4022</v>
      </c>
      <c r="E17" s="192"/>
      <c r="F17" s="192">
        <v>46107160754</v>
      </c>
      <c r="G17" s="192" t="s">
        <v>4922</v>
      </c>
      <c r="H17" s="192" t="s">
        <v>1790</v>
      </c>
      <c r="I17" s="192" t="s">
        <v>263</v>
      </c>
      <c r="J17" s="192" t="s">
        <v>264</v>
      </c>
      <c r="K17" s="171" t="s">
        <v>1790</v>
      </c>
      <c r="L17" s="171" t="s">
        <v>263</v>
      </c>
      <c r="M17" s="171" t="s">
        <v>264</v>
      </c>
      <c r="N17" s="205" t="s">
        <v>11</v>
      </c>
      <c r="T17" s="82">
        <v>0</v>
      </c>
      <c r="U17" s="82">
        <v>10024</v>
      </c>
      <c r="W17" s="98" t="s">
        <v>104</v>
      </c>
      <c r="X17" s="98" t="s">
        <v>105</v>
      </c>
      <c r="Y17"/>
    </row>
    <row r="18" spans="1:25" ht="12.6" customHeight="1" x14ac:dyDescent="0.2">
      <c r="A18" s="171" t="s">
        <v>265</v>
      </c>
      <c r="B18" s="171" t="s">
        <v>3986</v>
      </c>
      <c r="C18" s="171" t="s">
        <v>3987</v>
      </c>
      <c r="D18" s="192" t="s">
        <v>3965</v>
      </c>
      <c r="E18" s="192"/>
      <c r="F18" s="206">
        <v>447802361664</v>
      </c>
      <c r="G18" s="192" t="s">
        <v>3988</v>
      </c>
      <c r="H18" s="192" t="s">
        <v>235</v>
      </c>
      <c r="I18" s="192" t="s">
        <v>263</v>
      </c>
      <c r="J18" s="192" t="s">
        <v>264</v>
      </c>
      <c r="K18" s="171" t="s">
        <v>235</v>
      </c>
      <c r="L18" s="171" t="s">
        <v>263</v>
      </c>
      <c r="M18" s="171" t="s">
        <v>264</v>
      </c>
      <c r="N18" s="205" t="s">
        <v>11</v>
      </c>
      <c r="T18" s="82">
        <v>0</v>
      </c>
      <c r="U18" s="82">
        <v>10025</v>
      </c>
      <c r="W18" s="98" t="s">
        <v>106</v>
      </c>
      <c r="X18" s="98" t="s">
        <v>107</v>
      </c>
      <c r="Y18"/>
    </row>
    <row r="19" spans="1:25" ht="12.6" customHeight="1" x14ac:dyDescent="0.2">
      <c r="A19" s="171" t="s">
        <v>262</v>
      </c>
      <c r="B19" s="171" t="s">
        <v>3989</v>
      </c>
      <c r="C19" s="171" t="s">
        <v>3990</v>
      </c>
      <c r="D19" s="192" t="s">
        <v>3965</v>
      </c>
      <c r="E19" s="192"/>
      <c r="F19" s="206">
        <v>441784428600</v>
      </c>
      <c r="G19" s="192" t="s">
        <v>3991</v>
      </c>
      <c r="H19" s="192" t="s">
        <v>235</v>
      </c>
      <c r="I19" s="192" t="s">
        <v>263</v>
      </c>
      <c r="J19" s="192" t="s">
        <v>264</v>
      </c>
      <c r="K19" s="171" t="s">
        <v>235</v>
      </c>
      <c r="L19" s="171" t="s">
        <v>263</v>
      </c>
      <c r="M19" s="171" t="s">
        <v>264</v>
      </c>
      <c r="N19" s="205" t="s">
        <v>11</v>
      </c>
      <c r="T19" s="82">
        <v>0</v>
      </c>
      <c r="U19" s="82">
        <v>10026</v>
      </c>
      <c r="W19" s="98" t="s">
        <v>5</v>
      </c>
      <c r="X19" s="98" t="s">
        <v>108</v>
      </c>
      <c r="Y19"/>
    </row>
    <row r="20" spans="1:25" ht="12.6" customHeight="1" x14ac:dyDescent="0.2">
      <c r="A20" s="171" t="s">
        <v>262</v>
      </c>
      <c r="B20" s="171" t="s">
        <v>4923</v>
      </c>
      <c r="C20" s="171" t="s">
        <v>4924</v>
      </c>
      <c r="D20" s="192" t="s">
        <v>3965</v>
      </c>
      <c r="E20" s="192"/>
      <c r="F20" s="192">
        <v>33612473918</v>
      </c>
      <c r="G20" s="192" t="s">
        <v>4925</v>
      </c>
      <c r="H20" s="192" t="s">
        <v>4926</v>
      </c>
      <c r="I20" s="192" t="s">
        <v>263</v>
      </c>
      <c r="J20" s="192" t="s">
        <v>264</v>
      </c>
      <c r="K20" s="171" t="s">
        <v>4926</v>
      </c>
      <c r="L20" s="171" t="s">
        <v>263</v>
      </c>
      <c r="M20" s="171" t="s">
        <v>264</v>
      </c>
      <c r="N20" s="205" t="s">
        <v>11</v>
      </c>
      <c r="T20" s="82">
        <v>0</v>
      </c>
      <c r="U20" s="82">
        <v>10027</v>
      </c>
      <c r="W20" s="98" t="s">
        <v>109</v>
      </c>
      <c r="X20" s="98" t="s">
        <v>110</v>
      </c>
      <c r="Y20"/>
    </row>
    <row r="21" spans="1:25" ht="12.6" customHeight="1" x14ac:dyDescent="0.2">
      <c r="A21" s="171" t="s">
        <v>265</v>
      </c>
      <c r="B21" s="171" t="s">
        <v>266</v>
      </c>
      <c r="C21" s="171" t="s">
        <v>267</v>
      </c>
      <c r="D21" s="192" t="s">
        <v>3965</v>
      </c>
      <c r="E21" s="192"/>
      <c r="F21" s="192">
        <v>4971192913515</v>
      </c>
      <c r="G21" s="192" t="s">
        <v>3439</v>
      </c>
      <c r="H21" s="192" t="s">
        <v>268</v>
      </c>
      <c r="I21" s="192" t="s">
        <v>263</v>
      </c>
      <c r="J21" s="192" t="s">
        <v>264</v>
      </c>
      <c r="K21" s="171" t="s">
        <v>268</v>
      </c>
      <c r="L21" s="171" t="s">
        <v>263</v>
      </c>
      <c r="M21" s="171" t="s">
        <v>264</v>
      </c>
      <c r="N21" s="205" t="s">
        <v>11</v>
      </c>
      <c r="T21" s="82">
        <v>0</v>
      </c>
      <c r="U21" s="82">
        <v>10028</v>
      </c>
      <c r="W21" s="98" t="s">
        <v>111</v>
      </c>
      <c r="X21" s="98" t="s">
        <v>112</v>
      </c>
      <c r="Y21"/>
    </row>
    <row r="22" spans="1:25" ht="12.6" customHeight="1" x14ac:dyDescent="0.2">
      <c r="A22" s="171" t="s">
        <v>262</v>
      </c>
      <c r="B22" s="171" t="s">
        <v>4927</v>
      </c>
      <c r="C22" s="171" t="s">
        <v>4037</v>
      </c>
      <c r="D22" s="192" t="s">
        <v>3965</v>
      </c>
      <c r="E22" s="192"/>
      <c r="F22" s="192" t="s">
        <v>4928</v>
      </c>
      <c r="G22" s="192" t="s">
        <v>4929</v>
      </c>
      <c r="H22" s="192" t="s">
        <v>4930</v>
      </c>
      <c r="I22" s="192" t="s">
        <v>263</v>
      </c>
      <c r="J22" s="192" t="s">
        <v>264</v>
      </c>
      <c r="K22" s="171" t="s">
        <v>4930</v>
      </c>
      <c r="L22" s="171" t="s">
        <v>263</v>
      </c>
      <c r="M22" s="171" t="s">
        <v>264</v>
      </c>
      <c r="N22" s="205" t="s">
        <v>11</v>
      </c>
      <c r="T22" s="82">
        <v>0</v>
      </c>
      <c r="U22" s="82">
        <v>10029</v>
      </c>
      <c r="W22" s="98" t="s">
        <v>113</v>
      </c>
      <c r="X22" s="98" t="s">
        <v>114</v>
      </c>
      <c r="Y22"/>
    </row>
    <row r="23" spans="1:25" ht="12.6" customHeight="1" x14ac:dyDescent="0.2">
      <c r="A23" s="171" t="s">
        <v>262</v>
      </c>
      <c r="B23" s="171" t="s">
        <v>3992</v>
      </c>
      <c r="C23" s="171" t="s">
        <v>3993</v>
      </c>
      <c r="D23" s="192" t="s">
        <v>3965</v>
      </c>
      <c r="E23" s="192"/>
      <c r="F23" s="192">
        <v>15103050880</v>
      </c>
      <c r="G23" s="192" t="s">
        <v>3994</v>
      </c>
      <c r="H23" s="192" t="s">
        <v>3995</v>
      </c>
      <c r="I23" s="192" t="s">
        <v>269</v>
      </c>
      <c r="J23" s="192" t="s">
        <v>264</v>
      </c>
      <c r="K23" s="171" t="s">
        <v>3995</v>
      </c>
      <c r="L23" s="171" t="s">
        <v>269</v>
      </c>
      <c r="M23" s="171" t="s">
        <v>264</v>
      </c>
      <c r="N23" s="205" t="s">
        <v>11</v>
      </c>
      <c r="T23" s="82">
        <v>0</v>
      </c>
      <c r="U23" s="82">
        <v>10030</v>
      </c>
      <c r="W23" s="99" t="s">
        <v>115</v>
      </c>
      <c r="X23" s="100" t="s">
        <v>116</v>
      </c>
      <c r="Y23"/>
    </row>
    <row r="24" spans="1:25" ht="12.6" customHeight="1" x14ac:dyDescent="0.2">
      <c r="A24" s="171" t="s">
        <v>274</v>
      </c>
      <c r="B24" s="171" t="s">
        <v>3996</v>
      </c>
      <c r="C24" s="171" t="s">
        <v>3997</v>
      </c>
      <c r="D24" s="192" t="s">
        <v>3965</v>
      </c>
      <c r="E24" s="192"/>
      <c r="F24" s="192"/>
      <c r="G24" s="192" t="s">
        <v>3998</v>
      </c>
      <c r="H24" s="192" t="s">
        <v>3999</v>
      </c>
      <c r="I24" s="192" t="s">
        <v>263</v>
      </c>
      <c r="J24" s="192" t="s">
        <v>264</v>
      </c>
      <c r="K24" s="171" t="s">
        <v>3999</v>
      </c>
      <c r="L24" s="171" t="s">
        <v>263</v>
      </c>
      <c r="M24" s="171" t="s">
        <v>264</v>
      </c>
      <c r="N24" s="205" t="s">
        <v>11</v>
      </c>
      <c r="T24" s="82">
        <v>0</v>
      </c>
      <c r="U24" s="82">
        <v>10031</v>
      </c>
      <c r="Y24"/>
    </row>
    <row r="25" spans="1:25" ht="12.6" customHeight="1" x14ac:dyDescent="0.2">
      <c r="A25" s="171" t="s">
        <v>262</v>
      </c>
      <c r="B25" s="171" t="s">
        <v>4931</v>
      </c>
      <c r="C25" s="171" t="s">
        <v>4932</v>
      </c>
      <c r="D25" s="192" t="s">
        <v>3965</v>
      </c>
      <c r="E25" s="192"/>
      <c r="F25" s="192"/>
      <c r="G25" s="192" t="s">
        <v>4933</v>
      </c>
      <c r="H25" s="192" t="s">
        <v>4934</v>
      </c>
      <c r="I25" s="192" t="s">
        <v>263</v>
      </c>
      <c r="J25" s="192" t="s">
        <v>264</v>
      </c>
      <c r="K25" s="171" t="s">
        <v>4934</v>
      </c>
      <c r="L25" s="171" t="s">
        <v>263</v>
      </c>
      <c r="M25" s="171" t="s">
        <v>264</v>
      </c>
      <c r="N25" s="205" t="s">
        <v>11</v>
      </c>
      <c r="T25" s="82">
        <v>0</v>
      </c>
      <c r="U25" s="82">
        <v>10032</v>
      </c>
      <c r="X25"/>
      <c r="Y25"/>
    </row>
    <row r="26" spans="1:25" ht="12.6" customHeight="1" x14ac:dyDescent="0.2">
      <c r="A26" s="171" t="s">
        <v>262</v>
      </c>
      <c r="B26" s="171" t="s">
        <v>4000</v>
      </c>
      <c r="C26" s="171" t="s">
        <v>4001</v>
      </c>
      <c r="D26" s="192" t="s">
        <v>3965</v>
      </c>
      <c r="E26" s="192"/>
      <c r="F26" s="192"/>
      <c r="G26" s="192" t="s">
        <v>4002</v>
      </c>
      <c r="H26" s="192" t="s">
        <v>3932</v>
      </c>
      <c r="I26" s="192" t="s">
        <v>269</v>
      </c>
      <c r="J26" s="192" t="s">
        <v>264</v>
      </c>
      <c r="K26" s="171" t="s">
        <v>3932</v>
      </c>
      <c r="L26" s="171" t="s">
        <v>269</v>
      </c>
      <c r="M26" s="171" t="s">
        <v>264</v>
      </c>
      <c r="N26" s="205" t="s">
        <v>11</v>
      </c>
      <c r="T26" s="82">
        <v>0</v>
      </c>
      <c r="U26" s="82">
        <v>10033</v>
      </c>
      <c r="X26"/>
      <c r="Y26"/>
    </row>
    <row r="27" spans="1:25" ht="12.6" customHeight="1" x14ac:dyDescent="0.2">
      <c r="A27" s="171" t="s">
        <v>265</v>
      </c>
      <c r="B27" s="171" t="s">
        <v>4003</v>
      </c>
      <c r="C27" s="171" t="s">
        <v>4004</v>
      </c>
      <c r="D27" s="192" t="s">
        <v>3965</v>
      </c>
      <c r="E27" s="192"/>
      <c r="F27" s="192">
        <v>16508621739</v>
      </c>
      <c r="G27" s="192" t="s">
        <v>4005</v>
      </c>
      <c r="H27" s="192" t="s">
        <v>4006</v>
      </c>
      <c r="I27" s="192" t="s">
        <v>263</v>
      </c>
      <c r="J27" s="192" t="s">
        <v>264</v>
      </c>
      <c r="K27" s="171" t="s">
        <v>4006</v>
      </c>
      <c r="L27" s="171" t="s">
        <v>263</v>
      </c>
      <c r="M27" s="171" t="s">
        <v>264</v>
      </c>
      <c r="N27" s="205" t="s">
        <v>11</v>
      </c>
      <c r="T27" s="82">
        <v>0</v>
      </c>
      <c r="U27" s="82">
        <v>10034</v>
      </c>
      <c r="X27"/>
      <c r="Y27"/>
    </row>
    <row r="28" spans="1:25" ht="12.6" customHeight="1" x14ac:dyDescent="0.2">
      <c r="A28" s="171" t="s">
        <v>262</v>
      </c>
      <c r="B28" s="171" t="s">
        <v>4007</v>
      </c>
      <c r="C28" s="171" t="s">
        <v>4008</v>
      </c>
      <c r="D28" s="192" t="s">
        <v>3965</v>
      </c>
      <c r="E28" s="192"/>
      <c r="F28" s="192">
        <v>821080804994</v>
      </c>
      <c r="G28" s="192" t="s">
        <v>4009</v>
      </c>
      <c r="H28" s="192" t="s">
        <v>4010</v>
      </c>
      <c r="I28" s="192" t="s">
        <v>275</v>
      </c>
      <c r="J28" s="192" t="s">
        <v>264</v>
      </c>
      <c r="K28" s="171" t="s">
        <v>4010</v>
      </c>
      <c r="L28" s="171" t="s">
        <v>275</v>
      </c>
      <c r="M28" s="171" t="s">
        <v>264</v>
      </c>
      <c r="N28" s="205" t="s">
        <v>11</v>
      </c>
      <c r="T28" s="82">
        <v>0</v>
      </c>
      <c r="U28" s="82">
        <v>10035</v>
      </c>
      <c r="X28"/>
      <c r="Y28"/>
    </row>
    <row r="29" spans="1:25" ht="12.6" customHeight="1" x14ac:dyDescent="0.2">
      <c r="A29" s="171" t="s">
        <v>262</v>
      </c>
      <c r="B29" s="171" t="s">
        <v>4011</v>
      </c>
      <c r="C29" s="171" t="s">
        <v>4012</v>
      </c>
      <c r="D29" s="192" t="s">
        <v>3965</v>
      </c>
      <c r="E29" s="192"/>
      <c r="F29" s="192"/>
      <c r="G29" s="192" t="s">
        <v>4013</v>
      </c>
      <c r="H29" s="192" t="s">
        <v>4014</v>
      </c>
      <c r="I29" s="192" t="s">
        <v>269</v>
      </c>
      <c r="J29" s="192" t="s">
        <v>264</v>
      </c>
      <c r="K29" s="171" t="s">
        <v>4014</v>
      </c>
      <c r="L29" s="171" t="s">
        <v>269</v>
      </c>
      <c r="M29" s="171" t="s">
        <v>264</v>
      </c>
      <c r="N29" s="205" t="s">
        <v>11</v>
      </c>
      <c r="T29" s="82">
        <v>0</v>
      </c>
      <c r="U29" s="82">
        <v>10036</v>
      </c>
      <c r="X29"/>
      <c r="Y29"/>
    </row>
    <row r="30" spans="1:25" ht="12.6" customHeight="1" x14ac:dyDescent="0.2">
      <c r="A30" s="171" t="s">
        <v>262</v>
      </c>
      <c r="B30" s="171" t="s">
        <v>4011</v>
      </c>
      <c r="C30" s="171" t="s">
        <v>4015</v>
      </c>
      <c r="D30" s="192" t="s">
        <v>4016</v>
      </c>
      <c r="E30" s="192"/>
      <c r="F30" s="192"/>
      <c r="G30" s="192" t="s">
        <v>4017</v>
      </c>
      <c r="H30" s="192" t="s">
        <v>3932</v>
      </c>
      <c r="I30" s="192" t="s">
        <v>269</v>
      </c>
      <c r="J30" s="192" t="s">
        <v>264</v>
      </c>
      <c r="K30" s="171" t="s">
        <v>3932</v>
      </c>
      <c r="L30" s="171" t="s">
        <v>269</v>
      </c>
      <c r="M30" s="171" t="s">
        <v>264</v>
      </c>
      <c r="N30" s="205" t="s">
        <v>11</v>
      </c>
      <c r="T30" s="82">
        <v>0</v>
      </c>
      <c r="U30" s="82">
        <v>10037</v>
      </c>
      <c r="X30"/>
      <c r="Y30"/>
    </row>
    <row r="31" spans="1:25" ht="12.6" customHeight="1" x14ac:dyDescent="0.2">
      <c r="A31" s="171" t="s">
        <v>265</v>
      </c>
      <c r="B31" s="171" t="s">
        <v>4011</v>
      </c>
      <c r="C31" s="171" t="s">
        <v>4935</v>
      </c>
      <c r="D31" s="192" t="s">
        <v>3965</v>
      </c>
      <c r="E31" s="192"/>
      <c r="F31" s="192"/>
      <c r="G31" s="192" t="s">
        <v>4936</v>
      </c>
      <c r="H31" s="192" t="s">
        <v>286</v>
      </c>
      <c r="I31" s="192" t="s">
        <v>263</v>
      </c>
      <c r="J31" s="192" t="s">
        <v>264</v>
      </c>
      <c r="K31" s="171" t="s">
        <v>4716</v>
      </c>
      <c r="L31" s="171" t="s">
        <v>263</v>
      </c>
      <c r="M31" s="171" t="s">
        <v>264</v>
      </c>
      <c r="N31" s="205" t="s">
        <v>11</v>
      </c>
      <c r="T31" s="82">
        <v>0</v>
      </c>
      <c r="U31" s="82">
        <v>10038</v>
      </c>
      <c r="X31"/>
      <c r="Y31"/>
    </row>
    <row r="32" spans="1:25" ht="12.6" customHeight="1" x14ac:dyDescent="0.2">
      <c r="A32" s="171" t="s">
        <v>265</v>
      </c>
      <c r="B32" s="171" t="s">
        <v>4018</v>
      </c>
      <c r="C32" s="171" t="s">
        <v>4019</v>
      </c>
      <c r="D32" s="192" t="s">
        <v>3965</v>
      </c>
      <c r="E32" s="192"/>
      <c r="F32" s="192"/>
      <c r="G32" s="192" t="s">
        <v>4020</v>
      </c>
      <c r="H32" s="192" t="s">
        <v>4021</v>
      </c>
      <c r="I32" s="192" t="s">
        <v>263</v>
      </c>
      <c r="J32" s="192" t="s">
        <v>264</v>
      </c>
      <c r="K32" s="171" t="s">
        <v>4021</v>
      </c>
      <c r="L32" s="171" t="s">
        <v>263</v>
      </c>
      <c r="M32" s="171" t="s">
        <v>264</v>
      </c>
      <c r="N32" s="205" t="s">
        <v>11</v>
      </c>
      <c r="T32" s="82">
        <v>0</v>
      </c>
      <c r="U32" s="82">
        <v>10039</v>
      </c>
      <c r="X32"/>
      <c r="Y32"/>
    </row>
    <row r="33" spans="1:25" ht="12.6" customHeight="1" x14ac:dyDescent="0.2">
      <c r="A33" s="171" t="s">
        <v>262</v>
      </c>
      <c r="B33" s="171" t="s">
        <v>1771</v>
      </c>
      <c r="C33" s="171" t="s">
        <v>1772</v>
      </c>
      <c r="D33" s="192" t="s">
        <v>4022</v>
      </c>
      <c r="E33" s="192"/>
      <c r="F33" s="192">
        <v>-9591700133</v>
      </c>
      <c r="G33" s="192" t="s">
        <v>3440</v>
      </c>
      <c r="H33" s="192" t="s">
        <v>340</v>
      </c>
      <c r="I33" s="192" t="s">
        <v>275</v>
      </c>
      <c r="J33" s="192" t="s">
        <v>264</v>
      </c>
      <c r="K33" s="171" t="s">
        <v>1773</v>
      </c>
      <c r="L33" s="171" t="s">
        <v>273</v>
      </c>
      <c r="M33" s="171" t="s">
        <v>264</v>
      </c>
      <c r="N33" s="205" t="s">
        <v>11</v>
      </c>
      <c r="T33" s="82">
        <v>0</v>
      </c>
      <c r="U33" s="82">
        <v>10040</v>
      </c>
      <c r="X33"/>
      <c r="Y33"/>
    </row>
    <row r="34" spans="1:25" ht="12.6" customHeight="1" x14ac:dyDescent="0.2">
      <c r="A34" s="171" t="s">
        <v>262</v>
      </c>
      <c r="B34" s="171" t="s">
        <v>4937</v>
      </c>
      <c r="C34" s="171" t="s">
        <v>4938</v>
      </c>
      <c r="D34" s="192" t="s">
        <v>3965</v>
      </c>
      <c r="E34" s="192"/>
      <c r="F34" s="192">
        <v>821038082945</v>
      </c>
      <c r="G34" s="192" t="s">
        <v>4939</v>
      </c>
      <c r="H34" s="192" t="s">
        <v>4940</v>
      </c>
      <c r="I34" s="192" t="s">
        <v>275</v>
      </c>
      <c r="J34" s="192" t="s">
        <v>264</v>
      </c>
      <c r="K34" s="171" t="s">
        <v>4940</v>
      </c>
      <c r="L34" s="171" t="s">
        <v>275</v>
      </c>
      <c r="M34" s="171" t="s">
        <v>264</v>
      </c>
      <c r="N34" s="205" t="s">
        <v>11</v>
      </c>
      <c r="T34" s="82">
        <v>0</v>
      </c>
      <c r="U34" s="82">
        <v>10041</v>
      </c>
      <c r="X34"/>
      <c r="Y34"/>
    </row>
    <row r="35" spans="1:25" ht="12.6" customHeight="1" x14ac:dyDescent="0.2">
      <c r="A35" s="171" t="s">
        <v>265</v>
      </c>
      <c r="B35" s="171" t="s">
        <v>3777</v>
      </c>
      <c r="C35" s="171" t="s">
        <v>3778</v>
      </c>
      <c r="D35" s="192" t="s">
        <v>3965</v>
      </c>
      <c r="E35" s="192"/>
      <c r="F35" s="192" t="s">
        <v>4023</v>
      </c>
      <c r="G35" s="192" t="s">
        <v>3779</v>
      </c>
      <c r="H35" s="192" t="s">
        <v>1782</v>
      </c>
      <c r="I35" s="192" t="s">
        <v>275</v>
      </c>
      <c r="J35" s="192" t="s">
        <v>264</v>
      </c>
      <c r="K35" s="171" t="s">
        <v>1782</v>
      </c>
      <c r="L35" s="171" t="s">
        <v>275</v>
      </c>
      <c r="M35" s="171" t="s">
        <v>264</v>
      </c>
      <c r="N35" s="205" t="s">
        <v>11</v>
      </c>
      <c r="T35" s="82">
        <v>0</v>
      </c>
      <c r="U35" s="82">
        <v>10042</v>
      </c>
      <c r="X35"/>
      <c r="Y35"/>
    </row>
    <row r="36" spans="1:25" ht="12.6" customHeight="1" x14ac:dyDescent="0.2">
      <c r="A36" s="171" t="s">
        <v>262</v>
      </c>
      <c r="B36" s="171" t="s">
        <v>4941</v>
      </c>
      <c r="C36" s="171" t="s">
        <v>4942</v>
      </c>
      <c r="D36" s="192" t="s">
        <v>3965</v>
      </c>
      <c r="E36" s="192"/>
      <c r="F36" s="192"/>
      <c r="G36" s="192" t="s">
        <v>4943</v>
      </c>
      <c r="H36" s="192" t="s">
        <v>4944</v>
      </c>
      <c r="I36" s="192" t="s">
        <v>263</v>
      </c>
      <c r="J36" s="192" t="s">
        <v>264</v>
      </c>
      <c r="K36" s="171" t="s">
        <v>4944</v>
      </c>
      <c r="L36" s="171" t="s">
        <v>263</v>
      </c>
      <c r="M36" s="171" t="s">
        <v>264</v>
      </c>
      <c r="N36" s="205" t="s">
        <v>11</v>
      </c>
      <c r="T36" s="82">
        <v>0</v>
      </c>
      <c r="U36" s="82">
        <v>10043</v>
      </c>
      <c r="X36"/>
      <c r="Y36"/>
    </row>
    <row r="37" spans="1:25" ht="12.6" customHeight="1" x14ac:dyDescent="0.2">
      <c r="A37" s="171" t="s">
        <v>262</v>
      </c>
      <c r="B37" s="171" t="s">
        <v>2179</v>
      </c>
      <c r="C37" s="171" t="s">
        <v>2180</v>
      </c>
      <c r="D37" s="192" t="s">
        <v>3965</v>
      </c>
      <c r="E37" s="192"/>
      <c r="F37" s="192" t="s">
        <v>4024</v>
      </c>
      <c r="G37" s="192" t="s">
        <v>3441</v>
      </c>
      <c r="H37" s="192" t="s">
        <v>301</v>
      </c>
      <c r="I37" s="192" t="s">
        <v>263</v>
      </c>
      <c r="J37" s="192" t="s">
        <v>264</v>
      </c>
      <c r="K37" s="171" t="s">
        <v>301</v>
      </c>
      <c r="L37" s="171" t="s">
        <v>263</v>
      </c>
      <c r="M37" s="171" t="s">
        <v>264</v>
      </c>
      <c r="N37" s="205" t="s">
        <v>11</v>
      </c>
      <c r="T37" s="82">
        <v>0</v>
      </c>
      <c r="U37" s="82">
        <v>10044</v>
      </c>
      <c r="X37"/>
      <c r="Y37"/>
    </row>
    <row r="38" spans="1:25" ht="12.6" customHeight="1" x14ac:dyDescent="0.2">
      <c r="A38" s="171" t="s">
        <v>262</v>
      </c>
      <c r="B38" s="171" t="s">
        <v>4945</v>
      </c>
      <c r="C38" s="171" t="s">
        <v>4946</v>
      </c>
      <c r="D38" s="192" t="s">
        <v>3965</v>
      </c>
      <c r="E38" s="192"/>
      <c r="F38" s="192">
        <v>-10533</v>
      </c>
      <c r="G38" s="192" t="s">
        <v>4947</v>
      </c>
      <c r="H38" s="192" t="s">
        <v>2888</v>
      </c>
      <c r="I38" s="192" t="s">
        <v>263</v>
      </c>
      <c r="J38" s="192" t="s">
        <v>264</v>
      </c>
      <c r="K38" s="171" t="s">
        <v>2888</v>
      </c>
      <c r="L38" s="171" t="s">
        <v>263</v>
      </c>
      <c r="M38" s="171" t="s">
        <v>264</v>
      </c>
      <c r="N38" s="205" t="s">
        <v>11</v>
      </c>
      <c r="T38" s="82">
        <v>0</v>
      </c>
      <c r="U38" s="82">
        <v>10045</v>
      </c>
      <c r="X38"/>
      <c r="Y38"/>
    </row>
    <row r="39" spans="1:25" ht="12.6" customHeight="1" x14ac:dyDescent="0.2">
      <c r="A39" s="171" t="s">
        <v>262</v>
      </c>
      <c r="B39" s="171" t="s">
        <v>4948</v>
      </c>
      <c r="C39" s="171" t="s">
        <v>334</v>
      </c>
      <c r="D39" s="192" t="s">
        <v>3965</v>
      </c>
      <c r="E39" s="192"/>
      <c r="F39" s="206">
        <v>447951289934</v>
      </c>
      <c r="G39" s="192" t="s">
        <v>4949</v>
      </c>
      <c r="H39" s="192" t="s">
        <v>4950</v>
      </c>
      <c r="I39" s="192" t="s">
        <v>263</v>
      </c>
      <c r="J39" s="192" t="s">
        <v>264</v>
      </c>
      <c r="K39" s="171" t="s">
        <v>4950</v>
      </c>
      <c r="L39" s="171" t="s">
        <v>263</v>
      </c>
      <c r="M39" s="171" t="s">
        <v>264</v>
      </c>
      <c r="N39" s="205" t="s">
        <v>11</v>
      </c>
      <c r="T39" s="82">
        <v>0</v>
      </c>
      <c r="U39" s="82">
        <v>10046</v>
      </c>
      <c r="X39"/>
      <c r="Y39"/>
    </row>
    <row r="40" spans="1:25" ht="12.6" customHeight="1" x14ac:dyDescent="0.2">
      <c r="A40" s="171" t="s">
        <v>262</v>
      </c>
      <c r="B40" s="171" t="s">
        <v>4025</v>
      </c>
      <c r="C40" s="171" t="s">
        <v>4026</v>
      </c>
      <c r="D40" s="192" t="s">
        <v>3965</v>
      </c>
      <c r="E40" s="192"/>
      <c r="F40" s="192">
        <v>13426083387</v>
      </c>
      <c r="G40" s="192" t="s">
        <v>4027</v>
      </c>
      <c r="H40" s="192" t="s">
        <v>3815</v>
      </c>
      <c r="I40" s="192" t="s">
        <v>269</v>
      </c>
      <c r="J40" s="192" t="s">
        <v>264</v>
      </c>
      <c r="K40" s="171" t="s">
        <v>4028</v>
      </c>
      <c r="L40" s="171" t="s">
        <v>269</v>
      </c>
      <c r="M40" s="171" t="s">
        <v>264</v>
      </c>
      <c r="N40" s="205" t="s">
        <v>11</v>
      </c>
      <c r="T40" s="82">
        <v>0</v>
      </c>
      <c r="U40" s="82">
        <v>10047</v>
      </c>
      <c r="X40"/>
      <c r="Y40"/>
    </row>
    <row r="41" spans="1:25" ht="12.6" customHeight="1" x14ac:dyDescent="0.2">
      <c r="A41" s="171" t="s">
        <v>265</v>
      </c>
      <c r="B41" s="171" t="s">
        <v>4029</v>
      </c>
      <c r="C41" s="171" t="s">
        <v>4030</v>
      </c>
      <c r="D41" s="192" t="s">
        <v>3965</v>
      </c>
      <c r="E41" s="192"/>
      <c r="F41" s="192">
        <v>2405920722</v>
      </c>
      <c r="G41" s="192" t="s">
        <v>4031</v>
      </c>
      <c r="H41" s="192" t="s">
        <v>4032</v>
      </c>
      <c r="I41" s="192" t="s">
        <v>272</v>
      </c>
      <c r="J41" s="192" t="s">
        <v>264</v>
      </c>
      <c r="K41" s="171" t="s">
        <v>4032</v>
      </c>
      <c r="L41" s="171" t="s">
        <v>272</v>
      </c>
      <c r="M41" s="171" t="s">
        <v>264</v>
      </c>
      <c r="N41" s="205" t="s">
        <v>11</v>
      </c>
      <c r="T41" s="82">
        <v>0</v>
      </c>
      <c r="U41" s="82">
        <v>10048</v>
      </c>
      <c r="X41"/>
      <c r="Y41"/>
    </row>
    <row r="42" spans="1:25" ht="12.6" customHeight="1" x14ac:dyDescent="0.2">
      <c r="A42" s="171" t="s">
        <v>262</v>
      </c>
      <c r="B42" s="171" t="s">
        <v>4033</v>
      </c>
      <c r="C42" s="171" t="s">
        <v>4034</v>
      </c>
      <c r="D42" s="192" t="s">
        <v>3965</v>
      </c>
      <c r="E42" s="192"/>
      <c r="F42" s="192"/>
      <c r="G42" s="192" t="s">
        <v>4035</v>
      </c>
      <c r="H42" s="192" t="s">
        <v>249</v>
      </c>
      <c r="I42" s="192" t="s">
        <v>263</v>
      </c>
      <c r="J42" s="192" t="s">
        <v>264</v>
      </c>
      <c r="K42" s="171" t="s">
        <v>249</v>
      </c>
      <c r="L42" s="171" t="s">
        <v>263</v>
      </c>
      <c r="M42" s="171" t="s">
        <v>264</v>
      </c>
      <c r="N42" s="205" t="s">
        <v>11</v>
      </c>
      <c r="T42" s="82">
        <v>0</v>
      </c>
      <c r="U42" s="82">
        <v>10049</v>
      </c>
      <c r="X42"/>
      <c r="Y42"/>
    </row>
    <row r="43" spans="1:25" ht="12.6" customHeight="1" x14ac:dyDescent="0.2">
      <c r="A43" s="171" t="s">
        <v>262</v>
      </c>
      <c r="B43" s="171" t="s">
        <v>3442</v>
      </c>
      <c r="C43" s="171" t="s">
        <v>3443</v>
      </c>
      <c r="D43" s="192" t="s">
        <v>3965</v>
      </c>
      <c r="E43" s="192"/>
      <c r="F43" s="206">
        <v>12147553870</v>
      </c>
      <c r="G43" s="192" t="s">
        <v>3444</v>
      </c>
      <c r="H43" s="192" t="s">
        <v>341</v>
      </c>
      <c r="I43" s="192" t="s">
        <v>269</v>
      </c>
      <c r="J43" s="192" t="s">
        <v>264</v>
      </c>
      <c r="K43" s="171" t="s">
        <v>341</v>
      </c>
      <c r="L43" s="171" t="s">
        <v>269</v>
      </c>
      <c r="M43" s="171" t="s">
        <v>264</v>
      </c>
      <c r="N43" s="205" t="s">
        <v>11</v>
      </c>
      <c r="T43" s="82">
        <v>0</v>
      </c>
      <c r="U43" s="82">
        <v>10050</v>
      </c>
      <c r="X43"/>
      <c r="Y43"/>
    </row>
    <row r="44" spans="1:25" ht="12.6" customHeight="1" x14ac:dyDescent="0.2">
      <c r="A44" s="171" t="s">
        <v>262</v>
      </c>
      <c r="B44" s="171" t="s">
        <v>2181</v>
      </c>
      <c r="C44" s="171" t="s">
        <v>2182</v>
      </c>
      <c r="D44" s="192" t="s">
        <v>3965</v>
      </c>
      <c r="E44" s="192"/>
      <c r="F44" s="192">
        <v>31636502380</v>
      </c>
      <c r="G44" s="192" t="s">
        <v>3445</v>
      </c>
      <c r="H44" s="192" t="s">
        <v>337</v>
      </c>
      <c r="I44" s="192" t="s">
        <v>263</v>
      </c>
      <c r="J44" s="192" t="s">
        <v>264</v>
      </c>
      <c r="K44" s="171" t="s">
        <v>337</v>
      </c>
      <c r="L44" s="171" t="s">
        <v>263</v>
      </c>
      <c r="M44" s="171" t="s">
        <v>264</v>
      </c>
      <c r="N44" s="205" t="s">
        <v>11</v>
      </c>
      <c r="T44" s="82">
        <v>0</v>
      </c>
      <c r="U44" s="82">
        <v>10051</v>
      </c>
      <c r="X44"/>
      <c r="Y44"/>
    </row>
    <row r="45" spans="1:25" ht="12.6" customHeight="1" x14ac:dyDescent="0.2">
      <c r="A45" s="171" t="s">
        <v>262</v>
      </c>
      <c r="B45" s="171" t="s">
        <v>4951</v>
      </c>
      <c r="C45" s="171" t="s">
        <v>4952</v>
      </c>
      <c r="D45" s="192" t="s">
        <v>3965</v>
      </c>
      <c r="E45" s="192"/>
      <c r="F45" s="192">
        <v>861062305566</v>
      </c>
      <c r="G45" s="192" t="s">
        <v>4953</v>
      </c>
      <c r="H45" s="192" t="s">
        <v>1443</v>
      </c>
      <c r="I45" s="192" t="s">
        <v>269</v>
      </c>
      <c r="J45" s="192" t="s">
        <v>264</v>
      </c>
      <c r="K45" s="171" t="s">
        <v>1443</v>
      </c>
      <c r="L45" s="171" t="s">
        <v>269</v>
      </c>
      <c r="M45" s="171" t="s">
        <v>264</v>
      </c>
      <c r="N45" s="205" t="s">
        <v>11</v>
      </c>
      <c r="T45" s="82">
        <v>0</v>
      </c>
      <c r="U45" s="82">
        <v>10052</v>
      </c>
      <c r="X45"/>
      <c r="Y45"/>
    </row>
    <row r="46" spans="1:25" ht="12.6" customHeight="1" x14ac:dyDescent="0.2">
      <c r="A46" s="171" t="s">
        <v>262</v>
      </c>
      <c r="B46" s="171" t="s">
        <v>4954</v>
      </c>
      <c r="C46" s="171" t="s">
        <v>4955</v>
      </c>
      <c r="D46" s="192" t="s">
        <v>3965</v>
      </c>
      <c r="E46" s="192"/>
      <c r="F46" s="192"/>
      <c r="G46" s="192" t="s">
        <v>4956</v>
      </c>
      <c r="H46" s="192" t="s">
        <v>4135</v>
      </c>
      <c r="I46" s="192" t="s">
        <v>263</v>
      </c>
      <c r="J46" s="192" t="s">
        <v>264</v>
      </c>
      <c r="K46" s="171" t="s">
        <v>4135</v>
      </c>
      <c r="L46" s="171" t="s">
        <v>263</v>
      </c>
      <c r="M46" s="171" t="s">
        <v>264</v>
      </c>
      <c r="N46" s="205" t="s">
        <v>11</v>
      </c>
      <c r="T46" s="82">
        <v>0</v>
      </c>
      <c r="U46" s="82">
        <v>10053</v>
      </c>
      <c r="X46"/>
      <c r="Y46"/>
    </row>
    <row r="47" spans="1:25" ht="12.6" customHeight="1" x14ac:dyDescent="0.2">
      <c r="A47" s="171" t="s">
        <v>265</v>
      </c>
      <c r="B47" s="171" t="s">
        <v>4036</v>
      </c>
      <c r="C47" s="171" t="s">
        <v>4037</v>
      </c>
      <c r="D47" s="192" t="s">
        <v>3965</v>
      </c>
      <c r="E47" s="192"/>
      <c r="F47" s="192"/>
      <c r="G47" s="192" t="s">
        <v>4038</v>
      </c>
      <c r="H47" s="192" t="s">
        <v>4039</v>
      </c>
      <c r="I47" s="192" t="s">
        <v>272</v>
      </c>
      <c r="J47" s="192" t="s">
        <v>264</v>
      </c>
      <c r="K47" s="171" t="s">
        <v>4039</v>
      </c>
      <c r="L47" s="171" t="s">
        <v>272</v>
      </c>
      <c r="M47" s="171" t="s">
        <v>264</v>
      </c>
      <c r="N47" s="205" t="s">
        <v>11</v>
      </c>
      <c r="T47" s="82">
        <v>0</v>
      </c>
      <c r="U47" s="82">
        <v>10054</v>
      </c>
      <c r="X47"/>
      <c r="Y47"/>
    </row>
    <row r="48" spans="1:25" ht="12.6" customHeight="1" x14ac:dyDescent="0.2">
      <c r="A48" s="171" t="s">
        <v>270</v>
      </c>
      <c r="B48" s="171" t="s">
        <v>4957</v>
      </c>
      <c r="C48" s="171" t="s">
        <v>4958</v>
      </c>
      <c r="D48" s="192" t="s">
        <v>3965</v>
      </c>
      <c r="E48" s="192"/>
      <c r="F48" s="192">
        <v>33476585296</v>
      </c>
      <c r="G48" s="192" t="s">
        <v>4959</v>
      </c>
      <c r="H48" s="192" t="s">
        <v>4960</v>
      </c>
      <c r="I48" s="192" t="s">
        <v>263</v>
      </c>
      <c r="J48" s="192" t="s">
        <v>264</v>
      </c>
      <c r="K48" s="171" t="s">
        <v>4960</v>
      </c>
      <c r="L48" s="171" t="s">
        <v>263</v>
      </c>
      <c r="M48" s="171" t="s">
        <v>264</v>
      </c>
      <c r="N48" s="205" t="s">
        <v>11</v>
      </c>
      <c r="T48" s="82">
        <v>0</v>
      </c>
      <c r="U48" s="82">
        <v>10055</v>
      </c>
      <c r="X48"/>
      <c r="Y48"/>
    </row>
    <row r="49" spans="1:25" ht="12.6" customHeight="1" x14ac:dyDescent="0.2">
      <c r="A49" s="171" t="s">
        <v>265</v>
      </c>
      <c r="B49" s="171" t="s">
        <v>5429</v>
      </c>
      <c r="C49" s="171" t="s">
        <v>5430</v>
      </c>
      <c r="D49" s="192" t="s">
        <v>3965</v>
      </c>
      <c r="E49" s="192"/>
      <c r="F49" s="192">
        <v>498932399238</v>
      </c>
      <c r="G49" s="192" t="s">
        <v>5431</v>
      </c>
      <c r="H49" s="192" t="s">
        <v>5432</v>
      </c>
      <c r="I49" s="192" t="s">
        <v>263</v>
      </c>
      <c r="J49" s="192" t="s">
        <v>264</v>
      </c>
      <c r="K49" s="171" t="s">
        <v>5432</v>
      </c>
      <c r="L49" s="171" t="s">
        <v>263</v>
      </c>
      <c r="M49" s="171" t="s">
        <v>264</v>
      </c>
      <c r="N49" s="205" t="s">
        <v>11</v>
      </c>
      <c r="T49" s="82">
        <v>0</v>
      </c>
      <c r="U49" s="82">
        <v>10056</v>
      </c>
      <c r="X49"/>
      <c r="Y49"/>
    </row>
    <row r="50" spans="1:25" ht="12.6" customHeight="1" x14ac:dyDescent="0.2">
      <c r="A50" s="171" t="s">
        <v>270</v>
      </c>
      <c r="B50" s="171" t="s">
        <v>4961</v>
      </c>
      <c r="C50" s="171" t="s">
        <v>4962</v>
      </c>
      <c r="D50" s="192" t="s">
        <v>3965</v>
      </c>
      <c r="E50" s="192"/>
      <c r="F50" s="192">
        <v>493031002669</v>
      </c>
      <c r="G50" s="192" t="s">
        <v>4963</v>
      </c>
      <c r="H50" s="192" t="s">
        <v>4964</v>
      </c>
      <c r="I50" s="192" t="s">
        <v>263</v>
      </c>
      <c r="J50" s="192" t="s">
        <v>264</v>
      </c>
      <c r="K50" s="171" t="s">
        <v>4964</v>
      </c>
      <c r="L50" s="171" t="s">
        <v>263</v>
      </c>
      <c r="M50" s="171" t="s">
        <v>264</v>
      </c>
      <c r="N50" s="205" t="s">
        <v>11</v>
      </c>
      <c r="T50" s="82">
        <v>0</v>
      </c>
      <c r="U50" s="82">
        <v>10057</v>
      </c>
      <c r="X50"/>
      <c r="Y50"/>
    </row>
    <row r="51" spans="1:25" ht="12.6" customHeight="1" x14ac:dyDescent="0.2">
      <c r="A51" s="171" t="s">
        <v>262</v>
      </c>
      <c r="B51" s="171" t="s">
        <v>4965</v>
      </c>
      <c r="C51" s="171" t="s">
        <v>4966</v>
      </c>
      <c r="D51" s="192" t="s">
        <v>3965</v>
      </c>
      <c r="E51" s="192"/>
      <c r="F51" s="192"/>
      <c r="G51" s="192" t="s">
        <v>4967</v>
      </c>
      <c r="H51" s="192" t="s">
        <v>4968</v>
      </c>
      <c r="I51" s="192" t="s">
        <v>263</v>
      </c>
      <c r="J51" s="192" t="s">
        <v>264</v>
      </c>
      <c r="K51" s="171" t="s">
        <v>4968</v>
      </c>
      <c r="L51" s="171" t="s">
        <v>263</v>
      </c>
      <c r="M51" s="171" t="s">
        <v>264</v>
      </c>
      <c r="N51" s="205" t="s">
        <v>11</v>
      </c>
      <c r="T51" s="82">
        <v>0</v>
      </c>
      <c r="U51" s="82">
        <v>10058</v>
      </c>
      <c r="X51"/>
      <c r="Y51"/>
    </row>
    <row r="52" spans="1:25" ht="12.6" customHeight="1" x14ac:dyDescent="0.2">
      <c r="A52" s="171" t="s">
        <v>4312</v>
      </c>
      <c r="B52" s="171" t="s">
        <v>4969</v>
      </c>
      <c r="C52" s="171" t="s">
        <v>4970</v>
      </c>
      <c r="D52" s="192" t="s">
        <v>3965</v>
      </c>
      <c r="E52" s="192"/>
      <c r="F52" s="192"/>
      <c r="G52" s="192" t="s">
        <v>4971</v>
      </c>
      <c r="H52" s="192" t="s">
        <v>4972</v>
      </c>
      <c r="I52" s="192" t="s">
        <v>263</v>
      </c>
      <c r="J52" s="192" t="s">
        <v>264</v>
      </c>
      <c r="K52" s="171" t="s">
        <v>4972</v>
      </c>
      <c r="L52" s="171" t="s">
        <v>263</v>
      </c>
      <c r="M52" s="171" t="s">
        <v>264</v>
      </c>
      <c r="N52" s="205" t="s">
        <v>11</v>
      </c>
      <c r="T52" s="82">
        <v>0</v>
      </c>
      <c r="U52" s="82">
        <v>10059</v>
      </c>
      <c r="X52"/>
      <c r="Y52"/>
    </row>
    <row r="53" spans="1:25" ht="12.6" customHeight="1" x14ac:dyDescent="0.2">
      <c r="A53" s="171" t="s">
        <v>262</v>
      </c>
      <c r="B53" s="171" t="s">
        <v>4973</v>
      </c>
      <c r="C53" s="171" t="s">
        <v>4974</v>
      </c>
      <c r="D53" s="192" t="s">
        <v>3965</v>
      </c>
      <c r="E53" s="192"/>
      <c r="F53" s="192">
        <v>7921677316</v>
      </c>
      <c r="G53" s="192" t="s">
        <v>4975</v>
      </c>
      <c r="H53" s="192" t="s">
        <v>4291</v>
      </c>
      <c r="I53" s="192" t="s">
        <v>263</v>
      </c>
      <c r="J53" s="192" t="s">
        <v>264</v>
      </c>
      <c r="K53" s="171" t="s">
        <v>4291</v>
      </c>
      <c r="L53" s="171" t="s">
        <v>263</v>
      </c>
      <c r="M53" s="171" t="s">
        <v>264</v>
      </c>
      <c r="N53" s="205" t="s">
        <v>11</v>
      </c>
      <c r="T53" s="82">
        <v>0</v>
      </c>
      <c r="U53" s="82">
        <v>10060</v>
      </c>
      <c r="X53"/>
      <c r="Y53"/>
    </row>
    <row r="54" spans="1:25" ht="12.6" customHeight="1" x14ac:dyDescent="0.2">
      <c r="A54" s="171" t="s">
        <v>265</v>
      </c>
      <c r="B54" s="171" t="s">
        <v>4976</v>
      </c>
      <c r="C54" s="171" t="s">
        <v>3993</v>
      </c>
      <c r="D54" s="192" t="s">
        <v>3965</v>
      </c>
      <c r="E54" s="192"/>
      <c r="F54" s="206">
        <v>441252363209</v>
      </c>
      <c r="G54" s="192" t="s">
        <v>4977</v>
      </c>
      <c r="H54" s="192" t="s">
        <v>1584</v>
      </c>
      <c r="I54" s="192" t="s">
        <v>263</v>
      </c>
      <c r="J54" s="192" t="s">
        <v>264</v>
      </c>
      <c r="K54" s="171" t="s">
        <v>1584</v>
      </c>
      <c r="L54" s="171" t="s">
        <v>263</v>
      </c>
      <c r="M54" s="171" t="s">
        <v>264</v>
      </c>
      <c r="N54" s="205" t="s">
        <v>11</v>
      </c>
      <c r="T54" s="82">
        <v>0</v>
      </c>
      <c r="U54" s="82">
        <v>10061</v>
      </c>
      <c r="X54"/>
      <c r="Y54"/>
    </row>
    <row r="55" spans="1:25" ht="12.6" customHeight="1" x14ac:dyDescent="0.2">
      <c r="A55" s="171" t="s">
        <v>262</v>
      </c>
      <c r="B55" s="171" t="s">
        <v>4978</v>
      </c>
      <c r="C55" s="171" t="s">
        <v>4979</v>
      </c>
      <c r="D55" s="192" t="s">
        <v>3965</v>
      </c>
      <c r="E55" s="192"/>
      <c r="F55" s="192"/>
      <c r="G55" s="192" t="s">
        <v>4980</v>
      </c>
      <c r="H55" s="192" t="s">
        <v>3016</v>
      </c>
      <c r="I55" s="192" t="s">
        <v>263</v>
      </c>
      <c r="J55" s="192" t="s">
        <v>264</v>
      </c>
      <c r="K55" s="171" t="s">
        <v>4981</v>
      </c>
      <c r="L55" s="171" t="s">
        <v>263</v>
      </c>
      <c r="M55" s="171" t="s">
        <v>264</v>
      </c>
      <c r="N55" s="205" t="s">
        <v>11</v>
      </c>
      <c r="T55" s="82">
        <v>0</v>
      </c>
      <c r="U55" s="82">
        <v>10062</v>
      </c>
      <c r="X55"/>
      <c r="Y55"/>
    </row>
    <row r="56" spans="1:25" ht="12.6" customHeight="1" x14ac:dyDescent="0.2">
      <c r="A56" s="171" t="s">
        <v>262</v>
      </c>
      <c r="B56" s="171" t="s">
        <v>4040</v>
      </c>
      <c r="C56" s="171" t="s">
        <v>4041</v>
      </c>
      <c r="D56" s="192" t="s">
        <v>3965</v>
      </c>
      <c r="E56" s="192"/>
      <c r="F56" s="192">
        <v>-3565</v>
      </c>
      <c r="G56" s="192" t="s">
        <v>4042</v>
      </c>
      <c r="H56" s="192" t="s">
        <v>4032</v>
      </c>
      <c r="I56" s="192" t="s">
        <v>272</v>
      </c>
      <c r="J56" s="192" t="s">
        <v>264</v>
      </c>
      <c r="K56" s="171" t="s">
        <v>4032</v>
      </c>
      <c r="L56" s="171" t="s">
        <v>272</v>
      </c>
      <c r="M56" s="171" t="s">
        <v>264</v>
      </c>
      <c r="N56" s="205" t="s">
        <v>11</v>
      </c>
      <c r="T56" s="82">
        <v>0</v>
      </c>
      <c r="U56" s="82">
        <v>10063</v>
      </c>
      <c r="X56"/>
      <c r="Y56"/>
    </row>
    <row r="57" spans="1:25" ht="12.6" customHeight="1" x14ac:dyDescent="0.2">
      <c r="A57" s="171" t="s">
        <v>262</v>
      </c>
      <c r="B57" s="171" t="s">
        <v>2184</v>
      </c>
      <c r="C57" s="171" t="s">
        <v>2185</v>
      </c>
      <c r="D57" s="192" t="s">
        <v>3965</v>
      </c>
      <c r="E57" s="192"/>
      <c r="F57" s="192"/>
      <c r="G57" s="192" t="s">
        <v>3446</v>
      </c>
      <c r="H57" s="192" t="s">
        <v>475</v>
      </c>
      <c r="I57" s="192" t="s">
        <v>269</v>
      </c>
      <c r="J57" s="192" t="s">
        <v>264</v>
      </c>
      <c r="K57" s="171" t="s">
        <v>475</v>
      </c>
      <c r="L57" s="171" t="s">
        <v>269</v>
      </c>
      <c r="M57" s="171" t="s">
        <v>264</v>
      </c>
      <c r="N57" s="205" t="s">
        <v>11</v>
      </c>
      <c r="T57" s="82">
        <v>0</v>
      </c>
      <c r="U57" s="82">
        <v>10064</v>
      </c>
      <c r="X57"/>
      <c r="Y57"/>
    </row>
    <row r="58" spans="1:25" ht="12.6" customHeight="1" x14ac:dyDescent="0.2">
      <c r="A58" s="171" t="s">
        <v>262</v>
      </c>
      <c r="B58" s="171" t="s">
        <v>5433</v>
      </c>
      <c r="C58" s="171" t="s">
        <v>5434</v>
      </c>
      <c r="D58" s="192" t="s">
        <v>3965</v>
      </c>
      <c r="E58" s="192"/>
      <c r="F58" s="192">
        <v>9737149680</v>
      </c>
      <c r="G58" s="192" t="s">
        <v>5435</v>
      </c>
      <c r="H58" s="192" t="s">
        <v>4119</v>
      </c>
      <c r="I58" s="192" t="s">
        <v>263</v>
      </c>
      <c r="J58" s="192" t="s">
        <v>264</v>
      </c>
      <c r="K58" s="171" t="s">
        <v>4119</v>
      </c>
      <c r="L58" s="171" t="s">
        <v>263</v>
      </c>
      <c r="M58" s="171" t="s">
        <v>264</v>
      </c>
      <c r="N58" s="205" t="s">
        <v>11</v>
      </c>
      <c r="T58" s="82">
        <v>0</v>
      </c>
      <c r="U58" s="82">
        <v>10065</v>
      </c>
      <c r="X58"/>
      <c r="Y58"/>
    </row>
    <row r="59" spans="1:25" ht="12.6" customHeight="1" x14ac:dyDescent="0.2">
      <c r="A59" s="171" t="s">
        <v>262</v>
      </c>
      <c r="B59" s="171" t="s">
        <v>4043</v>
      </c>
      <c r="C59" s="171" t="s">
        <v>4044</v>
      </c>
      <c r="D59" s="192" t="s">
        <v>3965</v>
      </c>
      <c r="E59" s="192"/>
      <c r="F59" s="206">
        <v>19052822016</v>
      </c>
      <c r="G59" s="192" t="s">
        <v>4045</v>
      </c>
      <c r="H59" s="192" t="s">
        <v>4046</v>
      </c>
      <c r="I59" s="192" t="s">
        <v>263</v>
      </c>
      <c r="J59" s="192" t="s">
        <v>264</v>
      </c>
      <c r="K59" s="171" t="s">
        <v>4046</v>
      </c>
      <c r="L59" s="171" t="s">
        <v>263</v>
      </c>
      <c r="M59" s="171" t="s">
        <v>264</v>
      </c>
      <c r="N59" s="205" t="s">
        <v>11</v>
      </c>
      <c r="T59" s="82">
        <v>0</v>
      </c>
      <c r="U59" s="82">
        <v>10066</v>
      </c>
      <c r="X59"/>
      <c r="Y59"/>
    </row>
    <row r="60" spans="1:25" ht="12.6" customHeight="1" x14ac:dyDescent="0.2">
      <c r="A60" s="171" t="s">
        <v>262</v>
      </c>
      <c r="B60" s="171" t="s">
        <v>4982</v>
      </c>
      <c r="C60" s="171" t="s">
        <v>4983</v>
      </c>
      <c r="D60" s="192" t="s">
        <v>3965</v>
      </c>
      <c r="E60" s="192"/>
      <c r="F60" s="192" t="s">
        <v>4984</v>
      </c>
      <c r="G60" s="192" t="s">
        <v>4985</v>
      </c>
      <c r="H60" s="192" t="s">
        <v>4986</v>
      </c>
      <c r="I60" s="192" t="s">
        <v>263</v>
      </c>
      <c r="J60" s="192" t="s">
        <v>264</v>
      </c>
      <c r="K60" s="171" t="s">
        <v>4986</v>
      </c>
      <c r="L60" s="171" t="s">
        <v>263</v>
      </c>
      <c r="M60" s="171" t="s">
        <v>264</v>
      </c>
      <c r="N60" s="205" t="s">
        <v>11</v>
      </c>
      <c r="T60" s="82">
        <v>0</v>
      </c>
      <c r="U60" s="82">
        <v>10067</v>
      </c>
      <c r="X60"/>
      <c r="Y60"/>
    </row>
    <row r="61" spans="1:25" ht="12.6" customHeight="1" x14ac:dyDescent="0.2">
      <c r="A61" s="171" t="s">
        <v>262</v>
      </c>
      <c r="B61" s="171" t="s">
        <v>4047</v>
      </c>
      <c r="C61" s="171" t="s">
        <v>4048</v>
      </c>
      <c r="D61" s="192" t="s">
        <v>3965</v>
      </c>
      <c r="E61" s="192"/>
      <c r="F61" s="192">
        <v>33442364567</v>
      </c>
      <c r="G61" s="192" t="s">
        <v>4049</v>
      </c>
      <c r="H61" s="192" t="s">
        <v>301</v>
      </c>
      <c r="I61" s="192" t="s">
        <v>263</v>
      </c>
      <c r="J61" s="192" t="s">
        <v>264</v>
      </c>
      <c r="K61" s="171" t="s">
        <v>301</v>
      </c>
      <c r="L61" s="171" t="s">
        <v>263</v>
      </c>
      <c r="M61" s="171" t="s">
        <v>264</v>
      </c>
      <c r="N61" s="205" t="s">
        <v>11</v>
      </c>
      <c r="T61" s="82">
        <v>0</v>
      </c>
      <c r="U61" s="82">
        <v>10068</v>
      </c>
      <c r="X61"/>
      <c r="Y61"/>
    </row>
    <row r="62" spans="1:25" ht="12.6" customHeight="1" x14ac:dyDescent="0.2">
      <c r="A62" s="171" t="s">
        <v>262</v>
      </c>
      <c r="B62" s="171" t="s">
        <v>4987</v>
      </c>
      <c r="C62" s="171" t="s">
        <v>4988</v>
      </c>
      <c r="D62" s="192" t="s">
        <v>3965</v>
      </c>
      <c r="E62" s="192"/>
      <c r="F62" s="192" t="s">
        <v>4989</v>
      </c>
      <c r="G62" s="192" t="s">
        <v>4990</v>
      </c>
      <c r="H62" s="192" t="s">
        <v>263</v>
      </c>
      <c r="I62" s="192" t="s">
        <v>263</v>
      </c>
      <c r="J62" s="192" t="s">
        <v>281</v>
      </c>
      <c r="K62" s="171" t="s">
        <v>263</v>
      </c>
      <c r="L62" s="171" t="s">
        <v>263</v>
      </c>
      <c r="M62" s="171" t="s">
        <v>281</v>
      </c>
      <c r="N62" s="205" t="s">
        <v>11</v>
      </c>
      <c r="T62" s="82">
        <v>0</v>
      </c>
      <c r="U62" s="82">
        <v>10069</v>
      </c>
      <c r="X62"/>
      <c r="Y62"/>
    </row>
    <row r="63" spans="1:25" ht="12.6" customHeight="1" x14ac:dyDescent="0.2">
      <c r="A63" s="171" t="s">
        <v>262</v>
      </c>
      <c r="B63" s="171" t="s">
        <v>5709</v>
      </c>
      <c r="C63" s="171" t="s">
        <v>5062</v>
      </c>
      <c r="D63" s="192" t="s">
        <v>3965</v>
      </c>
      <c r="E63" s="192"/>
      <c r="F63" s="192">
        <v>-7736</v>
      </c>
      <c r="G63" s="192" t="s">
        <v>5710</v>
      </c>
      <c r="H63" s="192" t="s">
        <v>2200</v>
      </c>
      <c r="I63" s="192" t="s">
        <v>279</v>
      </c>
      <c r="J63" s="192" t="s">
        <v>264</v>
      </c>
      <c r="K63" s="171" t="s">
        <v>2200</v>
      </c>
      <c r="L63" s="171" t="s">
        <v>279</v>
      </c>
      <c r="M63" s="171" t="s">
        <v>264</v>
      </c>
      <c r="N63" s="205" t="s">
        <v>11</v>
      </c>
      <c r="T63" s="82">
        <v>0</v>
      </c>
      <c r="U63" s="82">
        <v>10070</v>
      </c>
      <c r="X63"/>
      <c r="Y63"/>
    </row>
    <row r="64" spans="1:25" ht="12.6" customHeight="1" x14ac:dyDescent="0.2">
      <c r="A64" s="171" t="s">
        <v>265</v>
      </c>
      <c r="B64" s="171" t="s">
        <v>1774</v>
      </c>
      <c r="C64" s="171" t="s">
        <v>334</v>
      </c>
      <c r="D64" s="192" t="s">
        <v>3965</v>
      </c>
      <c r="E64" s="192"/>
      <c r="F64" s="192">
        <v>18588457566</v>
      </c>
      <c r="G64" s="192" t="s">
        <v>3447</v>
      </c>
      <c r="H64" s="192" t="s">
        <v>208</v>
      </c>
      <c r="I64" s="192" t="s">
        <v>272</v>
      </c>
      <c r="J64" s="192" t="s">
        <v>264</v>
      </c>
      <c r="K64" s="171" t="s">
        <v>1775</v>
      </c>
      <c r="L64" s="171" t="s">
        <v>263</v>
      </c>
      <c r="M64" s="171" t="s">
        <v>264</v>
      </c>
      <c r="N64" s="205" t="s">
        <v>11</v>
      </c>
      <c r="T64" s="82">
        <v>0</v>
      </c>
      <c r="U64" s="82">
        <v>10071</v>
      </c>
      <c r="X64"/>
      <c r="Y64"/>
    </row>
    <row r="65" spans="1:25" ht="12.6" customHeight="1" x14ac:dyDescent="0.2">
      <c r="A65" s="171" t="s">
        <v>262</v>
      </c>
      <c r="B65" s="171" t="s">
        <v>4991</v>
      </c>
      <c r="C65" s="171" t="s">
        <v>4988</v>
      </c>
      <c r="D65" s="192" t="s">
        <v>3965</v>
      </c>
      <c r="E65" s="192"/>
      <c r="F65" s="192"/>
      <c r="G65" s="192" t="s">
        <v>4992</v>
      </c>
      <c r="H65" s="192" t="s">
        <v>4993</v>
      </c>
      <c r="I65" s="192" t="s">
        <v>263</v>
      </c>
      <c r="J65" s="192" t="s">
        <v>264</v>
      </c>
      <c r="K65" s="171" t="s">
        <v>4993</v>
      </c>
      <c r="L65" s="171" t="s">
        <v>263</v>
      </c>
      <c r="M65" s="171" t="s">
        <v>264</v>
      </c>
      <c r="N65" s="205" t="s">
        <v>11</v>
      </c>
      <c r="T65" s="82">
        <v>0</v>
      </c>
      <c r="U65" s="82">
        <v>10072</v>
      </c>
      <c r="X65"/>
      <c r="Y65"/>
    </row>
    <row r="66" spans="1:25" ht="12.6" customHeight="1" x14ac:dyDescent="0.2">
      <c r="A66" s="171" t="s">
        <v>262</v>
      </c>
      <c r="B66" s="171" t="s">
        <v>5711</v>
      </c>
      <c r="C66" s="171" t="s">
        <v>4248</v>
      </c>
      <c r="D66" s="192" t="s">
        <v>3965</v>
      </c>
      <c r="E66" s="192"/>
      <c r="F66" s="192">
        <v>33170984311</v>
      </c>
      <c r="G66" s="192" t="s">
        <v>5712</v>
      </c>
      <c r="H66" s="192" t="s">
        <v>5713</v>
      </c>
      <c r="I66" s="192" t="s">
        <v>263</v>
      </c>
      <c r="J66" s="192" t="s">
        <v>264</v>
      </c>
      <c r="K66" s="171" t="s">
        <v>5713</v>
      </c>
      <c r="L66" s="171" t="s">
        <v>263</v>
      </c>
      <c r="M66" s="171" t="s">
        <v>264</v>
      </c>
      <c r="N66" s="205" t="s">
        <v>11</v>
      </c>
      <c r="T66" s="82">
        <v>0</v>
      </c>
      <c r="U66" s="82">
        <v>10073</v>
      </c>
      <c r="X66"/>
      <c r="Y66"/>
    </row>
    <row r="67" spans="1:25" ht="12.6" customHeight="1" x14ac:dyDescent="0.2">
      <c r="A67" s="171" t="s">
        <v>270</v>
      </c>
      <c r="B67" s="171" t="s">
        <v>4994</v>
      </c>
      <c r="C67" s="171" t="s">
        <v>4995</v>
      </c>
      <c r="D67" s="192" t="s">
        <v>3965</v>
      </c>
      <c r="E67" s="192"/>
      <c r="F67" s="206">
        <v>390112285044</v>
      </c>
      <c r="G67" s="192" t="s">
        <v>4996</v>
      </c>
      <c r="H67" s="192" t="s">
        <v>1524</v>
      </c>
      <c r="I67" s="192" t="s">
        <v>263</v>
      </c>
      <c r="J67" s="192" t="s">
        <v>264</v>
      </c>
      <c r="K67" s="171" t="s">
        <v>1524</v>
      </c>
      <c r="L67" s="171" t="s">
        <v>263</v>
      </c>
      <c r="M67" s="171" t="s">
        <v>264</v>
      </c>
      <c r="N67" s="205" t="s">
        <v>11</v>
      </c>
      <c r="T67" s="82">
        <v>0</v>
      </c>
      <c r="U67" s="82">
        <v>10074</v>
      </c>
      <c r="X67"/>
      <c r="Y67"/>
    </row>
    <row r="68" spans="1:25" ht="12.6" customHeight="1" x14ac:dyDescent="0.2">
      <c r="A68" s="171" t="s">
        <v>265</v>
      </c>
      <c r="B68" s="171" t="s">
        <v>4997</v>
      </c>
      <c r="C68" s="171" t="s">
        <v>5436</v>
      </c>
      <c r="D68" s="192" t="s">
        <v>3965</v>
      </c>
      <c r="E68" s="192"/>
      <c r="F68" s="192"/>
      <c r="G68" s="192" t="s">
        <v>5437</v>
      </c>
      <c r="H68" s="192" t="s">
        <v>1443</v>
      </c>
      <c r="I68" s="192" t="s">
        <v>269</v>
      </c>
      <c r="J68" s="192" t="s">
        <v>264</v>
      </c>
      <c r="K68" s="171" t="s">
        <v>5438</v>
      </c>
      <c r="L68" s="171" t="s">
        <v>269</v>
      </c>
      <c r="M68" s="171" t="s">
        <v>264</v>
      </c>
      <c r="N68" s="205" t="s">
        <v>11</v>
      </c>
      <c r="T68" s="82">
        <v>0</v>
      </c>
      <c r="U68" s="82">
        <v>10075</v>
      </c>
      <c r="X68"/>
      <c r="Y68"/>
    </row>
    <row r="69" spans="1:25" ht="12.6" customHeight="1" x14ac:dyDescent="0.2">
      <c r="A69" s="171" t="s">
        <v>262</v>
      </c>
      <c r="B69" s="171" t="s">
        <v>4997</v>
      </c>
      <c r="C69" s="171" t="s">
        <v>464</v>
      </c>
      <c r="D69" s="192" t="s">
        <v>3965</v>
      </c>
      <c r="E69" s="192"/>
      <c r="F69" s="192"/>
      <c r="G69" s="192" t="s">
        <v>4998</v>
      </c>
      <c r="H69" s="192" t="s">
        <v>4999</v>
      </c>
      <c r="I69" s="192" t="s">
        <v>269</v>
      </c>
      <c r="J69" s="192" t="s">
        <v>264</v>
      </c>
      <c r="K69" s="171" t="s">
        <v>4999</v>
      </c>
      <c r="L69" s="171" t="s">
        <v>269</v>
      </c>
      <c r="M69" s="171" t="s">
        <v>264</v>
      </c>
      <c r="N69" s="205" t="s">
        <v>11</v>
      </c>
      <c r="T69" s="82">
        <v>0</v>
      </c>
      <c r="U69" s="82">
        <v>10076</v>
      </c>
      <c r="X69"/>
      <c r="Y69"/>
    </row>
    <row r="70" spans="1:25" ht="12.6" customHeight="1" x14ac:dyDescent="0.2">
      <c r="A70" s="171" t="s">
        <v>262</v>
      </c>
      <c r="B70" s="171" t="s">
        <v>5000</v>
      </c>
      <c r="C70" s="171" t="s">
        <v>5001</v>
      </c>
      <c r="D70" s="192" t="s">
        <v>3965</v>
      </c>
      <c r="E70" s="192"/>
      <c r="F70" s="192" t="s">
        <v>5002</v>
      </c>
      <c r="G70" s="192" t="s">
        <v>5003</v>
      </c>
      <c r="H70" s="192" t="s">
        <v>1023</v>
      </c>
      <c r="I70" s="192" t="s">
        <v>263</v>
      </c>
      <c r="J70" s="192" t="s">
        <v>264</v>
      </c>
      <c r="K70" s="171" t="s">
        <v>1023</v>
      </c>
      <c r="L70" s="171" t="s">
        <v>263</v>
      </c>
      <c r="M70" s="171" t="s">
        <v>264</v>
      </c>
      <c r="N70" s="205" t="s">
        <v>11</v>
      </c>
      <c r="T70" s="82">
        <v>0</v>
      </c>
      <c r="U70" s="82">
        <v>10077</v>
      </c>
      <c r="X70"/>
      <c r="Y70"/>
    </row>
    <row r="71" spans="1:25" ht="12.6" customHeight="1" x14ac:dyDescent="0.2">
      <c r="A71" s="171" t="s">
        <v>262</v>
      </c>
      <c r="B71" s="171" t="s">
        <v>5439</v>
      </c>
      <c r="C71" s="171" t="s">
        <v>5440</v>
      </c>
      <c r="D71" s="192" t="s">
        <v>3965</v>
      </c>
      <c r="E71" s="192"/>
      <c r="F71" s="206">
        <v>15124831190</v>
      </c>
      <c r="G71" s="192" t="s">
        <v>5441</v>
      </c>
      <c r="H71" s="192" t="s">
        <v>3981</v>
      </c>
      <c r="I71" s="192" t="s">
        <v>263</v>
      </c>
      <c r="J71" s="192" t="s">
        <v>264</v>
      </c>
      <c r="K71" s="171" t="s">
        <v>3981</v>
      </c>
      <c r="L71" s="171" t="s">
        <v>263</v>
      </c>
      <c r="M71" s="171" t="s">
        <v>264</v>
      </c>
      <c r="N71" s="205" t="s">
        <v>11</v>
      </c>
      <c r="T71" s="82">
        <v>0</v>
      </c>
      <c r="U71" s="82">
        <v>10078</v>
      </c>
      <c r="X71"/>
      <c r="Y71"/>
    </row>
    <row r="72" spans="1:25" ht="12.6" customHeight="1" x14ac:dyDescent="0.2">
      <c r="A72" s="171" t="s">
        <v>262</v>
      </c>
      <c r="B72" s="171" t="s">
        <v>4050</v>
      </c>
      <c r="C72" s="171" t="s">
        <v>4051</v>
      </c>
      <c r="D72" s="192" t="s">
        <v>3965</v>
      </c>
      <c r="E72" s="192"/>
      <c r="F72" s="192" t="s">
        <v>4052</v>
      </c>
      <c r="G72" s="192" t="s">
        <v>4053</v>
      </c>
      <c r="H72" s="192" t="s">
        <v>4039</v>
      </c>
      <c r="I72" s="192" t="s">
        <v>272</v>
      </c>
      <c r="J72" s="192" t="s">
        <v>264</v>
      </c>
      <c r="K72" s="171" t="s">
        <v>4039</v>
      </c>
      <c r="L72" s="171" t="s">
        <v>272</v>
      </c>
      <c r="M72" s="171" t="s">
        <v>264</v>
      </c>
      <c r="N72" s="205" t="s">
        <v>11</v>
      </c>
      <c r="T72" s="82">
        <v>0</v>
      </c>
      <c r="U72" s="82">
        <v>10079</v>
      </c>
      <c r="X72"/>
      <c r="Y72"/>
    </row>
    <row r="73" spans="1:25" ht="12.6" customHeight="1" x14ac:dyDescent="0.2">
      <c r="A73" s="171" t="s">
        <v>270</v>
      </c>
      <c r="B73" s="171" t="s">
        <v>5442</v>
      </c>
      <c r="C73" s="171" t="s">
        <v>5443</v>
      </c>
      <c r="D73" s="192" t="s">
        <v>3965</v>
      </c>
      <c r="E73" s="192"/>
      <c r="F73" s="192"/>
      <c r="G73" s="192" t="s">
        <v>5444</v>
      </c>
      <c r="H73" s="192" t="s">
        <v>5445</v>
      </c>
      <c r="I73" s="192" t="s">
        <v>269</v>
      </c>
      <c r="J73" s="192" t="s">
        <v>264</v>
      </c>
      <c r="K73" s="171" t="s">
        <v>5445</v>
      </c>
      <c r="L73" s="171" t="s">
        <v>269</v>
      </c>
      <c r="M73" s="171" t="s">
        <v>264</v>
      </c>
      <c r="N73" s="205" t="s">
        <v>11</v>
      </c>
      <c r="T73" s="82">
        <v>0</v>
      </c>
      <c r="U73" s="82">
        <v>10080</v>
      </c>
      <c r="X73"/>
      <c r="Y73"/>
    </row>
    <row r="74" spans="1:25" ht="12.6" customHeight="1" x14ac:dyDescent="0.2">
      <c r="A74" s="171" t="s">
        <v>262</v>
      </c>
      <c r="B74" s="171" t="s">
        <v>1776</v>
      </c>
      <c r="C74" s="171" t="s">
        <v>67</v>
      </c>
      <c r="D74" s="192" t="s">
        <v>3965</v>
      </c>
      <c r="E74" s="192"/>
      <c r="F74" s="206">
        <v>497263911484</v>
      </c>
      <c r="G74" s="192" t="s">
        <v>3448</v>
      </c>
      <c r="H74" s="192" t="s">
        <v>235</v>
      </c>
      <c r="I74" s="192" t="s">
        <v>263</v>
      </c>
      <c r="J74" s="192" t="s">
        <v>264</v>
      </c>
      <c r="K74" s="171" t="s">
        <v>1777</v>
      </c>
      <c r="L74" s="171" t="s">
        <v>263</v>
      </c>
      <c r="M74" s="171" t="s">
        <v>264</v>
      </c>
      <c r="N74" s="205" t="s">
        <v>11</v>
      </c>
      <c r="T74" s="82">
        <v>0</v>
      </c>
      <c r="U74" s="82">
        <v>10081</v>
      </c>
      <c r="X74"/>
      <c r="Y74"/>
    </row>
    <row r="75" spans="1:25" ht="12.6" customHeight="1" x14ac:dyDescent="0.2">
      <c r="A75" s="171" t="s">
        <v>262</v>
      </c>
      <c r="B75" s="171" t="s">
        <v>3780</v>
      </c>
      <c r="C75" s="171" t="s">
        <v>3781</v>
      </c>
      <c r="D75" s="192" t="s">
        <v>3965</v>
      </c>
      <c r="E75" s="192"/>
      <c r="F75" s="192"/>
      <c r="G75" s="192" t="s">
        <v>3782</v>
      </c>
      <c r="H75" s="192" t="s">
        <v>3783</v>
      </c>
      <c r="I75" s="192" t="s">
        <v>272</v>
      </c>
      <c r="J75" s="192" t="s">
        <v>264</v>
      </c>
      <c r="K75" s="171" t="s">
        <v>3783</v>
      </c>
      <c r="L75" s="171" t="s">
        <v>272</v>
      </c>
      <c r="M75" s="171" t="s">
        <v>264</v>
      </c>
      <c r="N75" s="205" t="s">
        <v>11</v>
      </c>
      <c r="T75" s="82">
        <v>0</v>
      </c>
      <c r="U75" s="82">
        <v>10082</v>
      </c>
      <c r="X75"/>
      <c r="Y75"/>
    </row>
    <row r="76" spans="1:25" ht="12.6" customHeight="1" x14ac:dyDescent="0.2">
      <c r="A76" s="171" t="s">
        <v>262</v>
      </c>
      <c r="B76" s="171" t="s">
        <v>4054</v>
      </c>
      <c r="C76" s="171" t="s">
        <v>4055</v>
      </c>
      <c r="D76" s="192" t="s">
        <v>3965</v>
      </c>
      <c r="E76" s="192"/>
      <c r="F76" s="192">
        <v>81332189343</v>
      </c>
      <c r="G76" s="192" t="s">
        <v>4056</v>
      </c>
      <c r="H76" s="192" t="s">
        <v>4057</v>
      </c>
      <c r="I76" s="192" t="s">
        <v>279</v>
      </c>
      <c r="J76" s="192" t="s">
        <v>264</v>
      </c>
      <c r="K76" s="171" t="s">
        <v>4058</v>
      </c>
      <c r="L76" s="171" t="s">
        <v>263</v>
      </c>
      <c r="M76" s="171" t="s">
        <v>264</v>
      </c>
      <c r="N76" s="205" t="s">
        <v>11</v>
      </c>
      <c r="T76" s="82">
        <v>0</v>
      </c>
      <c r="U76" s="82">
        <v>10083</v>
      </c>
      <c r="X76"/>
      <c r="Y76"/>
    </row>
    <row r="77" spans="1:25" ht="12.6" customHeight="1" x14ac:dyDescent="0.2">
      <c r="A77" s="171" t="s">
        <v>265</v>
      </c>
      <c r="B77" s="171" t="s">
        <v>5004</v>
      </c>
      <c r="C77" s="171" t="s">
        <v>5005</v>
      </c>
      <c r="D77" s="192" t="s">
        <v>3965</v>
      </c>
      <c r="E77" s="192"/>
      <c r="F77" s="192"/>
      <c r="G77" s="192" t="s">
        <v>5006</v>
      </c>
      <c r="H77" s="192" t="s">
        <v>5007</v>
      </c>
      <c r="I77" s="192" t="s">
        <v>263</v>
      </c>
      <c r="J77" s="192" t="s">
        <v>264</v>
      </c>
      <c r="K77" s="171" t="s">
        <v>5007</v>
      </c>
      <c r="L77" s="171" t="s">
        <v>263</v>
      </c>
      <c r="M77" s="171" t="s">
        <v>264</v>
      </c>
      <c r="N77" s="205" t="s">
        <v>11</v>
      </c>
      <c r="T77" s="82">
        <v>0</v>
      </c>
      <c r="U77" s="82">
        <v>10084</v>
      </c>
      <c r="X77"/>
      <c r="Y77"/>
    </row>
    <row r="78" spans="1:25" ht="12.6" customHeight="1" x14ac:dyDescent="0.2">
      <c r="A78" s="171" t="s">
        <v>262</v>
      </c>
      <c r="B78" s="171" t="s">
        <v>1778</v>
      </c>
      <c r="C78" s="171" t="s">
        <v>1779</v>
      </c>
      <c r="D78" s="192" t="s">
        <v>3965</v>
      </c>
      <c r="E78" s="192"/>
      <c r="F78" s="206">
        <v>14693608500</v>
      </c>
      <c r="G78" s="192" t="s">
        <v>3449</v>
      </c>
      <c r="H78" s="192" t="s">
        <v>1790</v>
      </c>
      <c r="I78" s="192" t="s">
        <v>263</v>
      </c>
      <c r="J78" s="192" t="s">
        <v>264</v>
      </c>
      <c r="K78" s="171" t="s">
        <v>3450</v>
      </c>
      <c r="L78" s="171" t="s">
        <v>272</v>
      </c>
      <c r="M78" s="171" t="s">
        <v>264</v>
      </c>
      <c r="N78" s="205" t="s">
        <v>11</v>
      </c>
      <c r="T78" s="82">
        <v>0</v>
      </c>
      <c r="U78" s="82">
        <v>10085</v>
      </c>
      <c r="X78"/>
      <c r="Y78"/>
    </row>
    <row r="79" spans="1:25" ht="12.6" customHeight="1" x14ac:dyDescent="0.2">
      <c r="A79" s="171" t="s">
        <v>262</v>
      </c>
      <c r="B79" s="171" t="s">
        <v>5008</v>
      </c>
      <c r="C79" s="171" t="s">
        <v>5009</v>
      </c>
      <c r="D79" s="192" t="s">
        <v>3965</v>
      </c>
      <c r="E79" s="192"/>
      <c r="F79" s="192"/>
      <c r="G79" s="192" t="s">
        <v>5010</v>
      </c>
      <c r="H79" s="192" t="s">
        <v>5011</v>
      </c>
      <c r="I79" s="192" t="s">
        <v>263</v>
      </c>
      <c r="J79" s="192" t="s">
        <v>264</v>
      </c>
      <c r="K79" s="171" t="s">
        <v>5012</v>
      </c>
      <c r="L79" s="171" t="s">
        <v>263</v>
      </c>
      <c r="M79" s="171" t="s">
        <v>264</v>
      </c>
      <c r="N79" s="205" t="s">
        <v>11</v>
      </c>
      <c r="T79" s="82">
        <v>0</v>
      </c>
      <c r="U79" s="82">
        <v>10086</v>
      </c>
      <c r="X79"/>
      <c r="Y79"/>
    </row>
    <row r="80" spans="1:25" ht="12.6" customHeight="1" x14ac:dyDescent="0.2">
      <c r="A80" s="171" t="s">
        <v>262</v>
      </c>
      <c r="B80" s="171" t="s">
        <v>5013</v>
      </c>
      <c r="C80" s="171" t="s">
        <v>5014</v>
      </c>
      <c r="D80" s="192" t="s">
        <v>3965</v>
      </c>
      <c r="E80" s="192"/>
      <c r="F80" s="192" t="s">
        <v>5015</v>
      </c>
      <c r="G80" s="192" t="s">
        <v>5016</v>
      </c>
      <c r="H80" s="192" t="s">
        <v>4226</v>
      </c>
      <c r="I80" s="192" t="s">
        <v>263</v>
      </c>
      <c r="J80" s="192" t="s">
        <v>264</v>
      </c>
      <c r="K80" s="171" t="s">
        <v>4226</v>
      </c>
      <c r="L80" s="171" t="s">
        <v>263</v>
      </c>
      <c r="M80" s="171" t="s">
        <v>264</v>
      </c>
      <c r="N80" s="205" t="s">
        <v>11</v>
      </c>
      <c r="T80" s="82">
        <v>0</v>
      </c>
      <c r="U80" s="82">
        <v>10087</v>
      </c>
      <c r="X80"/>
      <c r="Y80"/>
    </row>
    <row r="81" spans="1:25" ht="12.6" customHeight="1" x14ac:dyDescent="0.2">
      <c r="A81" s="171" t="s">
        <v>262</v>
      </c>
      <c r="B81" s="171" t="s">
        <v>335</v>
      </c>
      <c r="C81" s="171" t="s">
        <v>336</v>
      </c>
      <c r="D81" s="192" t="s">
        <v>3965</v>
      </c>
      <c r="E81" s="192"/>
      <c r="F81" s="206">
        <v>443316547642</v>
      </c>
      <c r="G81" s="192" t="s">
        <v>3451</v>
      </c>
      <c r="H81" s="192" t="s">
        <v>249</v>
      </c>
      <c r="I81" s="192" t="s">
        <v>263</v>
      </c>
      <c r="J81" s="192" t="s">
        <v>264</v>
      </c>
      <c r="K81" s="171" t="s">
        <v>249</v>
      </c>
      <c r="L81" s="171" t="s">
        <v>263</v>
      </c>
      <c r="M81" s="171" t="s">
        <v>264</v>
      </c>
      <c r="N81" s="205" t="s">
        <v>11</v>
      </c>
      <c r="T81" s="82">
        <v>0</v>
      </c>
      <c r="U81" s="82">
        <v>10088</v>
      </c>
      <c r="X81"/>
      <c r="Y81"/>
    </row>
    <row r="82" spans="1:25" ht="12.6" customHeight="1" x14ac:dyDescent="0.2">
      <c r="A82" s="171" t="s">
        <v>262</v>
      </c>
      <c r="B82" s="171" t="s">
        <v>4059</v>
      </c>
      <c r="C82" s="171" t="s">
        <v>2185</v>
      </c>
      <c r="D82" s="192" t="s">
        <v>3965</v>
      </c>
      <c r="E82" s="192"/>
      <c r="F82" s="192">
        <v>8613911037638</v>
      </c>
      <c r="G82" s="192" t="s">
        <v>4060</v>
      </c>
      <c r="H82" s="192" t="s">
        <v>3932</v>
      </c>
      <c r="I82" s="192" t="s">
        <v>269</v>
      </c>
      <c r="J82" s="192" t="s">
        <v>264</v>
      </c>
      <c r="K82" s="171" t="s">
        <v>4061</v>
      </c>
      <c r="L82" s="171" t="s">
        <v>269</v>
      </c>
      <c r="M82" s="171" t="s">
        <v>264</v>
      </c>
      <c r="N82" s="205" t="s">
        <v>11</v>
      </c>
      <c r="T82" s="82">
        <v>0</v>
      </c>
      <c r="U82" s="82">
        <v>10089</v>
      </c>
      <c r="X82"/>
      <c r="Y82"/>
    </row>
    <row r="83" spans="1:25" ht="12.6" customHeight="1" x14ac:dyDescent="0.2">
      <c r="A83" s="171" t="s">
        <v>262</v>
      </c>
      <c r="B83" s="171" t="s">
        <v>3784</v>
      </c>
      <c r="C83" s="171" t="s">
        <v>3785</v>
      </c>
      <c r="D83" s="192" t="s">
        <v>3965</v>
      </c>
      <c r="E83" s="192"/>
      <c r="F83" s="192"/>
      <c r="G83" s="192" t="s">
        <v>3786</v>
      </c>
      <c r="H83" s="192" t="s">
        <v>4062</v>
      </c>
      <c r="I83" s="192" t="s">
        <v>263</v>
      </c>
      <c r="J83" s="192" t="s">
        <v>264</v>
      </c>
      <c r="K83" s="171" t="s">
        <v>3787</v>
      </c>
      <c r="L83" s="171" t="s">
        <v>263</v>
      </c>
      <c r="M83" s="171" t="s">
        <v>264</v>
      </c>
      <c r="N83" s="205" t="s">
        <v>11</v>
      </c>
      <c r="T83" s="82">
        <v>0</v>
      </c>
      <c r="U83" s="82">
        <v>10090</v>
      </c>
      <c r="X83"/>
      <c r="Y83"/>
    </row>
    <row r="84" spans="1:25" ht="12.6" customHeight="1" x14ac:dyDescent="0.2">
      <c r="A84" s="171" t="s">
        <v>262</v>
      </c>
      <c r="B84" s="171" t="s">
        <v>5017</v>
      </c>
      <c r="C84" s="171" t="s">
        <v>5018</v>
      </c>
      <c r="D84" s="192" t="s">
        <v>3965</v>
      </c>
      <c r="E84" s="192"/>
      <c r="F84" s="206">
        <v>8675528787897</v>
      </c>
      <c r="G84" s="192" t="s">
        <v>5019</v>
      </c>
      <c r="H84" s="192" t="s">
        <v>4217</v>
      </c>
      <c r="I84" s="192" t="s">
        <v>263</v>
      </c>
      <c r="J84" s="192" t="s">
        <v>264</v>
      </c>
      <c r="K84" s="171" t="s">
        <v>5020</v>
      </c>
      <c r="L84" s="171" t="s">
        <v>4068</v>
      </c>
      <c r="M84" s="171" t="s">
        <v>264</v>
      </c>
      <c r="N84" s="205" t="s">
        <v>11</v>
      </c>
      <c r="T84" s="82">
        <v>0</v>
      </c>
      <c r="U84" s="82">
        <v>10091</v>
      </c>
      <c r="X84"/>
      <c r="Y84"/>
    </row>
    <row r="85" spans="1:25" ht="12.6" customHeight="1" x14ac:dyDescent="0.2">
      <c r="A85" s="171" t="s">
        <v>262</v>
      </c>
      <c r="B85" s="171" t="s">
        <v>1780</v>
      </c>
      <c r="C85" s="171" t="s">
        <v>1781</v>
      </c>
      <c r="D85" s="192" t="s">
        <v>3965</v>
      </c>
      <c r="E85" s="192"/>
      <c r="F85" s="192">
        <v>82317270869</v>
      </c>
      <c r="G85" s="192" t="s">
        <v>3452</v>
      </c>
      <c r="H85" s="192" t="s">
        <v>1782</v>
      </c>
      <c r="I85" s="192" t="s">
        <v>275</v>
      </c>
      <c r="J85" s="192" t="s">
        <v>264</v>
      </c>
      <c r="K85" s="171" t="s">
        <v>1782</v>
      </c>
      <c r="L85" s="171" t="s">
        <v>275</v>
      </c>
      <c r="M85" s="171" t="s">
        <v>264</v>
      </c>
      <c r="N85" s="205" t="s">
        <v>11</v>
      </c>
      <c r="T85" s="82">
        <v>0</v>
      </c>
      <c r="U85" s="82">
        <v>10092</v>
      </c>
      <c r="X85"/>
      <c r="Y85"/>
    </row>
    <row r="86" spans="1:25" ht="12.6" customHeight="1" x14ac:dyDescent="0.2">
      <c r="A86" s="171" t="s">
        <v>262</v>
      </c>
      <c r="B86" s="171" t="s">
        <v>5446</v>
      </c>
      <c r="C86" s="171" t="s">
        <v>5447</v>
      </c>
      <c r="D86" s="192" t="s">
        <v>3965</v>
      </c>
      <c r="E86" s="192"/>
      <c r="F86" s="192" t="s">
        <v>4129</v>
      </c>
      <c r="G86" s="192" t="s">
        <v>5448</v>
      </c>
      <c r="H86" s="192" t="s">
        <v>4919</v>
      </c>
      <c r="I86" s="192" t="s">
        <v>272</v>
      </c>
      <c r="J86" s="192" t="s">
        <v>264</v>
      </c>
      <c r="K86" s="171" t="s">
        <v>4919</v>
      </c>
      <c r="L86" s="171" t="s">
        <v>272</v>
      </c>
      <c r="M86" s="171" t="s">
        <v>264</v>
      </c>
      <c r="N86" s="205" t="s">
        <v>11</v>
      </c>
      <c r="T86" s="82">
        <v>0</v>
      </c>
      <c r="U86" s="82">
        <v>10093</v>
      </c>
      <c r="X86"/>
      <c r="Y86"/>
    </row>
    <row r="87" spans="1:25" ht="12.6" customHeight="1" x14ac:dyDescent="0.2">
      <c r="A87" s="171" t="s">
        <v>262</v>
      </c>
      <c r="B87" s="171" t="s">
        <v>4063</v>
      </c>
      <c r="C87" s="171" t="s">
        <v>4064</v>
      </c>
      <c r="D87" s="192" t="s">
        <v>3965</v>
      </c>
      <c r="E87" s="192"/>
      <c r="F87" s="192" t="s">
        <v>4065</v>
      </c>
      <c r="G87" s="192" t="s">
        <v>4066</v>
      </c>
      <c r="H87" s="192" t="s">
        <v>4057</v>
      </c>
      <c r="I87" s="192" t="s">
        <v>279</v>
      </c>
      <c r="J87" s="192" t="s">
        <v>264</v>
      </c>
      <c r="K87" s="171" t="s">
        <v>4067</v>
      </c>
      <c r="L87" s="171" t="s">
        <v>4068</v>
      </c>
      <c r="M87" s="171" t="s">
        <v>264</v>
      </c>
      <c r="N87" s="205" t="s">
        <v>11</v>
      </c>
      <c r="T87" s="82">
        <v>0</v>
      </c>
      <c r="U87" s="82">
        <v>10094</v>
      </c>
      <c r="X87"/>
      <c r="Y87"/>
    </row>
    <row r="88" spans="1:25" ht="12.6" customHeight="1" x14ac:dyDescent="0.2">
      <c r="A88" s="171" t="s">
        <v>262</v>
      </c>
      <c r="B88" s="171" t="s">
        <v>5021</v>
      </c>
      <c r="C88" s="171" t="s">
        <v>5022</v>
      </c>
      <c r="D88" s="192" t="s">
        <v>4022</v>
      </c>
      <c r="E88" s="192"/>
      <c r="F88" s="192">
        <v>-7428</v>
      </c>
      <c r="G88" s="192" t="s">
        <v>5023</v>
      </c>
      <c r="H88" s="192" t="s">
        <v>5024</v>
      </c>
      <c r="I88" s="192" t="s">
        <v>263</v>
      </c>
      <c r="J88" s="192" t="s">
        <v>264</v>
      </c>
      <c r="K88" s="171" t="s">
        <v>229</v>
      </c>
      <c r="L88" s="171" t="s">
        <v>272</v>
      </c>
      <c r="M88" s="171" t="s">
        <v>264</v>
      </c>
      <c r="N88" s="205" t="s">
        <v>11</v>
      </c>
      <c r="T88" s="82">
        <v>0</v>
      </c>
      <c r="U88" s="82">
        <v>10095</v>
      </c>
      <c r="X88"/>
      <c r="Y88"/>
    </row>
    <row r="89" spans="1:25" ht="12.6" customHeight="1" x14ac:dyDescent="0.2">
      <c r="A89" s="171" t="s">
        <v>262</v>
      </c>
      <c r="B89" s="171" t="s">
        <v>4069</v>
      </c>
      <c r="C89" s="171" t="s">
        <v>4070</v>
      </c>
      <c r="D89" s="192" t="s">
        <v>3965</v>
      </c>
      <c r="E89" s="192"/>
      <c r="F89" s="192"/>
      <c r="G89" s="192" t="s">
        <v>4071</v>
      </c>
      <c r="H89" s="192" t="s">
        <v>4039</v>
      </c>
      <c r="I89" s="192" t="s">
        <v>272</v>
      </c>
      <c r="J89" s="192" t="s">
        <v>264</v>
      </c>
      <c r="K89" s="171" t="s">
        <v>4039</v>
      </c>
      <c r="L89" s="171" t="s">
        <v>272</v>
      </c>
      <c r="M89" s="171" t="s">
        <v>264</v>
      </c>
      <c r="N89" s="205" t="s">
        <v>11</v>
      </c>
      <c r="T89" s="82">
        <v>0</v>
      </c>
      <c r="U89" s="82">
        <v>10096</v>
      </c>
      <c r="X89"/>
      <c r="Y89"/>
    </row>
    <row r="90" spans="1:25" ht="12.6" customHeight="1" x14ac:dyDescent="0.2">
      <c r="A90" s="171" t="s">
        <v>265</v>
      </c>
      <c r="B90" s="171" t="s">
        <v>4072</v>
      </c>
      <c r="C90" s="171" t="s">
        <v>4073</v>
      </c>
      <c r="D90" s="192" t="s">
        <v>3965</v>
      </c>
      <c r="E90" s="192"/>
      <c r="F90" s="192"/>
      <c r="G90" s="192" t="s">
        <v>3436</v>
      </c>
      <c r="H90" s="192" t="s">
        <v>340</v>
      </c>
      <c r="I90" s="192" t="s">
        <v>275</v>
      </c>
      <c r="J90" s="192" t="s">
        <v>264</v>
      </c>
      <c r="K90" s="171" t="s">
        <v>4074</v>
      </c>
      <c r="L90" s="171" t="s">
        <v>263</v>
      </c>
      <c r="M90" s="171" t="s">
        <v>264</v>
      </c>
      <c r="N90" s="205" t="s">
        <v>11</v>
      </c>
      <c r="T90" s="82">
        <v>0</v>
      </c>
      <c r="U90" s="82">
        <v>10097</v>
      </c>
      <c r="X90"/>
      <c r="Y90"/>
    </row>
    <row r="91" spans="1:25" ht="12.6" customHeight="1" x14ac:dyDescent="0.2">
      <c r="A91" s="171" t="s">
        <v>4312</v>
      </c>
      <c r="B91" s="171" t="s">
        <v>5025</v>
      </c>
      <c r="C91" s="171" t="s">
        <v>5026</v>
      </c>
      <c r="D91" s="192" t="s">
        <v>3965</v>
      </c>
      <c r="E91" s="192"/>
      <c r="F91" s="192"/>
      <c r="G91" s="192" t="s">
        <v>5027</v>
      </c>
      <c r="H91" s="192" t="s">
        <v>4151</v>
      </c>
      <c r="I91" s="192" t="s">
        <v>263</v>
      </c>
      <c r="J91" s="192" t="s">
        <v>264</v>
      </c>
      <c r="K91" s="171" t="s">
        <v>4151</v>
      </c>
      <c r="L91" s="171" t="s">
        <v>263</v>
      </c>
      <c r="M91" s="171" t="s">
        <v>264</v>
      </c>
      <c r="N91" s="205" t="s">
        <v>11</v>
      </c>
      <c r="T91" s="82">
        <v>0</v>
      </c>
      <c r="U91" s="82">
        <v>10098</v>
      </c>
      <c r="X91"/>
      <c r="Y91"/>
    </row>
    <row r="92" spans="1:25" ht="12.6" customHeight="1" x14ac:dyDescent="0.2">
      <c r="A92" s="171" t="s">
        <v>262</v>
      </c>
      <c r="B92" s="171" t="s">
        <v>5028</v>
      </c>
      <c r="C92" s="171" t="s">
        <v>5029</v>
      </c>
      <c r="D92" s="192" t="s">
        <v>3965</v>
      </c>
      <c r="E92" s="192"/>
      <c r="F92" s="192" t="s">
        <v>4129</v>
      </c>
      <c r="G92" s="192" t="s">
        <v>5030</v>
      </c>
      <c r="H92" s="192" t="s">
        <v>3932</v>
      </c>
      <c r="I92" s="192" t="s">
        <v>269</v>
      </c>
      <c r="J92" s="192" t="s">
        <v>264</v>
      </c>
      <c r="K92" s="171" t="s">
        <v>3932</v>
      </c>
      <c r="L92" s="171" t="s">
        <v>269</v>
      </c>
      <c r="M92" s="171" t="s">
        <v>264</v>
      </c>
      <c r="N92" s="205" t="s">
        <v>11</v>
      </c>
      <c r="T92" s="82">
        <v>0</v>
      </c>
      <c r="U92" s="82">
        <v>10099</v>
      </c>
      <c r="X92"/>
      <c r="Y92"/>
    </row>
    <row r="93" spans="1:25" ht="12.6" customHeight="1" x14ac:dyDescent="0.2">
      <c r="A93" s="171" t="s">
        <v>265</v>
      </c>
      <c r="B93" s="171" t="s">
        <v>5031</v>
      </c>
      <c r="C93" s="171" t="s">
        <v>5032</v>
      </c>
      <c r="D93" s="192" t="s">
        <v>3965</v>
      </c>
      <c r="E93" s="192"/>
      <c r="F93" s="192"/>
      <c r="G93" s="192" t="s">
        <v>5033</v>
      </c>
      <c r="H93" s="192" t="s">
        <v>5034</v>
      </c>
      <c r="I93" s="192" t="s">
        <v>263</v>
      </c>
      <c r="J93" s="192" t="s">
        <v>264</v>
      </c>
      <c r="K93" s="171" t="s">
        <v>5034</v>
      </c>
      <c r="L93" s="171" t="s">
        <v>263</v>
      </c>
      <c r="M93" s="171" t="s">
        <v>264</v>
      </c>
      <c r="N93" s="205" t="s">
        <v>11</v>
      </c>
      <c r="T93" s="82">
        <v>0</v>
      </c>
      <c r="U93" s="82">
        <v>10100</v>
      </c>
      <c r="X93"/>
      <c r="Y93"/>
    </row>
    <row r="94" spans="1:25" ht="12.6" customHeight="1" x14ac:dyDescent="0.2">
      <c r="A94" s="171" t="s">
        <v>265</v>
      </c>
      <c r="B94" s="171" t="s">
        <v>5035</v>
      </c>
      <c r="C94" s="171" t="s">
        <v>4070</v>
      </c>
      <c r="D94" s="192" t="s">
        <v>3965</v>
      </c>
      <c r="E94" s="192"/>
      <c r="F94" s="192"/>
      <c r="G94" s="192" t="s">
        <v>5036</v>
      </c>
      <c r="H94" s="192" t="s">
        <v>5037</v>
      </c>
      <c r="I94" s="192" t="s">
        <v>263</v>
      </c>
      <c r="J94" s="192" t="s">
        <v>264</v>
      </c>
      <c r="K94" s="171" t="s">
        <v>5037</v>
      </c>
      <c r="L94" s="171" t="s">
        <v>263</v>
      </c>
      <c r="M94" s="171" t="s">
        <v>264</v>
      </c>
      <c r="N94" s="205" t="s">
        <v>11</v>
      </c>
      <c r="T94" s="82">
        <v>0</v>
      </c>
      <c r="U94" s="82">
        <v>10101</v>
      </c>
      <c r="X94"/>
      <c r="Y94"/>
    </row>
    <row r="95" spans="1:25" ht="12.6" customHeight="1" x14ac:dyDescent="0.2">
      <c r="A95" s="171" t="s">
        <v>270</v>
      </c>
      <c r="B95" s="171" t="s">
        <v>5038</v>
      </c>
      <c r="C95" s="171" t="s">
        <v>5039</v>
      </c>
      <c r="D95" s="192" t="s">
        <v>3965</v>
      </c>
      <c r="E95" s="192"/>
      <c r="F95" s="192" t="s">
        <v>5040</v>
      </c>
      <c r="G95" s="192" t="s">
        <v>5041</v>
      </c>
      <c r="H95" s="192" t="s">
        <v>3995</v>
      </c>
      <c r="I95" s="192" t="s">
        <v>269</v>
      </c>
      <c r="J95" s="192" t="s">
        <v>264</v>
      </c>
      <c r="K95" s="171" t="s">
        <v>5042</v>
      </c>
      <c r="L95" s="171" t="s">
        <v>269</v>
      </c>
      <c r="M95" s="171" t="s">
        <v>264</v>
      </c>
      <c r="N95" s="205" t="s">
        <v>11</v>
      </c>
      <c r="T95" s="82">
        <v>0</v>
      </c>
      <c r="U95" s="82">
        <v>10102</v>
      </c>
      <c r="X95"/>
      <c r="Y95"/>
    </row>
    <row r="96" spans="1:25" ht="12.6" customHeight="1" x14ac:dyDescent="0.2">
      <c r="A96" s="171" t="s">
        <v>265</v>
      </c>
      <c r="B96" s="171" t="s">
        <v>5043</v>
      </c>
      <c r="C96" s="171" t="s">
        <v>5044</v>
      </c>
      <c r="D96" s="192" t="s">
        <v>3965</v>
      </c>
      <c r="E96" s="192"/>
      <c r="F96" s="192" t="s">
        <v>4129</v>
      </c>
      <c r="G96" s="192" t="s">
        <v>5045</v>
      </c>
      <c r="H96" s="192" t="s">
        <v>5046</v>
      </c>
      <c r="I96" s="192" t="s">
        <v>269</v>
      </c>
      <c r="J96" s="192" t="s">
        <v>264</v>
      </c>
      <c r="K96" s="171" t="s">
        <v>5046</v>
      </c>
      <c r="L96" s="171" t="s">
        <v>269</v>
      </c>
      <c r="M96" s="171" t="s">
        <v>264</v>
      </c>
      <c r="N96" s="205" t="s">
        <v>11</v>
      </c>
      <c r="T96" s="82">
        <v>0</v>
      </c>
      <c r="U96" s="82">
        <v>10103</v>
      </c>
      <c r="X96"/>
      <c r="Y96"/>
    </row>
    <row r="97" spans="1:25" ht="12.6" customHeight="1" x14ac:dyDescent="0.2">
      <c r="A97" s="171" t="s">
        <v>262</v>
      </c>
      <c r="B97" s="171" t="s">
        <v>5047</v>
      </c>
      <c r="C97" s="171" t="s">
        <v>5048</v>
      </c>
      <c r="D97" s="192" t="s">
        <v>3965</v>
      </c>
      <c r="E97" s="192"/>
      <c r="F97" s="192" t="s">
        <v>5049</v>
      </c>
      <c r="G97" s="192" t="s">
        <v>5050</v>
      </c>
      <c r="H97" s="192" t="s">
        <v>5051</v>
      </c>
      <c r="I97" s="192" t="s">
        <v>263</v>
      </c>
      <c r="J97" s="192" t="s">
        <v>264</v>
      </c>
      <c r="K97" s="171" t="s">
        <v>5051</v>
      </c>
      <c r="L97" s="171" t="s">
        <v>263</v>
      </c>
      <c r="M97" s="171" t="s">
        <v>264</v>
      </c>
      <c r="N97" s="205" t="s">
        <v>11</v>
      </c>
      <c r="T97" s="82">
        <v>0</v>
      </c>
      <c r="U97" s="82">
        <v>10104</v>
      </c>
      <c r="X97"/>
      <c r="Y97"/>
    </row>
    <row r="98" spans="1:25" ht="12.6" customHeight="1" x14ac:dyDescent="0.2">
      <c r="A98" s="171" t="s">
        <v>262</v>
      </c>
      <c r="B98" s="171" t="s">
        <v>276</v>
      </c>
      <c r="C98" s="171" t="s">
        <v>277</v>
      </c>
      <c r="D98" s="192" t="s">
        <v>3965</v>
      </c>
      <c r="E98" s="192"/>
      <c r="F98" s="206">
        <v>14086364916</v>
      </c>
      <c r="G98" s="192" t="s">
        <v>3453</v>
      </c>
      <c r="H98" s="192" t="s">
        <v>278</v>
      </c>
      <c r="I98" s="192" t="s">
        <v>263</v>
      </c>
      <c r="J98" s="192" t="s">
        <v>264</v>
      </c>
      <c r="K98" s="171" t="s">
        <v>278</v>
      </c>
      <c r="L98" s="171" t="s">
        <v>263</v>
      </c>
      <c r="M98" s="171" t="s">
        <v>264</v>
      </c>
      <c r="N98" s="205" t="s">
        <v>11</v>
      </c>
      <c r="T98" s="82">
        <v>0</v>
      </c>
      <c r="U98" s="82">
        <v>10105</v>
      </c>
      <c r="X98"/>
      <c r="Y98"/>
    </row>
    <row r="99" spans="1:25" ht="12.6" customHeight="1" x14ac:dyDescent="0.2">
      <c r="A99" s="171" t="s">
        <v>262</v>
      </c>
      <c r="B99" s="171" t="s">
        <v>338</v>
      </c>
      <c r="C99" s="171" t="s">
        <v>4075</v>
      </c>
      <c r="D99" s="192" t="s">
        <v>3965</v>
      </c>
      <c r="E99" s="192"/>
      <c r="F99" s="192"/>
      <c r="G99" s="192" t="s">
        <v>4076</v>
      </c>
      <c r="H99" s="192" t="s">
        <v>235</v>
      </c>
      <c r="I99" s="192" t="s">
        <v>263</v>
      </c>
      <c r="J99" s="192" t="s">
        <v>264</v>
      </c>
      <c r="K99" s="171" t="s">
        <v>4077</v>
      </c>
      <c r="L99" s="171" t="s">
        <v>263</v>
      </c>
      <c r="M99" s="171" t="s">
        <v>264</v>
      </c>
      <c r="N99" s="205" t="s">
        <v>11</v>
      </c>
      <c r="T99" s="82">
        <v>0</v>
      </c>
      <c r="U99" s="82">
        <v>10106</v>
      </c>
      <c r="X99"/>
      <c r="Y99"/>
    </row>
    <row r="100" spans="1:25" ht="12.6" customHeight="1" x14ac:dyDescent="0.2">
      <c r="A100" s="171" t="s">
        <v>270</v>
      </c>
      <c r="B100" s="171" t="s">
        <v>338</v>
      </c>
      <c r="C100" s="171" t="s">
        <v>5052</v>
      </c>
      <c r="D100" s="192" t="s">
        <v>3965</v>
      </c>
      <c r="E100" s="192"/>
      <c r="F100" s="192" t="s">
        <v>5053</v>
      </c>
      <c r="G100" s="192" t="s">
        <v>5054</v>
      </c>
      <c r="H100" s="192" t="s">
        <v>5055</v>
      </c>
      <c r="I100" s="192" t="s">
        <v>275</v>
      </c>
      <c r="J100" s="192" t="s">
        <v>264</v>
      </c>
      <c r="K100" s="171" t="s">
        <v>5055</v>
      </c>
      <c r="L100" s="171" t="s">
        <v>275</v>
      </c>
      <c r="M100" s="171" t="s">
        <v>264</v>
      </c>
      <c r="N100" s="205" t="s">
        <v>11</v>
      </c>
      <c r="T100" s="82">
        <v>0</v>
      </c>
      <c r="U100" s="82">
        <v>10107</v>
      </c>
      <c r="X100"/>
      <c r="Y100"/>
    </row>
    <row r="101" spans="1:25" ht="12.6" customHeight="1" x14ac:dyDescent="0.2">
      <c r="A101" s="171" t="s">
        <v>265</v>
      </c>
      <c r="B101" s="171" t="s">
        <v>338</v>
      </c>
      <c r="C101" s="171" t="s">
        <v>4078</v>
      </c>
      <c r="D101" s="192" t="s">
        <v>3965</v>
      </c>
      <c r="E101" s="192"/>
      <c r="F101" s="192">
        <v>-13410</v>
      </c>
      <c r="G101" s="192" t="s">
        <v>4079</v>
      </c>
      <c r="H101" s="192" t="s">
        <v>4080</v>
      </c>
      <c r="I101" s="192" t="s">
        <v>275</v>
      </c>
      <c r="J101" s="192" t="s">
        <v>264</v>
      </c>
      <c r="K101" s="171" t="s">
        <v>4080</v>
      </c>
      <c r="L101" s="171" t="s">
        <v>275</v>
      </c>
      <c r="M101" s="171" t="s">
        <v>264</v>
      </c>
      <c r="N101" s="205" t="s">
        <v>11</v>
      </c>
      <c r="T101" s="82">
        <v>0</v>
      </c>
      <c r="U101" s="82">
        <v>10108</v>
      </c>
      <c r="X101"/>
      <c r="Y101"/>
    </row>
    <row r="102" spans="1:25" ht="12.6" customHeight="1" x14ac:dyDescent="0.2">
      <c r="A102" s="171" t="s">
        <v>265</v>
      </c>
      <c r="B102" s="171" t="s">
        <v>338</v>
      </c>
      <c r="C102" s="171" t="s">
        <v>5056</v>
      </c>
      <c r="D102" s="192" t="s">
        <v>3965</v>
      </c>
      <c r="E102" s="192"/>
      <c r="F102" s="192"/>
      <c r="G102" s="192" t="s">
        <v>5057</v>
      </c>
      <c r="H102" s="192" t="s">
        <v>4940</v>
      </c>
      <c r="I102" s="192" t="s">
        <v>275</v>
      </c>
      <c r="J102" s="192" t="s">
        <v>264</v>
      </c>
      <c r="K102" s="171" t="s">
        <v>4940</v>
      </c>
      <c r="L102" s="171" t="s">
        <v>275</v>
      </c>
      <c r="M102" s="171" t="s">
        <v>264</v>
      </c>
      <c r="N102" s="205" t="s">
        <v>11</v>
      </c>
      <c r="T102" s="82">
        <v>0</v>
      </c>
      <c r="U102" s="82">
        <v>10109</v>
      </c>
      <c r="X102"/>
      <c r="Y102"/>
    </row>
    <row r="103" spans="1:25" ht="12.6" customHeight="1" x14ac:dyDescent="0.2">
      <c r="A103" s="171" t="s">
        <v>265</v>
      </c>
      <c r="B103" s="171" t="s">
        <v>338</v>
      </c>
      <c r="C103" s="171" t="s">
        <v>4081</v>
      </c>
      <c r="D103" s="192" t="s">
        <v>3965</v>
      </c>
      <c r="E103" s="192"/>
      <c r="F103" s="192">
        <v>821048100298</v>
      </c>
      <c r="G103" s="192" t="s">
        <v>4082</v>
      </c>
      <c r="H103" s="192" t="s">
        <v>2888</v>
      </c>
      <c r="I103" s="192" t="s">
        <v>263</v>
      </c>
      <c r="J103" s="192" t="s">
        <v>264</v>
      </c>
      <c r="K103" s="171" t="s">
        <v>4080</v>
      </c>
      <c r="L103" s="171" t="s">
        <v>275</v>
      </c>
      <c r="M103" s="171" t="s">
        <v>264</v>
      </c>
      <c r="N103" s="205" t="s">
        <v>11</v>
      </c>
      <c r="T103" s="82">
        <v>0</v>
      </c>
      <c r="U103" s="82">
        <v>10110</v>
      </c>
      <c r="X103"/>
      <c r="Y103"/>
    </row>
    <row r="104" spans="1:25" ht="12.6" customHeight="1" x14ac:dyDescent="0.2">
      <c r="A104" s="171" t="s">
        <v>262</v>
      </c>
      <c r="B104" s="171" t="s">
        <v>338</v>
      </c>
      <c r="C104" s="171" t="s">
        <v>1783</v>
      </c>
      <c r="D104" s="192" t="s">
        <v>3965</v>
      </c>
      <c r="E104" s="192"/>
      <c r="F104" s="192" t="s">
        <v>4083</v>
      </c>
      <c r="G104" s="192" t="s">
        <v>3454</v>
      </c>
      <c r="H104" s="192" t="s">
        <v>340</v>
      </c>
      <c r="I104" s="192" t="s">
        <v>275</v>
      </c>
      <c r="J104" s="192" t="s">
        <v>264</v>
      </c>
      <c r="K104" s="171" t="s">
        <v>1784</v>
      </c>
      <c r="L104" s="171" t="s">
        <v>272</v>
      </c>
      <c r="M104" s="171" t="s">
        <v>264</v>
      </c>
      <c r="N104" s="205" t="s">
        <v>11</v>
      </c>
      <c r="T104" s="82">
        <v>0</v>
      </c>
      <c r="U104" s="82">
        <v>10111</v>
      </c>
      <c r="X104"/>
      <c r="Y104"/>
    </row>
    <row r="105" spans="1:25" ht="12.6" customHeight="1" x14ac:dyDescent="0.2">
      <c r="A105" s="171" t="s">
        <v>262</v>
      </c>
      <c r="B105" s="171" t="s">
        <v>5449</v>
      </c>
      <c r="C105" s="171" t="s">
        <v>5450</v>
      </c>
      <c r="D105" s="192" t="s">
        <v>3965</v>
      </c>
      <c r="E105" s="192"/>
      <c r="F105" s="192"/>
      <c r="G105" s="192" t="s">
        <v>5451</v>
      </c>
      <c r="H105" s="192" t="s">
        <v>482</v>
      </c>
      <c r="I105" s="192" t="s">
        <v>263</v>
      </c>
      <c r="J105" s="192" t="s">
        <v>264</v>
      </c>
      <c r="K105" s="171" t="s">
        <v>5452</v>
      </c>
      <c r="L105" s="171" t="s">
        <v>275</v>
      </c>
      <c r="M105" s="171" t="s">
        <v>264</v>
      </c>
      <c r="N105" s="205" t="s">
        <v>11</v>
      </c>
      <c r="T105" s="82">
        <v>0</v>
      </c>
      <c r="U105" s="82">
        <v>10112</v>
      </c>
      <c r="X105"/>
      <c r="Y105"/>
    </row>
    <row r="106" spans="1:25" ht="12.6" customHeight="1" x14ac:dyDescent="0.2">
      <c r="A106" s="171" t="s">
        <v>265</v>
      </c>
      <c r="B106" s="171" t="s">
        <v>338</v>
      </c>
      <c r="C106" s="171" t="s">
        <v>1785</v>
      </c>
      <c r="D106" s="192" t="s">
        <v>3965</v>
      </c>
      <c r="E106" s="192"/>
      <c r="F106" s="192" t="s">
        <v>4084</v>
      </c>
      <c r="G106" s="192" t="s">
        <v>3455</v>
      </c>
      <c r="H106" s="192" t="s">
        <v>235</v>
      </c>
      <c r="I106" s="192" t="s">
        <v>263</v>
      </c>
      <c r="J106" s="192" t="s">
        <v>264</v>
      </c>
      <c r="K106" s="171" t="s">
        <v>1786</v>
      </c>
      <c r="L106" s="171" t="s">
        <v>263</v>
      </c>
      <c r="M106" s="171" t="s">
        <v>264</v>
      </c>
      <c r="N106" s="205" t="s">
        <v>11</v>
      </c>
      <c r="T106" s="82">
        <v>0</v>
      </c>
      <c r="U106" s="82">
        <v>10113</v>
      </c>
      <c r="X106"/>
      <c r="Y106"/>
    </row>
    <row r="107" spans="1:25" ht="12.6" customHeight="1" x14ac:dyDescent="0.2">
      <c r="A107" s="171" t="s">
        <v>262</v>
      </c>
      <c r="B107" s="171" t="s">
        <v>338</v>
      </c>
      <c r="C107" s="171" t="s">
        <v>4085</v>
      </c>
      <c r="D107" s="192" t="s">
        <v>3965</v>
      </c>
      <c r="E107" s="192"/>
      <c r="F107" s="192"/>
      <c r="G107" s="192" t="s">
        <v>4086</v>
      </c>
      <c r="H107" s="192" t="s">
        <v>340</v>
      </c>
      <c r="I107" s="192" t="s">
        <v>275</v>
      </c>
      <c r="J107" s="192" t="s">
        <v>264</v>
      </c>
      <c r="K107" s="171" t="s">
        <v>4087</v>
      </c>
      <c r="L107" s="171" t="s">
        <v>263</v>
      </c>
      <c r="M107" s="171" t="s">
        <v>264</v>
      </c>
      <c r="N107" s="205" t="s">
        <v>11</v>
      </c>
      <c r="T107" s="82">
        <v>0</v>
      </c>
      <c r="U107" s="82">
        <v>10114</v>
      </c>
      <c r="X107"/>
      <c r="Y107"/>
    </row>
    <row r="108" spans="1:25" ht="12.6" customHeight="1" x14ac:dyDescent="0.2">
      <c r="A108" s="171" t="s">
        <v>265</v>
      </c>
      <c r="B108" s="171" t="s">
        <v>338</v>
      </c>
      <c r="C108" s="171" t="s">
        <v>4088</v>
      </c>
      <c r="D108" s="192" t="s">
        <v>3965</v>
      </c>
      <c r="E108" s="192"/>
      <c r="F108" s="192"/>
      <c r="G108" s="192" t="s">
        <v>4089</v>
      </c>
      <c r="H108" s="192" t="s">
        <v>340</v>
      </c>
      <c r="I108" s="192" t="s">
        <v>275</v>
      </c>
      <c r="J108" s="192" t="s">
        <v>264</v>
      </c>
      <c r="K108" s="171" t="s">
        <v>4090</v>
      </c>
      <c r="L108" s="171" t="s">
        <v>279</v>
      </c>
      <c r="M108" s="171" t="s">
        <v>264</v>
      </c>
      <c r="N108" s="205" t="s">
        <v>11</v>
      </c>
      <c r="T108" s="82">
        <v>0</v>
      </c>
      <c r="U108" s="82">
        <v>10115</v>
      </c>
      <c r="X108"/>
      <c r="Y108"/>
    </row>
    <row r="109" spans="1:25" ht="12.6" customHeight="1" x14ac:dyDescent="0.2">
      <c r="A109" s="171" t="s">
        <v>262</v>
      </c>
      <c r="B109" s="171" t="s">
        <v>338</v>
      </c>
      <c r="C109" s="171" t="s">
        <v>5058</v>
      </c>
      <c r="D109" s="192" t="s">
        <v>3965</v>
      </c>
      <c r="E109" s="192"/>
      <c r="F109" s="192" t="s">
        <v>5059</v>
      </c>
      <c r="G109" s="192" t="s">
        <v>5060</v>
      </c>
      <c r="H109" s="192" t="s">
        <v>4010</v>
      </c>
      <c r="I109" s="192" t="s">
        <v>275</v>
      </c>
      <c r="J109" s="192" t="s">
        <v>264</v>
      </c>
      <c r="K109" s="171" t="s">
        <v>4010</v>
      </c>
      <c r="L109" s="171" t="s">
        <v>275</v>
      </c>
      <c r="M109" s="171" t="s">
        <v>264</v>
      </c>
      <c r="N109" s="205" t="s">
        <v>11</v>
      </c>
      <c r="T109" s="82">
        <v>0</v>
      </c>
      <c r="U109" s="82">
        <v>10116</v>
      </c>
      <c r="X109"/>
      <c r="Y109"/>
    </row>
    <row r="110" spans="1:25" ht="12.6" customHeight="1" x14ac:dyDescent="0.2">
      <c r="A110" s="171" t="s">
        <v>262</v>
      </c>
      <c r="B110" s="171" t="s">
        <v>4091</v>
      </c>
      <c r="C110" s="171" t="s">
        <v>4092</v>
      </c>
      <c r="D110" s="192" t="s">
        <v>3965</v>
      </c>
      <c r="E110" s="192"/>
      <c r="F110" s="192"/>
      <c r="G110" s="192" t="s">
        <v>4093</v>
      </c>
      <c r="H110" s="192" t="s">
        <v>4094</v>
      </c>
      <c r="I110" s="192" t="s">
        <v>263</v>
      </c>
      <c r="J110" s="192" t="s">
        <v>264</v>
      </c>
      <c r="K110" s="171" t="s">
        <v>4095</v>
      </c>
      <c r="L110" s="171" t="s">
        <v>263</v>
      </c>
      <c r="M110" s="171" t="s">
        <v>264</v>
      </c>
      <c r="N110" s="205" t="s">
        <v>11</v>
      </c>
      <c r="T110" s="82">
        <v>0</v>
      </c>
      <c r="U110" s="82">
        <v>10117</v>
      </c>
      <c r="X110"/>
      <c r="Y110"/>
    </row>
    <row r="111" spans="1:25" ht="12.6" customHeight="1" x14ac:dyDescent="0.2">
      <c r="A111" s="171" t="s">
        <v>262</v>
      </c>
      <c r="B111" s="171" t="s">
        <v>5061</v>
      </c>
      <c r="C111" s="171" t="s">
        <v>5062</v>
      </c>
      <c r="D111" s="192" t="s">
        <v>3965</v>
      </c>
      <c r="E111" s="192"/>
      <c r="F111" s="192" t="s">
        <v>5063</v>
      </c>
      <c r="G111" s="192" t="s">
        <v>5064</v>
      </c>
      <c r="H111" s="192" t="s">
        <v>5065</v>
      </c>
      <c r="I111" s="192" t="s">
        <v>279</v>
      </c>
      <c r="J111" s="192" t="s">
        <v>264</v>
      </c>
      <c r="K111" s="171" t="s">
        <v>5065</v>
      </c>
      <c r="L111" s="171" t="s">
        <v>279</v>
      </c>
      <c r="M111" s="171" t="s">
        <v>264</v>
      </c>
      <c r="N111" s="205" t="s">
        <v>11</v>
      </c>
      <c r="T111" s="82">
        <v>0</v>
      </c>
      <c r="U111" s="82">
        <v>10118</v>
      </c>
      <c r="X111"/>
      <c r="Y111"/>
    </row>
    <row r="112" spans="1:25" ht="12.6" customHeight="1" x14ac:dyDescent="0.2">
      <c r="A112" s="171" t="s">
        <v>262</v>
      </c>
      <c r="B112" s="171" t="s">
        <v>5066</v>
      </c>
      <c r="C112" s="171" t="s">
        <v>5067</v>
      </c>
      <c r="D112" s="192" t="s">
        <v>3965</v>
      </c>
      <c r="E112" s="192"/>
      <c r="F112" s="192">
        <v>4793652456</v>
      </c>
      <c r="G112" s="192" t="s">
        <v>5068</v>
      </c>
      <c r="H112" s="192" t="s">
        <v>5069</v>
      </c>
      <c r="I112" s="192" t="s">
        <v>263</v>
      </c>
      <c r="J112" s="192" t="s">
        <v>264</v>
      </c>
      <c r="K112" s="171" t="s">
        <v>5069</v>
      </c>
      <c r="L112" s="171" t="s">
        <v>263</v>
      </c>
      <c r="M112" s="171" t="s">
        <v>264</v>
      </c>
      <c r="N112" s="205" t="s">
        <v>11</v>
      </c>
      <c r="T112" s="82">
        <v>0</v>
      </c>
      <c r="U112" s="82">
        <v>10119</v>
      </c>
      <c r="X112"/>
      <c r="Y112"/>
    </row>
    <row r="113" spans="1:25" ht="12.6" customHeight="1" x14ac:dyDescent="0.2">
      <c r="A113" s="171" t="s">
        <v>262</v>
      </c>
      <c r="B113" s="171" t="s">
        <v>4096</v>
      </c>
      <c r="C113" s="171" t="s">
        <v>4097</v>
      </c>
      <c r="D113" s="192" t="s">
        <v>3965</v>
      </c>
      <c r="E113" s="192"/>
      <c r="F113" s="192">
        <v>4922818118015</v>
      </c>
      <c r="G113" s="192" t="s">
        <v>4098</v>
      </c>
      <c r="H113" s="192" t="s">
        <v>1023</v>
      </c>
      <c r="I113" s="192" t="s">
        <v>263</v>
      </c>
      <c r="J113" s="192" t="s">
        <v>264</v>
      </c>
      <c r="K113" s="171" t="s">
        <v>4099</v>
      </c>
      <c r="L113" s="171" t="s">
        <v>263</v>
      </c>
      <c r="M113" s="171" t="s">
        <v>264</v>
      </c>
      <c r="N113" s="205" t="s">
        <v>11</v>
      </c>
      <c r="T113" s="82">
        <v>0</v>
      </c>
      <c r="U113" s="82">
        <v>10120</v>
      </c>
      <c r="X113"/>
      <c r="Y113"/>
    </row>
    <row r="114" spans="1:25" ht="12.6" customHeight="1" x14ac:dyDescent="0.2">
      <c r="A114" s="171" t="s">
        <v>262</v>
      </c>
      <c r="B114" s="171" t="s">
        <v>280</v>
      </c>
      <c r="C114" s="171" t="s">
        <v>5070</v>
      </c>
      <c r="D114" s="192" t="s">
        <v>3965</v>
      </c>
      <c r="E114" s="192"/>
      <c r="F114" s="192">
        <v>-66028604</v>
      </c>
      <c r="G114" s="192" t="s">
        <v>5071</v>
      </c>
      <c r="H114" s="192" t="s">
        <v>5072</v>
      </c>
      <c r="I114" s="192" t="s">
        <v>263</v>
      </c>
      <c r="J114" s="192" t="s">
        <v>264</v>
      </c>
      <c r="K114" s="171" t="s">
        <v>5072</v>
      </c>
      <c r="L114" s="171" t="s">
        <v>263</v>
      </c>
      <c r="M114" s="171" t="s">
        <v>264</v>
      </c>
      <c r="N114" s="205" t="s">
        <v>11</v>
      </c>
      <c r="T114" s="82">
        <v>0</v>
      </c>
      <c r="U114" s="82">
        <v>10121</v>
      </c>
      <c r="X114"/>
      <c r="Y114"/>
    </row>
    <row r="115" spans="1:25" ht="12.6" customHeight="1" x14ac:dyDescent="0.2">
      <c r="A115" s="171" t="s">
        <v>270</v>
      </c>
      <c r="B115" s="171" t="s">
        <v>280</v>
      </c>
      <c r="C115" s="171" t="s">
        <v>3788</v>
      </c>
      <c r="D115" s="192" t="s">
        <v>3965</v>
      </c>
      <c r="E115" s="192"/>
      <c r="F115" s="192" t="s">
        <v>4100</v>
      </c>
      <c r="G115" s="192" t="s">
        <v>3789</v>
      </c>
      <c r="H115" s="192" t="s">
        <v>482</v>
      </c>
      <c r="I115" s="192" t="s">
        <v>263</v>
      </c>
      <c r="J115" s="192" t="s">
        <v>264</v>
      </c>
      <c r="K115" s="171" t="s">
        <v>482</v>
      </c>
      <c r="L115" s="171" t="s">
        <v>263</v>
      </c>
      <c r="M115" s="171" t="s">
        <v>264</v>
      </c>
      <c r="N115" s="205" t="s">
        <v>11</v>
      </c>
      <c r="T115" s="82">
        <v>0</v>
      </c>
      <c r="U115" s="82">
        <v>10122</v>
      </c>
      <c r="X115"/>
      <c r="Y115"/>
    </row>
    <row r="116" spans="1:25" ht="12.6" customHeight="1" x14ac:dyDescent="0.2">
      <c r="A116" s="171" t="s">
        <v>265</v>
      </c>
      <c r="B116" s="171" t="s">
        <v>5073</v>
      </c>
      <c r="C116" s="171" t="s">
        <v>5074</v>
      </c>
      <c r="D116" s="192" t="s">
        <v>3965</v>
      </c>
      <c r="E116" s="192"/>
      <c r="F116" s="192"/>
      <c r="G116" s="192" t="s">
        <v>5075</v>
      </c>
      <c r="H116" s="192" t="s">
        <v>273</v>
      </c>
      <c r="I116" s="192" t="s">
        <v>273</v>
      </c>
      <c r="J116" s="192" t="s">
        <v>281</v>
      </c>
      <c r="K116" s="171" t="s">
        <v>273</v>
      </c>
      <c r="L116" s="171" t="s">
        <v>273</v>
      </c>
      <c r="M116" s="171" t="s">
        <v>281</v>
      </c>
      <c r="N116" s="205" t="s">
        <v>11</v>
      </c>
      <c r="T116" s="82">
        <v>0</v>
      </c>
      <c r="U116" s="82">
        <v>10123</v>
      </c>
      <c r="X116"/>
      <c r="Y116"/>
    </row>
    <row r="117" spans="1:25" ht="12.6" customHeight="1" x14ac:dyDescent="0.2">
      <c r="A117" s="171" t="s">
        <v>270</v>
      </c>
      <c r="B117" s="171" t="s">
        <v>4101</v>
      </c>
      <c r="C117" s="171" t="s">
        <v>4102</v>
      </c>
      <c r="D117" s="192" t="s">
        <v>3965</v>
      </c>
      <c r="E117" s="192"/>
      <c r="F117" s="192"/>
      <c r="G117" s="192" t="s">
        <v>4103</v>
      </c>
      <c r="H117" s="192" t="s">
        <v>460</v>
      </c>
      <c r="I117" s="192" t="s">
        <v>272</v>
      </c>
      <c r="J117" s="192" t="s">
        <v>264</v>
      </c>
      <c r="K117" s="171" t="s">
        <v>460</v>
      </c>
      <c r="L117" s="171" t="s">
        <v>272</v>
      </c>
      <c r="M117" s="171" t="s">
        <v>264</v>
      </c>
      <c r="N117" s="205" t="s">
        <v>11</v>
      </c>
      <c r="T117" s="82">
        <v>0</v>
      </c>
      <c r="U117" s="82">
        <v>10124</v>
      </c>
      <c r="X117"/>
      <c r="Y117"/>
    </row>
    <row r="118" spans="1:25" ht="12.6" customHeight="1" x14ac:dyDescent="0.2">
      <c r="A118" s="171" t="s">
        <v>265</v>
      </c>
      <c r="B118" s="171" t="s">
        <v>3790</v>
      </c>
      <c r="C118" s="171" t="s">
        <v>3791</v>
      </c>
      <c r="D118" s="192" t="s">
        <v>3965</v>
      </c>
      <c r="E118" s="192"/>
      <c r="F118" s="192">
        <v>441256355011</v>
      </c>
      <c r="G118" s="192" t="s">
        <v>3792</v>
      </c>
      <c r="H118" s="192" t="s">
        <v>2186</v>
      </c>
      <c r="I118" s="192" t="s">
        <v>263</v>
      </c>
      <c r="J118" s="192" t="s">
        <v>264</v>
      </c>
      <c r="K118" s="171" t="s">
        <v>2186</v>
      </c>
      <c r="L118" s="171" t="s">
        <v>263</v>
      </c>
      <c r="M118" s="171" t="s">
        <v>264</v>
      </c>
      <c r="N118" s="205" t="s">
        <v>11</v>
      </c>
      <c r="T118" s="82">
        <v>0</v>
      </c>
      <c r="U118" s="82">
        <v>10125</v>
      </c>
      <c r="X118"/>
      <c r="Y118"/>
    </row>
    <row r="119" spans="1:25" ht="12.6" customHeight="1" x14ac:dyDescent="0.2">
      <c r="A119" s="171" t="s">
        <v>262</v>
      </c>
      <c r="B119" s="171" t="s">
        <v>4104</v>
      </c>
      <c r="C119" s="171" t="s">
        <v>4105</v>
      </c>
      <c r="D119" s="192" t="s">
        <v>3965</v>
      </c>
      <c r="E119" s="192"/>
      <c r="F119" s="192" t="s">
        <v>4106</v>
      </c>
      <c r="G119" s="192" t="s">
        <v>4107</v>
      </c>
      <c r="H119" s="192" t="s">
        <v>4108</v>
      </c>
      <c r="I119" s="192" t="s">
        <v>263</v>
      </c>
      <c r="J119" s="192" t="s">
        <v>264</v>
      </c>
      <c r="K119" s="171" t="s">
        <v>4108</v>
      </c>
      <c r="L119" s="171" t="s">
        <v>263</v>
      </c>
      <c r="M119" s="171" t="s">
        <v>264</v>
      </c>
      <c r="N119" s="205" t="s">
        <v>11</v>
      </c>
      <c r="T119" s="82">
        <v>0</v>
      </c>
      <c r="U119" s="82">
        <v>10126</v>
      </c>
      <c r="X119"/>
      <c r="Y119"/>
    </row>
    <row r="120" spans="1:25" ht="12.6" customHeight="1" x14ac:dyDescent="0.2">
      <c r="A120" s="171" t="s">
        <v>262</v>
      </c>
      <c r="B120" s="171" t="s">
        <v>4109</v>
      </c>
      <c r="C120" s="171" t="s">
        <v>4110</v>
      </c>
      <c r="D120" s="192" t="s">
        <v>3965</v>
      </c>
      <c r="E120" s="192"/>
      <c r="F120" s="192">
        <v>447341804701</v>
      </c>
      <c r="G120" s="192" t="s">
        <v>4111</v>
      </c>
      <c r="H120" s="192" t="s">
        <v>4062</v>
      </c>
      <c r="I120" s="192" t="s">
        <v>263</v>
      </c>
      <c r="J120" s="192" t="s">
        <v>264</v>
      </c>
      <c r="K120" s="171" t="s">
        <v>3787</v>
      </c>
      <c r="L120" s="171" t="s">
        <v>263</v>
      </c>
      <c r="M120" s="171" t="s">
        <v>264</v>
      </c>
      <c r="N120" s="205" t="s">
        <v>11</v>
      </c>
      <c r="T120" s="82">
        <v>0</v>
      </c>
      <c r="U120" s="82">
        <v>10127</v>
      </c>
      <c r="X120"/>
      <c r="Y120"/>
    </row>
    <row r="121" spans="1:25" ht="12.6" customHeight="1" x14ac:dyDescent="0.2">
      <c r="A121" s="171" t="s">
        <v>262</v>
      </c>
      <c r="B121" s="171" t="s">
        <v>5076</v>
      </c>
      <c r="C121" s="171" t="s">
        <v>5077</v>
      </c>
      <c r="D121" s="192" t="s">
        <v>3965</v>
      </c>
      <c r="E121" s="192"/>
      <c r="F121" s="206">
        <v>18475233823</v>
      </c>
      <c r="G121" s="192" t="s">
        <v>5078</v>
      </c>
      <c r="H121" s="192" t="s">
        <v>5079</v>
      </c>
      <c r="I121" s="192" t="s">
        <v>263</v>
      </c>
      <c r="J121" s="192" t="s">
        <v>264</v>
      </c>
      <c r="K121" s="171" t="s">
        <v>5080</v>
      </c>
      <c r="L121" s="171" t="s">
        <v>269</v>
      </c>
      <c r="M121" s="171" t="s">
        <v>264</v>
      </c>
      <c r="N121" s="205" t="s">
        <v>11</v>
      </c>
      <c r="T121" s="82">
        <v>0</v>
      </c>
      <c r="U121" s="82">
        <v>10128</v>
      </c>
      <c r="X121"/>
      <c r="Y121"/>
    </row>
    <row r="122" spans="1:25" ht="12.6" customHeight="1" x14ac:dyDescent="0.2">
      <c r="A122" s="171" t="s">
        <v>262</v>
      </c>
      <c r="B122" s="171" t="s">
        <v>4112</v>
      </c>
      <c r="C122" s="171" t="s">
        <v>4113</v>
      </c>
      <c r="D122" s="192" t="s">
        <v>3965</v>
      </c>
      <c r="E122" s="192"/>
      <c r="F122" s="192"/>
      <c r="G122" s="192" t="s">
        <v>4114</v>
      </c>
      <c r="H122" s="192" t="s">
        <v>4115</v>
      </c>
      <c r="I122" s="192" t="s">
        <v>273</v>
      </c>
      <c r="J122" s="192" t="s">
        <v>264</v>
      </c>
      <c r="K122" s="171" t="s">
        <v>4115</v>
      </c>
      <c r="L122" s="171" t="s">
        <v>273</v>
      </c>
      <c r="M122" s="171" t="s">
        <v>264</v>
      </c>
      <c r="N122" s="205" t="s">
        <v>11</v>
      </c>
      <c r="T122" s="82">
        <v>0</v>
      </c>
      <c r="U122" s="82">
        <v>10129</v>
      </c>
      <c r="X122"/>
      <c r="Y122"/>
    </row>
    <row r="123" spans="1:25" ht="12.6" customHeight="1" x14ac:dyDescent="0.2">
      <c r="A123" s="171" t="s">
        <v>262</v>
      </c>
      <c r="B123" s="171" t="s">
        <v>5081</v>
      </c>
      <c r="C123" s="171" t="s">
        <v>5082</v>
      </c>
      <c r="D123" s="192" t="s">
        <v>3965</v>
      </c>
      <c r="E123" s="192"/>
      <c r="F123" s="192">
        <v>358504860004</v>
      </c>
      <c r="G123" s="192" t="s">
        <v>5083</v>
      </c>
      <c r="H123" s="192" t="s">
        <v>4226</v>
      </c>
      <c r="I123" s="192" t="s">
        <v>263</v>
      </c>
      <c r="J123" s="192" t="s">
        <v>264</v>
      </c>
      <c r="K123" s="171" t="s">
        <v>4226</v>
      </c>
      <c r="L123" s="171" t="s">
        <v>263</v>
      </c>
      <c r="M123" s="171" t="s">
        <v>264</v>
      </c>
      <c r="N123" s="205" t="s">
        <v>11</v>
      </c>
      <c r="T123" s="82">
        <v>0</v>
      </c>
      <c r="U123" s="82">
        <v>10130</v>
      </c>
      <c r="X123"/>
      <c r="Y123"/>
    </row>
    <row r="124" spans="1:25" ht="12.6" customHeight="1" x14ac:dyDescent="0.2">
      <c r="A124" s="171" t="s">
        <v>262</v>
      </c>
      <c r="B124" s="171" t="s">
        <v>5084</v>
      </c>
      <c r="C124" s="171" t="s">
        <v>5085</v>
      </c>
      <c r="D124" s="192" t="s">
        <v>3965</v>
      </c>
      <c r="E124" s="192"/>
      <c r="F124" s="192">
        <v>33299876800</v>
      </c>
      <c r="G124" s="192" t="s">
        <v>5086</v>
      </c>
      <c r="H124" s="192" t="s">
        <v>4968</v>
      </c>
      <c r="I124" s="192" t="s">
        <v>263</v>
      </c>
      <c r="J124" s="192" t="s">
        <v>264</v>
      </c>
      <c r="K124" s="171" t="s">
        <v>4968</v>
      </c>
      <c r="L124" s="171" t="s">
        <v>263</v>
      </c>
      <c r="M124" s="171" t="s">
        <v>264</v>
      </c>
      <c r="N124" s="205" t="s">
        <v>11</v>
      </c>
      <c r="T124" s="82">
        <v>0</v>
      </c>
      <c r="U124" s="82">
        <v>10131</v>
      </c>
      <c r="X124"/>
      <c r="Y124"/>
    </row>
    <row r="125" spans="1:25" ht="12.6" customHeight="1" x14ac:dyDescent="0.2">
      <c r="A125" s="171" t="s">
        <v>265</v>
      </c>
      <c r="B125" s="171" t="s">
        <v>5087</v>
      </c>
      <c r="C125" s="171" t="s">
        <v>5088</v>
      </c>
      <c r="D125" s="192" t="s">
        <v>3965</v>
      </c>
      <c r="E125" s="192"/>
      <c r="F125" s="192"/>
      <c r="G125" s="192" t="s">
        <v>5089</v>
      </c>
      <c r="H125" s="192" t="s">
        <v>4250</v>
      </c>
      <c r="I125" s="192" t="s">
        <v>263</v>
      </c>
      <c r="J125" s="192" t="s">
        <v>264</v>
      </c>
      <c r="K125" s="171" t="s">
        <v>5090</v>
      </c>
      <c r="L125" s="171" t="s">
        <v>269</v>
      </c>
      <c r="M125" s="171" t="s">
        <v>264</v>
      </c>
      <c r="N125" s="205" t="s">
        <v>11</v>
      </c>
      <c r="T125" s="82">
        <v>0</v>
      </c>
      <c r="U125" s="82">
        <v>10132</v>
      </c>
      <c r="X125"/>
      <c r="Y125"/>
    </row>
    <row r="126" spans="1:25" ht="12.6" customHeight="1" x14ac:dyDescent="0.2">
      <c r="A126" s="171" t="s">
        <v>3982</v>
      </c>
      <c r="B126" s="171" t="s">
        <v>4116</v>
      </c>
      <c r="C126" s="171" t="s">
        <v>4117</v>
      </c>
      <c r="D126" s="192" t="s">
        <v>3965</v>
      </c>
      <c r="E126" s="192"/>
      <c r="F126" s="192">
        <v>-661494188</v>
      </c>
      <c r="G126" s="192" t="s">
        <v>4118</v>
      </c>
      <c r="H126" s="192" t="s">
        <v>4119</v>
      </c>
      <c r="I126" s="192" t="s">
        <v>263</v>
      </c>
      <c r="J126" s="192" t="s">
        <v>264</v>
      </c>
      <c r="K126" s="171" t="s">
        <v>4119</v>
      </c>
      <c r="L126" s="171" t="s">
        <v>263</v>
      </c>
      <c r="M126" s="171" t="s">
        <v>264</v>
      </c>
      <c r="N126" s="205" t="s">
        <v>11</v>
      </c>
      <c r="T126" s="82">
        <v>0</v>
      </c>
      <c r="U126" s="82">
        <v>10133</v>
      </c>
      <c r="X126"/>
      <c r="Y126"/>
    </row>
    <row r="127" spans="1:25" ht="12.6" customHeight="1" x14ac:dyDescent="0.2">
      <c r="A127" s="171" t="s">
        <v>262</v>
      </c>
      <c r="B127" s="171" t="s">
        <v>5091</v>
      </c>
      <c r="C127" s="171" t="s">
        <v>5092</v>
      </c>
      <c r="D127" s="192" t="s">
        <v>3965</v>
      </c>
      <c r="E127" s="192"/>
      <c r="F127" s="192"/>
      <c r="G127" s="192" t="s">
        <v>5093</v>
      </c>
      <c r="H127" s="192" t="s">
        <v>2186</v>
      </c>
      <c r="I127" s="192" t="s">
        <v>263</v>
      </c>
      <c r="J127" s="192" t="s">
        <v>264</v>
      </c>
      <c r="K127" s="171" t="s">
        <v>5094</v>
      </c>
      <c r="L127" s="171" t="s">
        <v>279</v>
      </c>
      <c r="M127" s="171" t="s">
        <v>264</v>
      </c>
      <c r="N127" s="205" t="s">
        <v>11</v>
      </c>
      <c r="T127" s="82">
        <v>0</v>
      </c>
      <c r="U127" s="82">
        <v>10134</v>
      </c>
      <c r="X127"/>
      <c r="Y127"/>
    </row>
    <row r="128" spans="1:25" ht="12.6" customHeight="1" x14ac:dyDescent="0.2">
      <c r="A128" s="171" t="s">
        <v>262</v>
      </c>
      <c r="B128" s="171" t="s">
        <v>5095</v>
      </c>
      <c r="C128" s="171" t="s">
        <v>5096</v>
      </c>
      <c r="D128" s="192" t="s">
        <v>3965</v>
      </c>
      <c r="E128" s="192"/>
      <c r="F128" s="192" t="s">
        <v>5097</v>
      </c>
      <c r="G128" s="192" t="s">
        <v>5098</v>
      </c>
      <c r="H128" s="192" t="s">
        <v>1454</v>
      </c>
      <c r="I128" s="192" t="s">
        <v>263</v>
      </c>
      <c r="J128" s="192" t="s">
        <v>264</v>
      </c>
      <c r="K128" s="171" t="s">
        <v>5099</v>
      </c>
      <c r="L128" s="171" t="s">
        <v>263</v>
      </c>
      <c r="M128" s="171" t="s">
        <v>264</v>
      </c>
      <c r="N128" s="205" t="s">
        <v>11</v>
      </c>
      <c r="T128" s="82">
        <v>0</v>
      </c>
      <c r="U128" s="82">
        <v>10135</v>
      </c>
      <c r="X128"/>
      <c r="Y128"/>
    </row>
    <row r="129" spans="1:25" ht="12.6" customHeight="1" x14ac:dyDescent="0.2">
      <c r="A129" s="171" t="s">
        <v>262</v>
      </c>
      <c r="B129" s="171" t="s">
        <v>4120</v>
      </c>
      <c r="C129" s="171" t="s">
        <v>4121</v>
      </c>
      <c r="D129" s="192" t="s">
        <v>3965</v>
      </c>
      <c r="E129" s="192"/>
      <c r="F129" s="192">
        <v>-6872</v>
      </c>
      <c r="G129" s="192" t="s">
        <v>4122</v>
      </c>
      <c r="H129" s="192" t="s">
        <v>4123</v>
      </c>
      <c r="I129" s="192" t="s">
        <v>263</v>
      </c>
      <c r="J129" s="192" t="s">
        <v>264</v>
      </c>
      <c r="K129" s="171" t="s">
        <v>4124</v>
      </c>
      <c r="L129" s="171" t="s">
        <v>263</v>
      </c>
      <c r="M129" s="171" t="s">
        <v>264</v>
      </c>
      <c r="N129" s="205" t="s">
        <v>11</v>
      </c>
      <c r="T129" s="82">
        <v>0</v>
      </c>
      <c r="U129" s="82">
        <v>10136</v>
      </c>
      <c r="X129"/>
      <c r="Y129"/>
    </row>
    <row r="130" spans="1:25" ht="12.6" customHeight="1" x14ac:dyDescent="0.2">
      <c r="A130" s="171" t="s">
        <v>262</v>
      </c>
      <c r="B130" s="171" t="s">
        <v>4125</v>
      </c>
      <c r="C130" s="171" t="s">
        <v>5100</v>
      </c>
      <c r="D130" s="192" t="s">
        <v>3965</v>
      </c>
      <c r="E130" s="192"/>
      <c r="F130" s="192" t="s">
        <v>5101</v>
      </c>
      <c r="G130" s="192" t="s">
        <v>5102</v>
      </c>
      <c r="H130" s="192" t="s">
        <v>340</v>
      </c>
      <c r="I130" s="192" t="s">
        <v>275</v>
      </c>
      <c r="J130" s="192" t="s">
        <v>264</v>
      </c>
      <c r="K130" s="171" t="s">
        <v>5103</v>
      </c>
      <c r="L130" s="171" t="s">
        <v>263</v>
      </c>
      <c r="M130" s="171" t="s">
        <v>264</v>
      </c>
      <c r="N130" s="205" t="s">
        <v>11</v>
      </c>
      <c r="T130" s="82">
        <v>0</v>
      </c>
      <c r="U130" s="82">
        <v>10137</v>
      </c>
      <c r="X130"/>
      <c r="Y130"/>
    </row>
    <row r="131" spans="1:25" ht="12.6" customHeight="1" x14ac:dyDescent="0.2">
      <c r="A131" s="171" t="s">
        <v>265</v>
      </c>
      <c r="B131" s="171" t="s">
        <v>4125</v>
      </c>
      <c r="C131" s="171" t="s">
        <v>4126</v>
      </c>
      <c r="D131" s="192" t="s">
        <v>3965</v>
      </c>
      <c r="E131" s="192"/>
      <c r="F131" s="206">
        <v>18588056648</v>
      </c>
      <c r="G131" s="192" t="s">
        <v>4127</v>
      </c>
      <c r="H131" s="192" t="s">
        <v>4080</v>
      </c>
      <c r="I131" s="192" t="s">
        <v>275</v>
      </c>
      <c r="J131" s="192" t="s">
        <v>264</v>
      </c>
      <c r="K131" s="171" t="s">
        <v>4128</v>
      </c>
      <c r="L131" s="171" t="s">
        <v>263</v>
      </c>
      <c r="M131" s="171" t="s">
        <v>264</v>
      </c>
      <c r="N131" s="205" t="s">
        <v>11</v>
      </c>
      <c r="T131" s="82">
        <v>0</v>
      </c>
      <c r="U131" s="82">
        <v>10138</v>
      </c>
      <c r="X131"/>
      <c r="Y131"/>
    </row>
    <row r="132" spans="1:25" ht="12.6" customHeight="1" x14ac:dyDescent="0.2">
      <c r="A132" s="171" t="s">
        <v>262</v>
      </c>
      <c r="B132" s="171" t="s">
        <v>4125</v>
      </c>
      <c r="C132" s="171" t="s">
        <v>5104</v>
      </c>
      <c r="D132" s="192" t="s">
        <v>3965</v>
      </c>
      <c r="E132" s="192"/>
      <c r="F132" s="192">
        <v>82428601483</v>
      </c>
      <c r="G132" s="192" t="s">
        <v>5105</v>
      </c>
      <c r="H132" s="192" t="s">
        <v>5055</v>
      </c>
      <c r="I132" s="192" t="s">
        <v>275</v>
      </c>
      <c r="J132" s="192" t="s">
        <v>264</v>
      </c>
      <c r="K132" s="171" t="s">
        <v>5055</v>
      </c>
      <c r="L132" s="171" t="s">
        <v>275</v>
      </c>
      <c r="M132" s="171" t="s">
        <v>264</v>
      </c>
      <c r="N132" s="205" t="s">
        <v>11</v>
      </c>
      <c r="T132" s="82">
        <v>0</v>
      </c>
      <c r="U132" s="82">
        <v>10139</v>
      </c>
      <c r="X132"/>
      <c r="Y132"/>
    </row>
    <row r="133" spans="1:25" ht="12.6" customHeight="1" x14ac:dyDescent="0.2">
      <c r="A133" s="171" t="s">
        <v>265</v>
      </c>
      <c r="B133" s="171" t="s">
        <v>290</v>
      </c>
      <c r="C133" s="171" t="s">
        <v>2187</v>
      </c>
      <c r="D133" s="192" t="s">
        <v>3965</v>
      </c>
      <c r="E133" s="192"/>
      <c r="F133" s="192" t="s">
        <v>4129</v>
      </c>
      <c r="G133" s="192" t="s">
        <v>3456</v>
      </c>
      <c r="H133" s="192" t="s">
        <v>341</v>
      </c>
      <c r="I133" s="192" t="s">
        <v>269</v>
      </c>
      <c r="J133" s="192" t="s">
        <v>264</v>
      </c>
      <c r="K133" s="171" t="s">
        <v>341</v>
      </c>
      <c r="L133" s="171" t="s">
        <v>269</v>
      </c>
      <c r="M133" s="171" t="s">
        <v>264</v>
      </c>
      <c r="N133" s="205" t="s">
        <v>11</v>
      </c>
      <c r="T133" s="82">
        <v>0</v>
      </c>
      <c r="U133" s="82">
        <v>10140</v>
      </c>
      <c r="X133"/>
      <c r="Y133"/>
    </row>
    <row r="134" spans="1:25" ht="12.6" customHeight="1" x14ac:dyDescent="0.2">
      <c r="A134" s="171" t="s">
        <v>262</v>
      </c>
      <c r="B134" s="171" t="s">
        <v>290</v>
      </c>
      <c r="C134" s="171" t="s">
        <v>4130</v>
      </c>
      <c r="D134" s="192" t="s">
        <v>3965</v>
      </c>
      <c r="E134" s="192"/>
      <c r="F134" s="192"/>
      <c r="G134" s="192" t="s">
        <v>4131</v>
      </c>
      <c r="H134" s="192" t="s">
        <v>3932</v>
      </c>
      <c r="I134" s="192" t="s">
        <v>269</v>
      </c>
      <c r="J134" s="192" t="s">
        <v>264</v>
      </c>
      <c r="K134" s="171" t="s">
        <v>3932</v>
      </c>
      <c r="L134" s="171" t="s">
        <v>269</v>
      </c>
      <c r="M134" s="171" t="s">
        <v>264</v>
      </c>
      <c r="N134" s="205" t="s">
        <v>11</v>
      </c>
      <c r="T134" s="82">
        <v>0</v>
      </c>
      <c r="U134" s="82">
        <v>10141</v>
      </c>
      <c r="X134"/>
      <c r="Y134"/>
    </row>
    <row r="135" spans="1:25" ht="12.6" customHeight="1" x14ac:dyDescent="0.2">
      <c r="A135" s="171" t="s">
        <v>262</v>
      </c>
      <c r="B135" s="171" t="s">
        <v>4132</v>
      </c>
      <c r="C135" s="171" t="s">
        <v>4133</v>
      </c>
      <c r="D135" s="192" t="s">
        <v>3965</v>
      </c>
      <c r="E135" s="192"/>
      <c r="F135" s="192"/>
      <c r="G135" s="192" t="s">
        <v>4134</v>
      </c>
      <c r="H135" s="192" t="s">
        <v>4135</v>
      </c>
      <c r="I135" s="192" t="s">
        <v>263</v>
      </c>
      <c r="J135" s="192" t="s">
        <v>264</v>
      </c>
      <c r="K135" s="171" t="s">
        <v>4135</v>
      </c>
      <c r="L135" s="171" t="s">
        <v>263</v>
      </c>
      <c r="M135" s="171" t="s">
        <v>264</v>
      </c>
      <c r="N135" s="205" t="s">
        <v>11</v>
      </c>
      <c r="T135" s="82">
        <v>0</v>
      </c>
      <c r="U135" s="82">
        <v>10142</v>
      </c>
      <c r="X135"/>
      <c r="Y135"/>
    </row>
    <row r="136" spans="1:25" ht="12.6" customHeight="1" x14ac:dyDescent="0.2">
      <c r="A136" s="171" t="s">
        <v>262</v>
      </c>
      <c r="B136" s="171" t="s">
        <v>4136</v>
      </c>
      <c r="C136" s="171" t="s">
        <v>4137</v>
      </c>
      <c r="D136" s="192" t="s">
        <v>3965</v>
      </c>
      <c r="E136" s="192"/>
      <c r="F136" s="192"/>
      <c r="G136" s="192" t="s">
        <v>4138</v>
      </c>
      <c r="H136" s="192" t="s">
        <v>1584</v>
      </c>
      <c r="I136" s="192" t="s">
        <v>263</v>
      </c>
      <c r="J136" s="192" t="s">
        <v>264</v>
      </c>
      <c r="K136" s="171" t="s">
        <v>4139</v>
      </c>
      <c r="L136" s="171" t="s">
        <v>263</v>
      </c>
      <c r="M136" s="171" t="s">
        <v>264</v>
      </c>
      <c r="N136" s="205" t="s">
        <v>11</v>
      </c>
      <c r="T136" s="82">
        <v>0</v>
      </c>
      <c r="U136" s="82">
        <v>10143</v>
      </c>
      <c r="X136"/>
      <c r="Y136"/>
    </row>
    <row r="137" spans="1:25" ht="12.6" customHeight="1" x14ac:dyDescent="0.2">
      <c r="A137" s="171" t="s">
        <v>262</v>
      </c>
      <c r="B137" s="171" t="s">
        <v>4140</v>
      </c>
      <c r="C137" s="171" t="s">
        <v>4141</v>
      </c>
      <c r="D137" s="192" t="s">
        <v>3965</v>
      </c>
      <c r="E137" s="192"/>
      <c r="F137" s="192"/>
      <c r="G137" s="192" t="s">
        <v>4142</v>
      </c>
      <c r="H137" s="192" t="s">
        <v>4143</v>
      </c>
      <c r="I137" s="192" t="s">
        <v>269</v>
      </c>
      <c r="J137" s="192" t="s">
        <v>264</v>
      </c>
      <c r="K137" s="171" t="s">
        <v>4143</v>
      </c>
      <c r="L137" s="171" t="s">
        <v>269</v>
      </c>
      <c r="M137" s="171" t="s">
        <v>264</v>
      </c>
      <c r="N137" s="205" t="s">
        <v>11</v>
      </c>
      <c r="T137" s="82">
        <v>0</v>
      </c>
      <c r="U137" s="82">
        <v>10144</v>
      </c>
      <c r="X137"/>
      <c r="Y137"/>
    </row>
    <row r="138" spans="1:25" ht="12.6" customHeight="1" x14ac:dyDescent="0.2">
      <c r="A138" s="171" t="s">
        <v>262</v>
      </c>
      <c r="B138" s="171" t="s">
        <v>4140</v>
      </c>
      <c r="C138" s="171" t="s">
        <v>5106</v>
      </c>
      <c r="D138" s="192" t="s">
        <v>3965</v>
      </c>
      <c r="E138" s="192"/>
      <c r="F138" s="192" t="s">
        <v>4129</v>
      </c>
      <c r="G138" s="192" t="s">
        <v>5107</v>
      </c>
      <c r="H138" s="192" t="s">
        <v>5108</v>
      </c>
      <c r="I138" s="192" t="s">
        <v>269</v>
      </c>
      <c r="J138" s="192" t="s">
        <v>264</v>
      </c>
      <c r="K138" s="171" t="s">
        <v>5108</v>
      </c>
      <c r="L138" s="171" t="s">
        <v>269</v>
      </c>
      <c r="M138" s="171" t="s">
        <v>264</v>
      </c>
      <c r="N138" s="205" t="s">
        <v>11</v>
      </c>
      <c r="T138" s="82">
        <v>0</v>
      </c>
      <c r="U138" s="82">
        <v>10145</v>
      </c>
      <c r="X138"/>
      <c r="Y138"/>
    </row>
    <row r="139" spans="1:25" ht="12.6" customHeight="1" x14ac:dyDescent="0.2">
      <c r="A139" s="171" t="s">
        <v>262</v>
      </c>
      <c r="B139" s="171" t="s">
        <v>4140</v>
      </c>
      <c r="C139" s="171" t="s">
        <v>5109</v>
      </c>
      <c r="D139" s="192" t="s">
        <v>3965</v>
      </c>
      <c r="E139" s="192"/>
      <c r="F139" s="192" t="s">
        <v>5110</v>
      </c>
      <c r="G139" s="192" t="s">
        <v>5111</v>
      </c>
      <c r="H139" s="192" t="s">
        <v>5112</v>
      </c>
      <c r="I139" s="192" t="s">
        <v>269</v>
      </c>
      <c r="J139" s="192" t="s">
        <v>264</v>
      </c>
      <c r="K139" s="171" t="s">
        <v>5112</v>
      </c>
      <c r="L139" s="171" t="s">
        <v>269</v>
      </c>
      <c r="M139" s="171" t="s">
        <v>264</v>
      </c>
      <c r="N139" s="205" t="s">
        <v>11</v>
      </c>
      <c r="T139" s="82">
        <v>0</v>
      </c>
      <c r="U139" s="82">
        <v>10146</v>
      </c>
      <c r="X139"/>
      <c r="Y139"/>
    </row>
    <row r="140" spans="1:25" ht="12.6" customHeight="1" x14ac:dyDescent="0.2">
      <c r="A140" s="171" t="s">
        <v>262</v>
      </c>
      <c r="B140" s="171" t="s">
        <v>4144</v>
      </c>
      <c r="C140" s="171" t="s">
        <v>4145</v>
      </c>
      <c r="D140" s="192" t="s">
        <v>3965</v>
      </c>
      <c r="E140" s="192"/>
      <c r="F140" s="192">
        <v>19085597561</v>
      </c>
      <c r="G140" s="192" t="s">
        <v>4146</v>
      </c>
      <c r="H140" s="192" t="s">
        <v>4147</v>
      </c>
      <c r="I140" s="192" t="s">
        <v>263</v>
      </c>
      <c r="J140" s="192" t="s">
        <v>264</v>
      </c>
      <c r="K140" s="171" t="s">
        <v>4147</v>
      </c>
      <c r="L140" s="171" t="s">
        <v>263</v>
      </c>
      <c r="M140" s="171" t="s">
        <v>264</v>
      </c>
      <c r="N140" s="205" t="s">
        <v>11</v>
      </c>
      <c r="T140" s="82">
        <v>0</v>
      </c>
      <c r="U140" s="82">
        <v>10147</v>
      </c>
      <c r="X140"/>
      <c r="Y140"/>
    </row>
    <row r="141" spans="1:25" ht="12.6" customHeight="1" x14ac:dyDescent="0.2">
      <c r="A141" s="171" t="s">
        <v>262</v>
      </c>
      <c r="B141" s="171" t="s">
        <v>4148</v>
      </c>
      <c r="C141" s="171" t="s">
        <v>4149</v>
      </c>
      <c r="D141" s="192" t="s">
        <v>3965</v>
      </c>
      <c r="E141" s="192"/>
      <c r="F141" s="192"/>
      <c r="G141" s="192" t="s">
        <v>4150</v>
      </c>
      <c r="H141" s="192" t="s">
        <v>4151</v>
      </c>
      <c r="I141" s="192" t="s">
        <v>263</v>
      </c>
      <c r="J141" s="192" t="s">
        <v>264</v>
      </c>
      <c r="K141" s="171" t="s">
        <v>4151</v>
      </c>
      <c r="L141" s="171" t="s">
        <v>263</v>
      </c>
      <c r="M141" s="171" t="s">
        <v>264</v>
      </c>
      <c r="N141" s="205" t="s">
        <v>11</v>
      </c>
      <c r="T141" s="82">
        <v>0</v>
      </c>
      <c r="U141" s="82">
        <v>10148</v>
      </c>
      <c r="X141"/>
      <c r="Y141"/>
    </row>
    <row r="142" spans="1:25" ht="12.6" customHeight="1" x14ac:dyDescent="0.2">
      <c r="A142" s="171" t="s">
        <v>274</v>
      </c>
      <c r="B142" s="171" t="s">
        <v>3457</v>
      </c>
      <c r="C142" s="171" t="s">
        <v>3458</v>
      </c>
      <c r="D142" s="192" t="s">
        <v>3965</v>
      </c>
      <c r="E142" s="192"/>
      <c r="F142" s="192"/>
      <c r="G142" s="192" t="s">
        <v>3459</v>
      </c>
      <c r="H142" s="192" t="s">
        <v>275</v>
      </c>
      <c r="I142" s="192" t="s">
        <v>275</v>
      </c>
      <c r="J142" s="192" t="s">
        <v>281</v>
      </c>
      <c r="K142" s="171" t="s">
        <v>275</v>
      </c>
      <c r="L142" s="171" t="s">
        <v>275</v>
      </c>
      <c r="M142" s="171" t="s">
        <v>281</v>
      </c>
      <c r="N142" s="205" t="s">
        <v>11</v>
      </c>
      <c r="T142" s="82">
        <v>0</v>
      </c>
      <c r="U142" s="82">
        <v>10149</v>
      </c>
      <c r="X142"/>
      <c r="Y142"/>
    </row>
    <row r="143" spans="1:25" ht="12.6" customHeight="1" x14ac:dyDescent="0.2">
      <c r="A143" s="171" t="s">
        <v>270</v>
      </c>
      <c r="B143" s="171" t="s">
        <v>4152</v>
      </c>
      <c r="C143" s="171" t="s">
        <v>5453</v>
      </c>
      <c r="D143" s="192" t="s">
        <v>3965</v>
      </c>
      <c r="E143" s="192"/>
      <c r="F143" s="192" t="s">
        <v>5454</v>
      </c>
      <c r="G143" s="192" t="s">
        <v>5455</v>
      </c>
      <c r="H143" s="192" t="s">
        <v>1443</v>
      </c>
      <c r="I143" s="192" t="s">
        <v>269</v>
      </c>
      <c r="J143" s="192" t="s">
        <v>264</v>
      </c>
      <c r="K143" s="171" t="s">
        <v>5456</v>
      </c>
      <c r="L143" s="171" t="s">
        <v>269</v>
      </c>
      <c r="M143" s="171" t="s">
        <v>264</v>
      </c>
      <c r="N143" s="205" t="s">
        <v>11</v>
      </c>
      <c r="T143" s="82">
        <v>0</v>
      </c>
      <c r="U143" s="82">
        <v>10150</v>
      </c>
      <c r="X143"/>
      <c r="Y143"/>
    </row>
    <row r="144" spans="1:25" ht="12.6" customHeight="1" x14ac:dyDescent="0.2">
      <c r="A144" s="171" t="s">
        <v>4312</v>
      </c>
      <c r="B144" s="171" t="s">
        <v>4152</v>
      </c>
      <c r="C144" s="171" t="s">
        <v>5113</v>
      </c>
      <c r="D144" s="192" t="s">
        <v>3965</v>
      </c>
      <c r="E144" s="192"/>
      <c r="F144" s="192"/>
      <c r="G144" s="192" t="s">
        <v>5114</v>
      </c>
      <c r="H144" s="192" t="s">
        <v>3815</v>
      </c>
      <c r="I144" s="192" t="s">
        <v>269</v>
      </c>
      <c r="J144" s="192" t="s">
        <v>264</v>
      </c>
      <c r="K144" s="171" t="s">
        <v>4158</v>
      </c>
      <c r="L144" s="171" t="s">
        <v>269</v>
      </c>
      <c r="M144" s="171" t="s">
        <v>264</v>
      </c>
      <c r="N144" s="205" t="s">
        <v>11</v>
      </c>
      <c r="T144" s="82">
        <v>0</v>
      </c>
      <c r="U144" s="82">
        <v>10151</v>
      </c>
      <c r="X144"/>
      <c r="Y144"/>
    </row>
    <row r="145" spans="1:25" ht="12.6" customHeight="1" x14ac:dyDescent="0.2">
      <c r="A145" s="171" t="s">
        <v>262</v>
      </c>
      <c r="B145" s="171" t="s">
        <v>4152</v>
      </c>
      <c r="C145" s="171" t="s">
        <v>5714</v>
      </c>
      <c r="D145" s="192" t="s">
        <v>3965</v>
      </c>
      <c r="E145" s="192"/>
      <c r="F145" s="192"/>
      <c r="G145" s="192" t="s">
        <v>5715</v>
      </c>
      <c r="H145" s="192" t="s">
        <v>4944</v>
      </c>
      <c r="I145" s="192" t="s">
        <v>263</v>
      </c>
      <c r="J145" s="192" t="s">
        <v>264</v>
      </c>
      <c r="K145" s="171" t="s">
        <v>4944</v>
      </c>
      <c r="L145" s="171" t="s">
        <v>263</v>
      </c>
      <c r="M145" s="171" t="s">
        <v>264</v>
      </c>
      <c r="N145" s="205" t="s">
        <v>11</v>
      </c>
      <c r="T145" s="82">
        <v>0</v>
      </c>
      <c r="U145" s="82">
        <v>10152</v>
      </c>
      <c r="X145"/>
      <c r="Y145"/>
    </row>
    <row r="146" spans="1:25" ht="12.6" customHeight="1" x14ac:dyDescent="0.2">
      <c r="A146" s="171" t="s">
        <v>265</v>
      </c>
      <c r="B146" s="171" t="s">
        <v>4152</v>
      </c>
      <c r="C146" s="171" t="s">
        <v>4153</v>
      </c>
      <c r="D146" s="192" t="s">
        <v>3965</v>
      </c>
      <c r="E146" s="192"/>
      <c r="F146" s="192">
        <v>441189208504</v>
      </c>
      <c r="G146" s="192" t="s">
        <v>4154</v>
      </c>
      <c r="H146" s="192" t="s">
        <v>1454</v>
      </c>
      <c r="I146" s="192" t="s">
        <v>263</v>
      </c>
      <c r="J146" s="192" t="s">
        <v>264</v>
      </c>
      <c r="K146" s="171" t="s">
        <v>1454</v>
      </c>
      <c r="L146" s="171" t="s">
        <v>263</v>
      </c>
      <c r="M146" s="171" t="s">
        <v>264</v>
      </c>
      <c r="N146" s="205" t="s">
        <v>11</v>
      </c>
      <c r="T146" s="82">
        <v>0</v>
      </c>
      <c r="U146" s="82">
        <v>10153</v>
      </c>
      <c r="X146"/>
      <c r="Y146"/>
    </row>
    <row r="147" spans="1:25" ht="12.6" customHeight="1" x14ac:dyDescent="0.2">
      <c r="A147" s="171" t="s">
        <v>262</v>
      </c>
      <c r="B147" s="171" t="s">
        <v>5115</v>
      </c>
      <c r="C147" s="171" t="s">
        <v>5116</v>
      </c>
      <c r="D147" s="192" t="s">
        <v>3965</v>
      </c>
      <c r="E147" s="192"/>
      <c r="F147" s="192">
        <v>862038639782</v>
      </c>
      <c r="G147" s="192" t="s">
        <v>5117</v>
      </c>
      <c r="H147" s="192" t="s">
        <v>5034</v>
      </c>
      <c r="I147" s="192" t="s">
        <v>263</v>
      </c>
      <c r="J147" s="192" t="s">
        <v>264</v>
      </c>
      <c r="K147" s="171" t="s">
        <v>282</v>
      </c>
      <c r="L147" s="171" t="s">
        <v>269</v>
      </c>
      <c r="M147" s="171" t="s">
        <v>264</v>
      </c>
      <c r="N147" s="205" t="s">
        <v>11</v>
      </c>
      <c r="T147" s="82">
        <v>0</v>
      </c>
      <c r="U147" s="82">
        <v>10154</v>
      </c>
      <c r="X147"/>
      <c r="Y147"/>
    </row>
    <row r="148" spans="1:25" ht="12.6" customHeight="1" x14ac:dyDescent="0.2">
      <c r="A148" s="171" t="s">
        <v>262</v>
      </c>
      <c r="B148" s="171" t="s">
        <v>5115</v>
      </c>
      <c r="C148" s="171" t="s">
        <v>5116</v>
      </c>
      <c r="D148" s="192" t="s">
        <v>3965</v>
      </c>
      <c r="E148" s="192"/>
      <c r="F148" s="192"/>
      <c r="G148" s="192" t="s">
        <v>5118</v>
      </c>
      <c r="H148" s="192" t="s">
        <v>5119</v>
      </c>
      <c r="I148" s="192"/>
      <c r="J148" s="192"/>
      <c r="K148" s="171" t="s">
        <v>5034</v>
      </c>
      <c r="L148" s="171" t="s">
        <v>263</v>
      </c>
      <c r="M148" s="171" t="s">
        <v>264</v>
      </c>
      <c r="N148" s="205" t="s">
        <v>11</v>
      </c>
      <c r="T148" s="82">
        <v>0</v>
      </c>
      <c r="U148" s="82">
        <v>10155</v>
      </c>
      <c r="X148"/>
      <c r="Y148"/>
    </row>
    <row r="149" spans="1:25" ht="12.6" customHeight="1" x14ac:dyDescent="0.2">
      <c r="A149" s="171" t="s">
        <v>262</v>
      </c>
      <c r="B149" s="171" t="s">
        <v>4155</v>
      </c>
      <c r="C149" s="171" t="s">
        <v>4156</v>
      </c>
      <c r="D149" s="192" t="s">
        <v>3965</v>
      </c>
      <c r="E149" s="192"/>
      <c r="F149" s="192"/>
      <c r="G149" s="192" t="s">
        <v>4157</v>
      </c>
      <c r="H149" s="192" t="s">
        <v>3815</v>
      </c>
      <c r="I149" s="192" t="s">
        <v>269</v>
      </c>
      <c r="J149" s="192" t="s">
        <v>264</v>
      </c>
      <c r="K149" s="171" t="s">
        <v>4158</v>
      </c>
      <c r="L149" s="171" t="s">
        <v>269</v>
      </c>
      <c r="M149" s="171" t="s">
        <v>264</v>
      </c>
      <c r="N149" s="205" t="s">
        <v>11</v>
      </c>
      <c r="T149" s="82">
        <v>0</v>
      </c>
      <c r="U149" s="82">
        <v>10156</v>
      </c>
      <c r="X149"/>
      <c r="Y149"/>
    </row>
    <row r="150" spans="1:25" ht="12.6" customHeight="1" x14ac:dyDescent="0.2">
      <c r="A150" s="171" t="s">
        <v>265</v>
      </c>
      <c r="B150" s="171" t="s">
        <v>4155</v>
      </c>
      <c r="C150" s="171" t="s">
        <v>4159</v>
      </c>
      <c r="D150" s="192" t="s">
        <v>3965</v>
      </c>
      <c r="E150" s="192"/>
      <c r="F150" s="192"/>
      <c r="G150" s="192" t="s">
        <v>4160</v>
      </c>
      <c r="H150" s="192" t="s">
        <v>3815</v>
      </c>
      <c r="I150" s="192" t="s">
        <v>269</v>
      </c>
      <c r="J150" s="192" t="s">
        <v>264</v>
      </c>
      <c r="K150" s="171" t="s">
        <v>3815</v>
      </c>
      <c r="L150" s="171" t="s">
        <v>269</v>
      </c>
      <c r="M150" s="171" t="s">
        <v>264</v>
      </c>
      <c r="N150" s="205" t="s">
        <v>11</v>
      </c>
      <c r="T150" s="82">
        <v>0</v>
      </c>
      <c r="U150" s="82">
        <v>10157</v>
      </c>
      <c r="X150"/>
      <c r="Y150"/>
    </row>
    <row r="151" spans="1:25" ht="12.6" customHeight="1" x14ac:dyDescent="0.2">
      <c r="A151" s="171" t="s">
        <v>270</v>
      </c>
      <c r="B151" s="171" t="s">
        <v>4155</v>
      </c>
      <c r="C151" s="171" t="s">
        <v>5457</v>
      </c>
      <c r="D151" s="192" t="s">
        <v>3965</v>
      </c>
      <c r="E151" s="192"/>
      <c r="F151" s="192">
        <v>-18910018965</v>
      </c>
      <c r="G151" s="192" t="s">
        <v>5458</v>
      </c>
      <c r="H151" s="192" t="s">
        <v>591</v>
      </c>
      <c r="I151" s="192" t="s">
        <v>263</v>
      </c>
      <c r="J151" s="192" t="s">
        <v>264</v>
      </c>
      <c r="K151" s="171" t="s">
        <v>591</v>
      </c>
      <c r="L151" s="171" t="s">
        <v>263</v>
      </c>
      <c r="M151" s="171" t="s">
        <v>264</v>
      </c>
      <c r="N151" s="205" t="s">
        <v>11</v>
      </c>
      <c r="T151" s="82">
        <v>0</v>
      </c>
      <c r="U151" s="82">
        <v>10158</v>
      </c>
      <c r="X151"/>
      <c r="Y151"/>
    </row>
    <row r="152" spans="1:25" ht="12.6" customHeight="1" x14ac:dyDescent="0.2">
      <c r="A152" s="171" t="s">
        <v>262</v>
      </c>
      <c r="B152" s="171" t="s">
        <v>4161</v>
      </c>
      <c r="C152" s="171" t="s">
        <v>4162</v>
      </c>
      <c r="D152" s="192" t="s">
        <v>3965</v>
      </c>
      <c r="E152" s="192"/>
      <c r="F152" s="206">
        <v>4951216906583</v>
      </c>
      <c r="G152" s="192" t="s">
        <v>4163</v>
      </c>
      <c r="H152" s="192" t="s">
        <v>4164</v>
      </c>
      <c r="I152" s="192" t="s">
        <v>263</v>
      </c>
      <c r="J152" s="192" t="s">
        <v>264</v>
      </c>
      <c r="K152" s="171" t="s">
        <v>4164</v>
      </c>
      <c r="L152" s="171" t="s">
        <v>263</v>
      </c>
      <c r="M152" s="171" t="s">
        <v>264</v>
      </c>
      <c r="N152" s="205" t="s">
        <v>11</v>
      </c>
      <c r="T152" s="82">
        <v>0</v>
      </c>
      <c r="U152" s="82">
        <v>10159</v>
      </c>
      <c r="X152"/>
      <c r="Y152"/>
    </row>
    <row r="153" spans="1:25" ht="12.6" customHeight="1" x14ac:dyDescent="0.2">
      <c r="A153" s="171" t="s">
        <v>262</v>
      </c>
      <c r="B153" s="171" t="s">
        <v>5120</v>
      </c>
      <c r="C153" s="171" t="s">
        <v>5121</v>
      </c>
      <c r="D153" s="192" t="s">
        <v>3965</v>
      </c>
      <c r="E153" s="192"/>
      <c r="F153" s="192"/>
      <c r="G153" s="192" t="s">
        <v>5122</v>
      </c>
      <c r="H153" s="192" t="s">
        <v>495</v>
      </c>
      <c r="I153" s="192" t="s">
        <v>269</v>
      </c>
      <c r="J153" s="192" t="s">
        <v>264</v>
      </c>
      <c r="K153" s="171" t="s">
        <v>495</v>
      </c>
      <c r="L153" s="171" t="s">
        <v>269</v>
      </c>
      <c r="M153" s="171" t="s">
        <v>264</v>
      </c>
      <c r="N153" s="205" t="s">
        <v>11</v>
      </c>
      <c r="T153" s="82">
        <v>0</v>
      </c>
      <c r="U153" s="82">
        <v>10160</v>
      </c>
      <c r="X153"/>
      <c r="Y153"/>
    </row>
    <row r="154" spans="1:25" ht="12.6" customHeight="1" x14ac:dyDescent="0.2">
      <c r="A154" s="171" t="s">
        <v>262</v>
      </c>
      <c r="B154" s="171" t="s">
        <v>283</v>
      </c>
      <c r="C154" s="171" t="s">
        <v>4165</v>
      </c>
      <c r="D154" s="192" t="s">
        <v>3965</v>
      </c>
      <c r="E154" s="192"/>
      <c r="F154" s="192" t="s">
        <v>4166</v>
      </c>
      <c r="G154" s="192" t="s">
        <v>4167</v>
      </c>
      <c r="H154" s="192" t="s">
        <v>4168</v>
      </c>
      <c r="I154" s="192" t="s">
        <v>263</v>
      </c>
      <c r="J154" s="192" t="s">
        <v>264</v>
      </c>
      <c r="K154" s="171" t="s">
        <v>4168</v>
      </c>
      <c r="L154" s="171" t="s">
        <v>263</v>
      </c>
      <c r="M154" s="171" t="s">
        <v>264</v>
      </c>
      <c r="N154" s="205" t="s">
        <v>11</v>
      </c>
      <c r="T154" s="82">
        <v>0</v>
      </c>
      <c r="U154" s="82">
        <v>10161</v>
      </c>
      <c r="X154"/>
      <c r="Y154"/>
    </row>
    <row r="155" spans="1:25" ht="12.6" customHeight="1" x14ac:dyDescent="0.2">
      <c r="A155" s="171" t="s">
        <v>262</v>
      </c>
      <c r="B155" s="171" t="s">
        <v>5123</v>
      </c>
      <c r="C155" s="171" t="s">
        <v>339</v>
      </c>
      <c r="D155" s="192" t="s">
        <v>4016</v>
      </c>
      <c r="E155" s="192"/>
      <c r="F155" s="192">
        <v>4369919005758</v>
      </c>
      <c r="G155" s="192" t="s">
        <v>5124</v>
      </c>
      <c r="H155" s="192" t="s">
        <v>271</v>
      </c>
      <c r="I155" s="192" t="s">
        <v>269</v>
      </c>
      <c r="J155" s="192" t="s">
        <v>264</v>
      </c>
      <c r="K155" s="171" t="s">
        <v>4217</v>
      </c>
      <c r="L155" s="171" t="s">
        <v>263</v>
      </c>
      <c r="M155" s="171" t="s">
        <v>264</v>
      </c>
      <c r="N155" s="205" t="s">
        <v>11</v>
      </c>
      <c r="T155" s="82">
        <v>0</v>
      </c>
      <c r="U155" s="82">
        <v>10162</v>
      </c>
      <c r="X155"/>
      <c r="Y155"/>
    </row>
    <row r="156" spans="1:25" ht="12.6" customHeight="1" x14ac:dyDescent="0.2">
      <c r="A156" s="171" t="s">
        <v>262</v>
      </c>
      <c r="B156" s="171" t="s">
        <v>284</v>
      </c>
      <c r="C156" s="171" t="s">
        <v>285</v>
      </c>
      <c r="D156" s="192" t="s">
        <v>3965</v>
      </c>
      <c r="E156" s="192"/>
      <c r="F156" s="192" t="s">
        <v>4169</v>
      </c>
      <c r="G156" s="192" t="s">
        <v>3460</v>
      </c>
      <c r="H156" s="192" t="s">
        <v>263</v>
      </c>
      <c r="I156" s="192" t="s">
        <v>263</v>
      </c>
      <c r="J156" s="192" t="s">
        <v>281</v>
      </c>
      <c r="K156" s="171" t="s">
        <v>263</v>
      </c>
      <c r="L156" s="171" t="s">
        <v>263</v>
      </c>
      <c r="M156" s="171" t="s">
        <v>281</v>
      </c>
      <c r="N156" s="205" t="s">
        <v>11</v>
      </c>
      <c r="T156" s="82">
        <v>0</v>
      </c>
      <c r="U156" s="82">
        <v>10163</v>
      </c>
      <c r="X156"/>
      <c r="Y156"/>
    </row>
    <row r="157" spans="1:25" ht="12.6" customHeight="1" x14ac:dyDescent="0.2">
      <c r="A157" s="171" t="s">
        <v>262</v>
      </c>
      <c r="B157" s="171" t="s">
        <v>4170</v>
      </c>
      <c r="C157" s="171" t="s">
        <v>4171</v>
      </c>
      <c r="D157" s="192" t="s">
        <v>3965</v>
      </c>
      <c r="E157" s="192"/>
      <c r="F157" s="192" t="s">
        <v>4172</v>
      </c>
      <c r="G157" s="192" t="s">
        <v>4173</v>
      </c>
      <c r="H157" s="192" t="s">
        <v>3805</v>
      </c>
      <c r="I157" s="192" t="s">
        <v>272</v>
      </c>
      <c r="J157" s="192" t="s">
        <v>264</v>
      </c>
      <c r="K157" s="171" t="s">
        <v>3805</v>
      </c>
      <c r="L157" s="171" t="s">
        <v>272</v>
      </c>
      <c r="M157" s="171" t="s">
        <v>264</v>
      </c>
      <c r="N157" s="205" t="s">
        <v>11</v>
      </c>
      <c r="T157" s="82">
        <v>0</v>
      </c>
      <c r="U157" s="82">
        <v>10164</v>
      </c>
      <c r="X157"/>
      <c r="Y157"/>
    </row>
    <row r="158" spans="1:25" ht="12.6" customHeight="1" x14ac:dyDescent="0.2">
      <c r="A158" s="171" t="s">
        <v>262</v>
      </c>
      <c r="B158" s="171" t="s">
        <v>4174</v>
      </c>
      <c r="C158" s="171" t="s">
        <v>4175</v>
      </c>
      <c r="D158" s="192" t="s">
        <v>3965</v>
      </c>
      <c r="E158" s="192"/>
      <c r="F158" s="192" t="s">
        <v>4176</v>
      </c>
      <c r="G158" s="192" t="s">
        <v>4177</v>
      </c>
      <c r="H158" s="192" t="s">
        <v>4178</v>
      </c>
      <c r="I158" s="192" t="s">
        <v>4068</v>
      </c>
      <c r="J158" s="192" t="s">
        <v>264</v>
      </c>
      <c r="K158" s="171" t="s">
        <v>4178</v>
      </c>
      <c r="L158" s="171" t="s">
        <v>4068</v>
      </c>
      <c r="M158" s="171" t="s">
        <v>264</v>
      </c>
      <c r="N158" s="205" t="s">
        <v>11</v>
      </c>
      <c r="T158" s="82">
        <v>0</v>
      </c>
      <c r="U158" s="82">
        <v>10165</v>
      </c>
      <c r="X158"/>
      <c r="Y158"/>
    </row>
    <row r="159" spans="1:25" ht="12.6" customHeight="1" x14ac:dyDescent="0.2">
      <c r="A159" s="171" t="s">
        <v>262</v>
      </c>
      <c r="B159" s="171" t="s">
        <v>4179</v>
      </c>
      <c r="C159" s="171" t="s">
        <v>4180</v>
      </c>
      <c r="D159" s="192" t="s">
        <v>3965</v>
      </c>
      <c r="E159" s="192"/>
      <c r="F159" s="192">
        <v>911128082626</v>
      </c>
      <c r="G159" s="192" t="s">
        <v>4181</v>
      </c>
      <c r="H159" s="192" t="s">
        <v>273</v>
      </c>
      <c r="I159" s="192" t="s">
        <v>273</v>
      </c>
      <c r="J159" s="192" t="s">
        <v>281</v>
      </c>
      <c r="K159" s="171" t="s">
        <v>273</v>
      </c>
      <c r="L159" s="171" t="s">
        <v>273</v>
      </c>
      <c r="M159" s="171" t="s">
        <v>281</v>
      </c>
      <c r="N159" s="205" t="s">
        <v>11</v>
      </c>
      <c r="T159" s="82">
        <v>0</v>
      </c>
      <c r="U159" s="82">
        <v>10166</v>
      </c>
      <c r="X159"/>
      <c r="Y159"/>
    </row>
    <row r="160" spans="1:25" ht="12.6" customHeight="1" x14ac:dyDescent="0.2">
      <c r="A160" s="171" t="s">
        <v>265</v>
      </c>
      <c r="B160" s="171" t="s">
        <v>4182</v>
      </c>
      <c r="C160" s="171" t="s">
        <v>4183</v>
      </c>
      <c r="D160" s="192" t="s">
        <v>3965</v>
      </c>
      <c r="E160" s="192"/>
      <c r="F160" s="192" t="s">
        <v>4184</v>
      </c>
      <c r="G160" s="192" t="s">
        <v>4185</v>
      </c>
      <c r="H160" s="192" t="s">
        <v>1584</v>
      </c>
      <c r="I160" s="192" t="s">
        <v>263</v>
      </c>
      <c r="J160" s="192" t="s">
        <v>264</v>
      </c>
      <c r="K160" s="171" t="s">
        <v>4186</v>
      </c>
      <c r="L160" s="171" t="s">
        <v>263</v>
      </c>
      <c r="M160" s="171" t="s">
        <v>264</v>
      </c>
      <c r="N160" s="205" t="s">
        <v>11</v>
      </c>
      <c r="T160" s="82">
        <v>0</v>
      </c>
      <c r="U160" s="82">
        <v>10167</v>
      </c>
      <c r="X160"/>
      <c r="Y160"/>
    </row>
    <row r="161" spans="1:25" ht="12.6" customHeight="1" x14ac:dyDescent="0.2">
      <c r="A161" s="171" t="s">
        <v>262</v>
      </c>
      <c r="B161" s="171" t="s">
        <v>4187</v>
      </c>
      <c r="C161" s="171" t="s">
        <v>4188</v>
      </c>
      <c r="D161" s="192" t="s">
        <v>3965</v>
      </c>
      <c r="E161" s="192"/>
      <c r="F161" s="192"/>
      <c r="G161" s="192" t="s">
        <v>4189</v>
      </c>
      <c r="H161" s="192" t="s">
        <v>286</v>
      </c>
      <c r="I161" s="192" t="s">
        <v>263</v>
      </c>
      <c r="J161" s="192" t="s">
        <v>264</v>
      </c>
      <c r="K161" s="171" t="s">
        <v>286</v>
      </c>
      <c r="L161" s="171" t="s">
        <v>263</v>
      </c>
      <c r="M161" s="171" t="s">
        <v>264</v>
      </c>
      <c r="N161" s="205" t="s">
        <v>11</v>
      </c>
      <c r="T161" s="82">
        <v>0</v>
      </c>
      <c r="U161" s="82">
        <v>10168</v>
      </c>
      <c r="X161"/>
      <c r="Y161"/>
    </row>
    <row r="162" spans="1:25" ht="12.6" customHeight="1" x14ac:dyDescent="0.2">
      <c r="A162" s="171" t="s">
        <v>262</v>
      </c>
      <c r="B162" s="171" t="s">
        <v>5716</v>
      </c>
      <c r="C162" s="171" t="s">
        <v>5717</v>
      </c>
      <c r="D162" s="192" t="s">
        <v>3965</v>
      </c>
      <c r="E162" s="192"/>
      <c r="F162" s="192">
        <v>33157395252</v>
      </c>
      <c r="G162" s="192" t="s">
        <v>5718</v>
      </c>
      <c r="H162" s="192" t="s">
        <v>286</v>
      </c>
      <c r="I162" s="192" t="s">
        <v>263</v>
      </c>
      <c r="J162" s="192" t="s">
        <v>264</v>
      </c>
      <c r="K162" s="171" t="s">
        <v>286</v>
      </c>
      <c r="L162" s="171" t="s">
        <v>263</v>
      </c>
      <c r="M162" s="171" t="s">
        <v>264</v>
      </c>
      <c r="N162" s="205" t="s">
        <v>11</v>
      </c>
      <c r="T162" s="82">
        <v>0</v>
      </c>
      <c r="U162" s="82">
        <v>10169</v>
      </c>
      <c r="X162"/>
      <c r="Y162"/>
    </row>
    <row r="163" spans="1:25" ht="12.6" customHeight="1" x14ac:dyDescent="0.2">
      <c r="A163" s="171" t="s">
        <v>265</v>
      </c>
      <c r="B163" s="171" t="s">
        <v>5719</v>
      </c>
      <c r="C163" s="171" t="s">
        <v>5414</v>
      </c>
      <c r="D163" s="192" t="s">
        <v>3965</v>
      </c>
      <c r="E163" s="192"/>
      <c r="F163" s="192"/>
      <c r="G163" s="192" t="s">
        <v>5720</v>
      </c>
      <c r="H163" s="192" t="s">
        <v>5721</v>
      </c>
      <c r="I163" s="192" t="s">
        <v>263</v>
      </c>
      <c r="J163" s="192" t="s">
        <v>264</v>
      </c>
      <c r="K163" s="171" t="s">
        <v>5721</v>
      </c>
      <c r="L163" s="171" t="s">
        <v>263</v>
      </c>
      <c r="M163" s="171" t="s">
        <v>264</v>
      </c>
      <c r="N163" s="205" t="s">
        <v>11</v>
      </c>
      <c r="T163" s="82">
        <v>0</v>
      </c>
      <c r="U163" s="82">
        <v>10170</v>
      </c>
      <c r="X163"/>
      <c r="Y163"/>
    </row>
    <row r="164" spans="1:25" ht="12.6" customHeight="1" x14ac:dyDescent="0.2">
      <c r="A164" s="171" t="s">
        <v>262</v>
      </c>
      <c r="B164" s="171" t="s">
        <v>5125</v>
      </c>
      <c r="C164" s="171" t="s">
        <v>3785</v>
      </c>
      <c r="D164" s="192" t="s">
        <v>3965</v>
      </c>
      <c r="E164" s="192"/>
      <c r="F164" s="206">
        <v>447809598359</v>
      </c>
      <c r="G164" s="192" t="s">
        <v>5126</v>
      </c>
      <c r="H164" s="192" t="s">
        <v>4291</v>
      </c>
      <c r="I164" s="192" t="s">
        <v>263</v>
      </c>
      <c r="J164" s="192" t="s">
        <v>264</v>
      </c>
      <c r="K164" s="171" t="s">
        <v>4291</v>
      </c>
      <c r="L164" s="171" t="s">
        <v>263</v>
      </c>
      <c r="M164" s="171" t="s">
        <v>264</v>
      </c>
      <c r="N164" s="205" t="s">
        <v>11</v>
      </c>
      <c r="T164" s="82">
        <v>0</v>
      </c>
      <c r="U164" s="82">
        <v>10171</v>
      </c>
      <c r="X164"/>
      <c r="Y164"/>
    </row>
    <row r="165" spans="1:25" ht="12.6" customHeight="1" x14ac:dyDescent="0.2">
      <c r="A165" s="171" t="s">
        <v>270</v>
      </c>
      <c r="B165" s="171" t="s">
        <v>4190</v>
      </c>
      <c r="C165" s="171" t="s">
        <v>4191</v>
      </c>
      <c r="D165" s="192" t="s">
        <v>3965</v>
      </c>
      <c r="E165" s="192"/>
      <c r="F165" s="192"/>
      <c r="G165" s="192" t="s">
        <v>4192</v>
      </c>
      <c r="H165" s="192" t="s">
        <v>4094</v>
      </c>
      <c r="I165" s="192" t="s">
        <v>263</v>
      </c>
      <c r="J165" s="192" t="s">
        <v>264</v>
      </c>
      <c r="K165" s="171" t="s">
        <v>4094</v>
      </c>
      <c r="L165" s="171" t="s">
        <v>263</v>
      </c>
      <c r="M165" s="171" t="s">
        <v>264</v>
      </c>
      <c r="N165" s="205" t="s">
        <v>11</v>
      </c>
      <c r="T165" s="82">
        <v>0</v>
      </c>
      <c r="U165" s="82">
        <v>10172</v>
      </c>
      <c r="X165"/>
      <c r="Y165"/>
    </row>
    <row r="166" spans="1:25" ht="12.6" customHeight="1" x14ac:dyDescent="0.2">
      <c r="A166" s="171" t="s">
        <v>262</v>
      </c>
      <c r="B166" s="171" t="s">
        <v>4193</v>
      </c>
      <c r="C166" s="171" t="s">
        <v>4194</v>
      </c>
      <c r="D166" s="192" t="s">
        <v>3965</v>
      </c>
      <c r="E166" s="192"/>
      <c r="F166" s="192"/>
      <c r="G166" s="192" t="s">
        <v>4195</v>
      </c>
      <c r="H166" s="192" t="s">
        <v>1159</v>
      </c>
      <c r="I166" s="192" t="s">
        <v>273</v>
      </c>
      <c r="J166" s="192" t="s">
        <v>264</v>
      </c>
      <c r="K166" s="171" t="s">
        <v>1159</v>
      </c>
      <c r="L166" s="171" t="s">
        <v>273</v>
      </c>
      <c r="M166" s="171" t="s">
        <v>264</v>
      </c>
      <c r="N166" s="205" t="s">
        <v>11</v>
      </c>
      <c r="T166" s="82">
        <v>0</v>
      </c>
      <c r="U166" s="82">
        <v>10173</v>
      </c>
      <c r="X166"/>
      <c r="Y166"/>
    </row>
    <row r="167" spans="1:25" ht="12.6" customHeight="1" x14ac:dyDescent="0.2">
      <c r="A167" s="171" t="s">
        <v>262</v>
      </c>
      <c r="B167" s="171" t="s">
        <v>5127</v>
      </c>
      <c r="C167" s="171" t="s">
        <v>5128</v>
      </c>
      <c r="D167" s="192" t="s">
        <v>3965</v>
      </c>
      <c r="E167" s="192"/>
      <c r="F167" s="192" t="s">
        <v>4176</v>
      </c>
      <c r="G167" s="192" t="s">
        <v>5129</v>
      </c>
      <c r="H167" s="192" t="s">
        <v>4178</v>
      </c>
      <c r="I167" s="192" t="s">
        <v>279</v>
      </c>
      <c r="J167" s="192" t="s">
        <v>264</v>
      </c>
      <c r="K167" s="171" t="s">
        <v>4178</v>
      </c>
      <c r="L167" s="171" t="s">
        <v>279</v>
      </c>
      <c r="M167" s="171" t="s">
        <v>264</v>
      </c>
      <c r="N167" s="205" t="s">
        <v>11</v>
      </c>
      <c r="T167" s="82">
        <v>0</v>
      </c>
      <c r="U167" s="82">
        <v>10174</v>
      </c>
      <c r="X167"/>
      <c r="Y167"/>
    </row>
    <row r="168" spans="1:25" ht="12.6" customHeight="1" x14ac:dyDescent="0.2">
      <c r="A168" s="171" t="s">
        <v>262</v>
      </c>
      <c r="B168" s="171" t="s">
        <v>5130</v>
      </c>
      <c r="C168" s="171" t="s">
        <v>1772</v>
      </c>
      <c r="D168" s="192" t="s">
        <v>3965</v>
      </c>
      <c r="E168" s="192"/>
      <c r="F168" s="192">
        <v>19085824517</v>
      </c>
      <c r="G168" s="192" t="s">
        <v>5131</v>
      </c>
      <c r="H168" s="192" t="s">
        <v>4151</v>
      </c>
      <c r="I168" s="192" t="s">
        <v>263</v>
      </c>
      <c r="J168" s="192" t="s">
        <v>264</v>
      </c>
      <c r="K168" s="171" t="s">
        <v>463</v>
      </c>
      <c r="L168" s="171" t="s">
        <v>272</v>
      </c>
      <c r="M168" s="171" t="s">
        <v>264</v>
      </c>
      <c r="N168" s="205" t="s">
        <v>11</v>
      </c>
      <c r="T168" s="82">
        <v>0</v>
      </c>
      <c r="U168" s="82">
        <v>10175</v>
      </c>
      <c r="X168"/>
      <c r="Y168"/>
    </row>
    <row r="169" spans="1:25" ht="12.6" customHeight="1" x14ac:dyDescent="0.2">
      <c r="A169" s="171" t="s">
        <v>262</v>
      </c>
      <c r="B169" s="171" t="s">
        <v>3461</v>
      </c>
      <c r="C169" s="171" t="s">
        <v>3462</v>
      </c>
      <c r="D169" s="192" t="s">
        <v>3965</v>
      </c>
      <c r="E169" s="192"/>
      <c r="F169" s="192" t="s">
        <v>4196</v>
      </c>
      <c r="G169" s="192" t="s">
        <v>3463</v>
      </c>
      <c r="H169" s="192" t="s">
        <v>279</v>
      </c>
      <c r="I169" s="192" t="s">
        <v>279</v>
      </c>
      <c r="J169" s="192" t="s">
        <v>281</v>
      </c>
      <c r="K169" s="171" t="s">
        <v>279</v>
      </c>
      <c r="L169" s="171" t="s">
        <v>279</v>
      </c>
      <c r="M169" s="171" t="s">
        <v>281</v>
      </c>
      <c r="N169" s="205" t="s">
        <v>11</v>
      </c>
      <c r="T169" s="82">
        <v>0</v>
      </c>
      <c r="U169" s="82">
        <v>10176</v>
      </c>
      <c r="X169"/>
      <c r="Y169"/>
    </row>
    <row r="170" spans="1:25" ht="12.6" customHeight="1" x14ac:dyDescent="0.2">
      <c r="A170" s="171" t="s">
        <v>262</v>
      </c>
      <c r="B170" s="171" t="s">
        <v>4197</v>
      </c>
      <c r="C170" s="171" t="s">
        <v>4198</v>
      </c>
      <c r="D170" s="192" t="s">
        <v>4199</v>
      </c>
      <c r="E170" s="192"/>
      <c r="F170" s="192" t="s">
        <v>4200</v>
      </c>
      <c r="G170" s="192" t="s">
        <v>4201</v>
      </c>
      <c r="H170" s="192" t="s">
        <v>4202</v>
      </c>
      <c r="I170" s="192" t="s">
        <v>279</v>
      </c>
      <c r="J170" s="192" t="s">
        <v>264</v>
      </c>
      <c r="K170" s="171" t="s">
        <v>4202</v>
      </c>
      <c r="L170" s="171" t="s">
        <v>279</v>
      </c>
      <c r="M170" s="171" t="s">
        <v>264</v>
      </c>
      <c r="N170" s="205" t="s">
        <v>11</v>
      </c>
      <c r="T170" s="82">
        <v>0</v>
      </c>
      <c r="U170" s="82">
        <v>10177</v>
      </c>
      <c r="X170"/>
      <c r="Y170"/>
    </row>
    <row r="171" spans="1:25" ht="12.6" customHeight="1" x14ac:dyDescent="0.2">
      <c r="A171" s="171" t="s">
        <v>262</v>
      </c>
      <c r="B171" s="171" t="s">
        <v>4203</v>
      </c>
      <c r="C171" s="171" t="s">
        <v>4204</v>
      </c>
      <c r="D171" s="192" t="s">
        <v>3965</v>
      </c>
      <c r="E171" s="192"/>
      <c r="F171" s="192"/>
      <c r="G171" s="192" t="s">
        <v>4205</v>
      </c>
      <c r="H171" s="192" t="s">
        <v>4206</v>
      </c>
      <c r="I171" s="192" t="s">
        <v>279</v>
      </c>
      <c r="J171" s="192" t="s">
        <v>264</v>
      </c>
      <c r="K171" s="171" t="s">
        <v>4206</v>
      </c>
      <c r="L171" s="171" t="s">
        <v>279</v>
      </c>
      <c r="M171" s="171" t="s">
        <v>264</v>
      </c>
      <c r="N171" s="205" t="s">
        <v>11</v>
      </c>
      <c r="T171" s="82">
        <v>0</v>
      </c>
      <c r="U171" s="82">
        <v>10178</v>
      </c>
      <c r="X171"/>
      <c r="Y171"/>
    </row>
    <row r="172" spans="1:25" ht="12.6" customHeight="1" x14ac:dyDescent="0.2">
      <c r="A172" s="171" t="s">
        <v>262</v>
      </c>
      <c r="B172" s="171" t="s">
        <v>4207</v>
      </c>
      <c r="C172" s="171" t="s">
        <v>4208</v>
      </c>
      <c r="D172" s="192" t="s">
        <v>3965</v>
      </c>
      <c r="E172" s="192"/>
      <c r="F172" s="206">
        <v>919886951034</v>
      </c>
      <c r="G172" s="192" t="s">
        <v>4209</v>
      </c>
      <c r="H172" s="192" t="s">
        <v>1159</v>
      </c>
      <c r="I172" s="192" t="s">
        <v>273</v>
      </c>
      <c r="J172" s="192" t="s">
        <v>264</v>
      </c>
      <c r="K172" s="171" t="s">
        <v>1159</v>
      </c>
      <c r="L172" s="171" t="s">
        <v>273</v>
      </c>
      <c r="M172" s="171" t="s">
        <v>264</v>
      </c>
      <c r="N172" s="205" t="s">
        <v>11</v>
      </c>
      <c r="T172" s="82">
        <v>0</v>
      </c>
      <c r="U172" s="82">
        <v>10179</v>
      </c>
      <c r="X172"/>
      <c r="Y172"/>
    </row>
    <row r="173" spans="1:25" ht="12.6" customHeight="1" x14ac:dyDescent="0.2">
      <c r="A173" s="171" t="s">
        <v>265</v>
      </c>
      <c r="B173" s="171" t="s">
        <v>4210</v>
      </c>
      <c r="C173" s="171" t="s">
        <v>3993</v>
      </c>
      <c r="D173" s="192" t="s">
        <v>3965</v>
      </c>
      <c r="E173" s="192"/>
      <c r="F173" s="192" t="s">
        <v>4211</v>
      </c>
      <c r="G173" s="192" t="s">
        <v>4212</v>
      </c>
      <c r="H173" s="192" t="s">
        <v>3016</v>
      </c>
      <c r="I173" s="192" t="s">
        <v>263</v>
      </c>
      <c r="J173" s="192" t="s">
        <v>264</v>
      </c>
      <c r="K173" s="171" t="s">
        <v>4213</v>
      </c>
      <c r="L173" s="171" t="s">
        <v>263</v>
      </c>
      <c r="M173" s="171" t="s">
        <v>264</v>
      </c>
      <c r="N173" s="205" t="s">
        <v>11</v>
      </c>
      <c r="T173" s="82">
        <v>0</v>
      </c>
      <c r="U173" s="82">
        <v>10180</v>
      </c>
      <c r="X173"/>
      <c r="Y173"/>
    </row>
    <row r="174" spans="1:25" ht="12.6" customHeight="1" x14ac:dyDescent="0.2">
      <c r="A174" s="171" t="s">
        <v>265</v>
      </c>
      <c r="B174" s="171" t="s">
        <v>5527</v>
      </c>
      <c r="C174" s="171" t="s">
        <v>5528</v>
      </c>
      <c r="D174" s="192" t="s">
        <v>3965</v>
      </c>
      <c r="E174" s="192"/>
      <c r="F174" s="192" t="s">
        <v>5529</v>
      </c>
      <c r="G174" s="192" t="s">
        <v>5530</v>
      </c>
      <c r="H174" s="192" t="s">
        <v>5531</v>
      </c>
      <c r="I174" s="192" t="s">
        <v>263</v>
      </c>
      <c r="J174" s="192" t="s">
        <v>264</v>
      </c>
      <c r="K174" s="171" t="s">
        <v>5531</v>
      </c>
      <c r="L174" s="171" t="s">
        <v>263</v>
      </c>
      <c r="M174" s="171" t="s">
        <v>264</v>
      </c>
      <c r="N174" s="205" t="s">
        <v>11</v>
      </c>
      <c r="T174" s="82">
        <v>0</v>
      </c>
      <c r="U174" s="82">
        <v>10181</v>
      </c>
      <c r="X174"/>
      <c r="Y174"/>
    </row>
    <row r="175" spans="1:25" ht="12.6" customHeight="1" x14ac:dyDescent="0.2">
      <c r="A175" s="171" t="s">
        <v>265</v>
      </c>
      <c r="B175" s="171" t="s">
        <v>1788</v>
      </c>
      <c r="C175" s="171" t="s">
        <v>464</v>
      </c>
      <c r="D175" s="192" t="s">
        <v>3965</v>
      </c>
      <c r="E175" s="192"/>
      <c r="F175" s="206">
        <v>8613911292254</v>
      </c>
      <c r="G175" s="192" t="s">
        <v>3464</v>
      </c>
      <c r="H175" s="192" t="s">
        <v>3815</v>
      </c>
      <c r="I175" s="192" t="s">
        <v>269</v>
      </c>
      <c r="J175" s="192" t="s">
        <v>264</v>
      </c>
      <c r="K175" s="171" t="s">
        <v>1789</v>
      </c>
      <c r="L175" s="171" t="s">
        <v>269</v>
      </c>
      <c r="M175" s="171" t="s">
        <v>264</v>
      </c>
      <c r="N175" s="205" t="s">
        <v>11</v>
      </c>
      <c r="T175" s="82">
        <v>0</v>
      </c>
      <c r="U175" s="82">
        <v>10182</v>
      </c>
      <c r="X175"/>
      <c r="Y175"/>
    </row>
    <row r="176" spans="1:25" ht="12.6" customHeight="1" x14ac:dyDescent="0.2">
      <c r="A176" s="171" t="s">
        <v>262</v>
      </c>
      <c r="B176" s="171" t="s">
        <v>5132</v>
      </c>
      <c r="C176" s="171" t="s">
        <v>1024</v>
      </c>
      <c r="D176" s="192" t="s">
        <v>3965</v>
      </c>
      <c r="E176" s="192"/>
      <c r="F176" s="192" t="s">
        <v>5133</v>
      </c>
      <c r="G176" s="192" t="s">
        <v>5134</v>
      </c>
      <c r="H176" s="192" t="s">
        <v>460</v>
      </c>
      <c r="I176" s="192" t="s">
        <v>272</v>
      </c>
      <c r="J176" s="192" t="s">
        <v>264</v>
      </c>
      <c r="K176" s="171" t="s">
        <v>460</v>
      </c>
      <c r="L176" s="171" t="s">
        <v>272</v>
      </c>
      <c r="M176" s="171" t="s">
        <v>264</v>
      </c>
      <c r="N176" s="205" t="s">
        <v>11</v>
      </c>
      <c r="T176" s="82">
        <v>0</v>
      </c>
      <c r="U176" s="82">
        <v>10183</v>
      </c>
      <c r="X176"/>
      <c r="Y176"/>
    </row>
    <row r="177" spans="1:25" ht="12.6" customHeight="1" x14ac:dyDescent="0.2">
      <c r="A177" s="171" t="s">
        <v>265</v>
      </c>
      <c r="B177" s="171" t="s">
        <v>3793</v>
      </c>
      <c r="C177" s="171" t="s">
        <v>3794</v>
      </c>
      <c r="D177" s="192" t="s">
        <v>3965</v>
      </c>
      <c r="E177" s="192"/>
      <c r="F177" s="192">
        <v>16502539149</v>
      </c>
      <c r="G177" s="192" t="s">
        <v>3795</v>
      </c>
      <c r="H177" s="192" t="s">
        <v>3796</v>
      </c>
      <c r="I177" s="192" t="s">
        <v>272</v>
      </c>
      <c r="J177" s="192" t="s">
        <v>264</v>
      </c>
      <c r="K177" s="171" t="s">
        <v>3796</v>
      </c>
      <c r="L177" s="171" t="s">
        <v>272</v>
      </c>
      <c r="M177" s="171" t="s">
        <v>264</v>
      </c>
      <c r="N177" s="205" t="s">
        <v>11</v>
      </c>
      <c r="T177" s="82">
        <v>0</v>
      </c>
      <c r="U177" s="82">
        <v>10184</v>
      </c>
      <c r="X177"/>
      <c r="Y177"/>
    </row>
    <row r="178" spans="1:25" ht="12.6" customHeight="1" x14ac:dyDescent="0.2">
      <c r="A178" s="171" t="s">
        <v>262</v>
      </c>
      <c r="B178" s="171" t="s">
        <v>5135</v>
      </c>
      <c r="C178" s="171" t="s">
        <v>283</v>
      </c>
      <c r="D178" s="192" t="s">
        <v>3965</v>
      </c>
      <c r="E178" s="192"/>
      <c r="F178" s="192"/>
      <c r="G178" s="192" t="s">
        <v>5136</v>
      </c>
      <c r="H178" s="192" t="s">
        <v>4151</v>
      </c>
      <c r="I178" s="192" t="s">
        <v>263</v>
      </c>
      <c r="J178" s="192" t="s">
        <v>264</v>
      </c>
      <c r="K178" s="171" t="s">
        <v>4226</v>
      </c>
      <c r="L178" s="171" t="s">
        <v>263</v>
      </c>
      <c r="M178" s="171" t="s">
        <v>264</v>
      </c>
      <c r="N178" s="205" t="s">
        <v>11</v>
      </c>
      <c r="T178" s="82">
        <v>0</v>
      </c>
      <c r="U178" s="82">
        <v>10185</v>
      </c>
      <c r="X178"/>
      <c r="Y178"/>
    </row>
    <row r="179" spans="1:25" ht="12.6" customHeight="1" x14ac:dyDescent="0.2">
      <c r="A179" s="171" t="s">
        <v>262</v>
      </c>
      <c r="B179" s="171" t="s">
        <v>3797</v>
      </c>
      <c r="C179" s="171" t="s">
        <v>3798</v>
      </c>
      <c r="D179" s="192" t="s">
        <v>3965</v>
      </c>
      <c r="E179" s="192"/>
      <c r="F179" s="192">
        <v>-6133</v>
      </c>
      <c r="G179" s="192" t="s">
        <v>3799</v>
      </c>
      <c r="H179" s="192" t="s">
        <v>275</v>
      </c>
      <c r="I179" s="192" t="s">
        <v>275</v>
      </c>
      <c r="J179" s="192" t="s">
        <v>281</v>
      </c>
      <c r="K179" s="171" t="s">
        <v>275</v>
      </c>
      <c r="L179" s="171" t="s">
        <v>275</v>
      </c>
      <c r="M179" s="171" t="s">
        <v>281</v>
      </c>
      <c r="N179" s="205" t="s">
        <v>11</v>
      </c>
      <c r="T179" s="82">
        <v>0</v>
      </c>
      <c r="U179" s="82">
        <v>10186</v>
      </c>
      <c r="X179"/>
      <c r="Y179"/>
    </row>
    <row r="180" spans="1:25" ht="12.6" customHeight="1" x14ac:dyDescent="0.2">
      <c r="A180" s="171" t="s">
        <v>262</v>
      </c>
      <c r="B180" s="171" t="s">
        <v>5137</v>
      </c>
      <c r="C180" s="171" t="s">
        <v>5138</v>
      </c>
      <c r="D180" s="192" t="s">
        <v>3965</v>
      </c>
      <c r="E180" s="192"/>
      <c r="F180" s="192"/>
      <c r="G180" s="192" t="s">
        <v>5139</v>
      </c>
      <c r="H180" s="192" t="s">
        <v>5037</v>
      </c>
      <c r="I180" s="192" t="s">
        <v>263</v>
      </c>
      <c r="J180" s="192" t="s">
        <v>264</v>
      </c>
      <c r="K180" s="171" t="s">
        <v>5037</v>
      </c>
      <c r="L180" s="171" t="s">
        <v>263</v>
      </c>
      <c r="M180" s="171" t="s">
        <v>264</v>
      </c>
      <c r="N180" s="205" t="s">
        <v>11</v>
      </c>
      <c r="T180" s="82">
        <v>0</v>
      </c>
      <c r="U180" s="82">
        <v>10187</v>
      </c>
      <c r="X180"/>
      <c r="Y180"/>
    </row>
    <row r="181" spans="1:25" ht="12.6" customHeight="1" x14ac:dyDescent="0.2">
      <c r="A181" s="171" t="s">
        <v>262</v>
      </c>
      <c r="B181" s="171" t="s">
        <v>5140</v>
      </c>
      <c r="C181" s="171" t="s">
        <v>5141</v>
      </c>
      <c r="D181" s="192" t="s">
        <v>3965</v>
      </c>
      <c r="E181" s="192"/>
      <c r="F181" s="192">
        <v>18475599318</v>
      </c>
      <c r="G181" s="192" t="s">
        <v>5142</v>
      </c>
      <c r="H181" s="192" t="s">
        <v>1578</v>
      </c>
      <c r="I181" s="192" t="s">
        <v>272</v>
      </c>
      <c r="J181" s="192" t="s">
        <v>264</v>
      </c>
      <c r="K181" s="171" t="s">
        <v>1578</v>
      </c>
      <c r="L181" s="171" t="s">
        <v>272</v>
      </c>
      <c r="M181" s="171" t="s">
        <v>264</v>
      </c>
      <c r="N181" s="205" t="s">
        <v>11</v>
      </c>
      <c r="T181" s="82">
        <v>0</v>
      </c>
      <c r="U181" s="82">
        <v>10188</v>
      </c>
      <c r="X181"/>
      <c r="Y181"/>
    </row>
    <row r="182" spans="1:25" ht="12.6" customHeight="1" x14ac:dyDescent="0.2">
      <c r="A182" s="171" t="s">
        <v>262</v>
      </c>
      <c r="B182" s="171" t="s">
        <v>4214</v>
      </c>
      <c r="C182" s="171" t="s">
        <v>4215</v>
      </c>
      <c r="D182" s="192" t="s">
        <v>3965</v>
      </c>
      <c r="E182" s="192"/>
      <c r="F182" s="192">
        <v>13811368996</v>
      </c>
      <c r="G182" s="192" t="s">
        <v>4216</v>
      </c>
      <c r="H182" s="192" t="s">
        <v>4217</v>
      </c>
      <c r="I182" s="192" t="s">
        <v>263</v>
      </c>
      <c r="J182" s="192" t="s">
        <v>264</v>
      </c>
      <c r="K182" s="171" t="s">
        <v>4218</v>
      </c>
      <c r="L182" s="171" t="s">
        <v>269</v>
      </c>
      <c r="M182" s="171" t="s">
        <v>264</v>
      </c>
      <c r="N182" s="205" t="s">
        <v>11</v>
      </c>
      <c r="T182" s="82">
        <v>0</v>
      </c>
      <c r="U182" s="82">
        <v>10189</v>
      </c>
      <c r="X182"/>
      <c r="Y182"/>
    </row>
    <row r="183" spans="1:25" ht="12.6" customHeight="1" x14ac:dyDescent="0.2">
      <c r="A183" s="171" t="s">
        <v>262</v>
      </c>
      <c r="B183" s="171" t="s">
        <v>5459</v>
      </c>
      <c r="C183" s="171" t="s">
        <v>5460</v>
      </c>
      <c r="D183" s="192" t="s">
        <v>3965</v>
      </c>
      <c r="E183" s="192"/>
      <c r="F183" s="192">
        <v>13036613830</v>
      </c>
      <c r="G183" s="192" t="s">
        <v>5461</v>
      </c>
      <c r="H183" s="192" t="s">
        <v>4135</v>
      </c>
      <c r="I183" s="192" t="s">
        <v>263</v>
      </c>
      <c r="J183" s="192" t="s">
        <v>264</v>
      </c>
      <c r="K183" s="171" t="s">
        <v>4135</v>
      </c>
      <c r="L183" s="171" t="s">
        <v>263</v>
      </c>
      <c r="M183" s="171" t="s">
        <v>264</v>
      </c>
      <c r="N183" s="205" t="s">
        <v>11</v>
      </c>
      <c r="T183" s="82">
        <v>0</v>
      </c>
      <c r="U183" s="82">
        <v>10190</v>
      </c>
      <c r="X183"/>
      <c r="Y183"/>
    </row>
    <row r="184" spans="1:25" ht="12.6" customHeight="1" x14ac:dyDescent="0.2">
      <c r="A184" s="171" t="s">
        <v>4312</v>
      </c>
      <c r="B184" s="171" t="s">
        <v>5143</v>
      </c>
      <c r="C184" s="171" t="s">
        <v>5144</v>
      </c>
      <c r="D184" s="192" t="s">
        <v>3965</v>
      </c>
      <c r="E184" s="192"/>
      <c r="F184" s="192" t="s">
        <v>4129</v>
      </c>
      <c r="G184" s="192" t="s">
        <v>5145</v>
      </c>
      <c r="H184" s="192" t="s">
        <v>4319</v>
      </c>
      <c r="I184" s="192" t="s">
        <v>192</v>
      </c>
      <c r="J184" s="192" t="s">
        <v>4320</v>
      </c>
      <c r="K184" s="171" t="s">
        <v>4319</v>
      </c>
      <c r="L184" s="171" t="s">
        <v>192</v>
      </c>
      <c r="M184" s="171" t="s">
        <v>4320</v>
      </c>
      <c r="N184" s="205" t="s">
        <v>11</v>
      </c>
      <c r="T184" s="82">
        <v>0</v>
      </c>
      <c r="U184" s="82">
        <v>10191</v>
      </c>
      <c r="X184"/>
      <c r="Y184"/>
    </row>
    <row r="185" spans="1:25" ht="12.6" customHeight="1" x14ac:dyDescent="0.2">
      <c r="A185" s="171" t="s">
        <v>262</v>
      </c>
      <c r="B185" s="171" t="s">
        <v>5146</v>
      </c>
      <c r="C185" s="171" t="s">
        <v>5147</v>
      </c>
      <c r="D185" s="192" t="s">
        <v>3965</v>
      </c>
      <c r="E185" s="192"/>
      <c r="F185" s="192"/>
      <c r="G185" s="192" t="s">
        <v>5148</v>
      </c>
      <c r="H185" s="192" t="s">
        <v>4010</v>
      </c>
      <c r="I185" s="192" t="s">
        <v>275</v>
      </c>
      <c r="J185" s="192" t="s">
        <v>264</v>
      </c>
      <c r="K185" s="171" t="s">
        <v>275</v>
      </c>
      <c r="L185" s="171" t="s">
        <v>275</v>
      </c>
      <c r="M185" s="171" t="s">
        <v>281</v>
      </c>
      <c r="N185" s="205" t="s">
        <v>11</v>
      </c>
      <c r="T185" s="82">
        <v>0</v>
      </c>
      <c r="U185" s="82">
        <v>10192</v>
      </c>
      <c r="X185"/>
      <c r="Y185"/>
    </row>
    <row r="186" spans="1:25" ht="12.6" customHeight="1" x14ac:dyDescent="0.2">
      <c r="A186" s="171" t="s">
        <v>262</v>
      </c>
      <c r="B186" s="171" t="s">
        <v>5149</v>
      </c>
      <c r="C186" s="171" t="s">
        <v>5150</v>
      </c>
      <c r="D186" s="192" t="s">
        <v>5151</v>
      </c>
      <c r="E186" s="192"/>
      <c r="F186" s="192"/>
      <c r="G186" s="192" t="s">
        <v>5152</v>
      </c>
      <c r="H186" s="192" t="s">
        <v>275</v>
      </c>
      <c r="I186" s="192" t="s">
        <v>275</v>
      </c>
      <c r="J186" s="192" t="s">
        <v>281</v>
      </c>
      <c r="K186" s="171" t="s">
        <v>275</v>
      </c>
      <c r="L186" s="171" t="s">
        <v>275</v>
      </c>
      <c r="M186" s="171" t="s">
        <v>281</v>
      </c>
      <c r="N186" s="205" t="s">
        <v>11</v>
      </c>
      <c r="T186" s="82">
        <v>0</v>
      </c>
      <c r="U186" s="82">
        <v>10193</v>
      </c>
      <c r="X186"/>
      <c r="Y186"/>
    </row>
    <row r="187" spans="1:25" ht="12.6" customHeight="1" x14ac:dyDescent="0.2">
      <c r="A187" s="171" t="s">
        <v>262</v>
      </c>
      <c r="B187" s="171" t="s">
        <v>5149</v>
      </c>
      <c r="C187" s="171" t="s">
        <v>5153</v>
      </c>
      <c r="D187" s="192" t="s">
        <v>3965</v>
      </c>
      <c r="E187" s="192"/>
      <c r="F187" s="206">
        <v>13608177580</v>
      </c>
      <c r="G187" s="192" t="s">
        <v>5154</v>
      </c>
      <c r="H187" s="192" t="s">
        <v>5155</v>
      </c>
      <c r="I187" s="192" t="s">
        <v>279</v>
      </c>
      <c r="J187" s="192" t="s">
        <v>264</v>
      </c>
      <c r="K187" s="171" t="s">
        <v>5155</v>
      </c>
      <c r="L187" s="171" t="s">
        <v>279</v>
      </c>
      <c r="M187" s="171" t="s">
        <v>264</v>
      </c>
      <c r="N187" s="205" t="s">
        <v>11</v>
      </c>
      <c r="T187" s="82">
        <v>0</v>
      </c>
      <c r="U187" s="82">
        <v>10194</v>
      </c>
      <c r="X187"/>
      <c r="Y187"/>
    </row>
    <row r="188" spans="1:25" ht="12.6" customHeight="1" x14ac:dyDescent="0.2">
      <c r="A188" s="171" t="s">
        <v>262</v>
      </c>
      <c r="B188" s="171" t="s">
        <v>5156</v>
      </c>
      <c r="C188" s="171" t="s">
        <v>5157</v>
      </c>
      <c r="D188" s="192" t="s">
        <v>3965</v>
      </c>
      <c r="E188" s="192"/>
      <c r="F188" s="192">
        <v>358505447347</v>
      </c>
      <c r="G188" s="192" t="s">
        <v>5158</v>
      </c>
      <c r="H188" s="192" t="s">
        <v>5159</v>
      </c>
      <c r="I188" s="192" t="s">
        <v>192</v>
      </c>
      <c r="J188" s="192" t="s">
        <v>4320</v>
      </c>
      <c r="K188" s="171" t="s">
        <v>5160</v>
      </c>
      <c r="L188" s="171" t="s">
        <v>263</v>
      </c>
      <c r="M188" s="171" t="s">
        <v>264</v>
      </c>
      <c r="N188" s="205" t="s">
        <v>11</v>
      </c>
      <c r="T188" s="82">
        <v>0</v>
      </c>
      <c r="U188" s="82">
        <v>10195</v>
      </c>
      <c r="X188"/>
      <c r="Y188"/>
    </row>
    <row r="189" spans="1:25" ht="12.6" customHeight="1" x14ac:dyDescent="0.2">
      <c r="A189" s="171" t="s">
        <v>262</v>
      </c>
      <c r="B189" s="171" t="s">
        <v>5161</v>
      </c>
      <c r="C189" s="171" t="s">
        <v>5162</v>
      </c>
      <c r="D189" s="192" t="s">
        <v>3965</v>
      </c>
      <c r="E189" s="192"/>
      <c r="F189" s="192" t="s">
        <v>5163</v>
      </c>
      <c r="G189" s="192" t="s">
        <v>5164</v>
      </c>
      <c r="H189" s="192" t="s">
        <v>301</v>
      </c>
      <c r="I189" s="192" t="s">
        <v>263</v>
      </c>
      <c r="J189" s="192" t="s">
        <v>264</v>
      </c>
      <c r="K189" s="171" t="s">
        <v>301</v>
      </c>
      <c r="L189" s="171" t="s">
        <v>263</v>
      </c>
      <c r="M189" s="171" t="s">
        <v>264</v>
      </c>
      <c r="N189" s="205" t="s">
        <v>11</v>
      </c>
      <c r="T189" s="82">
        <v>0</v>
      </c>
      <c r="U189" s="82">
        <v>10196</v>
      </c>
      <c r="X189"/>
      <c r="Y189"/>
    </row>
    <row r="190" spans="1:25" ht="12.6" customHeight="1" x14ac:dyDescent="0.2">
      <c r="A190" s="171" t="s">
        <v>262</v>
      </c>
      <c r="B190" s="171" t="s">
        <v>4219</v>
      </c>
      <c r="C190" s="171" t="s">
        <v>4220</v>
      </c>
      <c r="D190" s="192" t="s">
        <v>3965</v>
      </c>
      <c r="E190" s="192"/>
      <c r="F190" s="192"/>
      <c r="G190" s="192" t="s">
        <v>4221</v>
      </c>
      <c r="H190" s="192" t="s">
        <v>208</v>
      </c>
      <c r="I190" s="192" t="s">
        <v>272</v>
      </c>
      <c r="J190" s="192" t="s">
        <v>264</v>
      </c>
      <c r="K190" s="171" t="s">
        <v>1584</v>
      </c>
      <c r="L190" s="171" t="s">
        <v>263</v>
      </c>
      <c r="M190" s="171" t="s">
        <v>264</v>
      </c>
      <c r="N190" s="205" t="s">
        <v>11</v>
      </c>
      <c r="T190" s="82">
        <v>0</v>
      </c>
      <c r="U190" s="82">
        <v>10197</v>
      </c>
      <c r="X190"/>
      <c r="Y190"/>
    </row>
    <row r="191" spans="1:25" ht="12.6" customHeight="1" x14ac:dyDescent="0.2">
      <c r="A191" s="171" t="s">
        <v>262</v>
      </c>
      <c r="B191" s="171" t="s">
        <v>5532</v>
      </c>
      <c r="C191" s="171" t="s">
        <v>5166</v>
      </c>
      <c r="D191" s="192" t="s">
        <v>3965</v>
      </c>
      <c r="E191" s="192"/>
      <c r="F191" s="192">
        <v>33161388452</v>
      </c>
      <c r="G191" s="192" t="s">
        <v>5533</v>
      </c>
      <c r="H191" s="192" t="s">
        <v>5168</v>
      </c>
      <c r="I191" s="192" t="s">
        <v>263</v>
      </c>
      <c r="J191" s="192" t="s">
        <v>264</v>
      </c>
      <c r="K191" s="171" t="s">
        <v>5168</v>
      </c>
      <c r="L191" s="171" t="s">
        <v>263</v>
      </c>
      <c r="M191" s="171" t="s">
        <v>264</v>
      </c>
      <c r="N191" s="205" t="s">
        <v>11</v>
      </c>
      <c r="T191" s="82">
        <v>0</v>
      </c>
      <c r="U191" s="82">
        <v>10198</v>
      </c>
      <c r="X191"/>
      <c r="Y191"/>
    </row>
    <row r="192" spans="1:25" ht="12.6" customHeight="1" x14ac:dyDescent="0.2">
      <c r="A192" s="171" t="s">
        <v>262</v>
      </c>
      <c r="B192" s="171" t="s">
        <v>5165</v>
      </c>
      <c r="C192" s="171" t="s">
        <v>5166</v>
      </c>
      <c r="D192" s="192" t="s">
        <v>3965</v>
      </c>
      <c r="E192" s="192"/>
      <c r="F192" s="192"/>
      <c r="G192" s="192" t="s">
        <v>5167</v>
      </c>
      <c r="H192" s="192" t="s">
        <v>5168</v>
      </c>
      <c r="I192" s="192" t="s">
        <v>263</v>
      </c>
      <c r="J192" s="192" t="s">
        <v>264</v>
      </c>
      <c r="K192" s="171" t="s">
        <v>5168</v>
      </c>
      <c r="L192" s="171" t="s">
        <v>263</v>
      </c>
      <c r="M192" s="171" t="s">
        <v>264</v>
      </c>
      <c r="N192" s="205" t="s">
        <v>11</v>
      </c>
      <c r="T192" s="82">
        <v>0</v>
      </c>
      <c r="U192" s="82">
        <v>10199</v>
      </c>
      <c r="X192"/>
      <c r="Y192"/>
    </row>
    <row r="193" spans="1:25" ht="12.6" customHeight="1" x14ac:dyDescent="0.2">
      <c r="A193" s="171" t="s">
        <v>262</v>
      </c>
      <c r="B193" s="171" t="s">
        <v>4222</v>
      </c>
      <c r="C193" s="171" t="s">
        <v>4223</v>
      </c>
      <c r="D193" s="192" t="s">
        <v>3965</v>
      </c>
      <c r="E193" s="192"/>
      <c r="F193" s="192" t="s">
        <v>4224</v>
      </c>
      <c r="G193" s="192" t="s">
        <v>4225</v>
      </c>
      <c r="H193" s="192" t="s">
        <v>4226</v>
      </c>
      <c r="I193" s="192" t="s">
        <v>263</v>
      </c>
      <c r="J193" s="192" t="s">
        <v>264</v>
      </c>
      <c r="K193" s="171" t="s">
        <v>4151</v>
      </c>
      <c r="L193" s="171" t="s">
        <v>263</v>
      </c>
      <c r="M193" s="171" t="s">
        <v>264</v>
      </c>
      <c r="N193" s="205" t="s">
        <v>11</v>
      </c>
      <c r="T193" s="82">
        <v>0</v>
      </c>
      <c r="U193" s="82">
        <v>10200</v>
      </c>
      <c r="X193"/>
      <c r="Y193"/>
    </row>
    <row r="194" spans="1:25" ht="12.6" customHeight="1" x14ac:dyDescent="0.2">
      <c r="A194" s="171" t="s">
        <v>262</v>
      </c>
      <c r="B194" s="171" t="s">
        <v>287</v>
      </c>
      <c r="C194" s="171" t="s">
        <v>288</v>
      </c>
      <c r="D194" s="192" t="s">
        <v>4227</v>
      </c>
      <c r="E194" s="192"/>
      <c r="F194" s="192" t="s">
        <v>4228</v>
      </c>
      <c r="G194" s="192" t="s">
        <v>3465</v>
      </c>
      <c r="H194" s="192" t="s">
        <v>263</v>
      </c>
      <c r="I194" s="192" t="s">
        <v>263</v>
      </c>
      <c r="J194" s="192" t="s">
        <v>281</v>
      </c>
      <c r="K194" s="171" t="s">
        <v>263</v>
      </c>
      <c r="L194" s="171" t="s">
        <v>263</v>
      </c>
      <c r="M194" s="171" t="s">
        <v>281</v>
      </c>
      <c r="N194" s="205" t="s">
        <v>11</v>
      </c>
      <c r="T194" s="82">
        <v>0</v>
      </c>
      <c r="U194" s="82">
        <v>10201</v>
      </c>
      <c r="X194"/>
      <c r="Y194"/>
    </row>
    <row r="195" spans="1:25" ht="12.6" customHeight="1" x14ac:dyDescent="0.2">
      <c r="A195" s="171" t="s">
        <v>262</v>
      </c>
      <c r="B195" s="171" t="s">
        <v>4229</v>
      </c>
      <c r="C195" s="171" t="s">
        <v>4230</v>
      </c>
      <c r="D195" s="192" t="s">
        <v>3965</v>
      </c>
      <c r="E195" s="192"/>
      <c r="F195" s="192" t="s">
        <v>4129</v>
      </c>
      <c r="G195" s="192" t="s">
        <v>4231</v>
      </c>
      <c r="H195" s="192" t="s">
        <v>4039</v>
      </c>
      <c r="I195" s="192" t="s">
        <v>272</v>
      </c>
      <c r="J195" s="192" t="s">
        <v>264</v>
      </c>
      <c r="K195" s="171" t="s">
        <v>4039</v>
      </c>
      <c r="L195" s="171" t="s">
        <v>272</v>
      </c>
      <c r="M195" s="171" t="s">
        <v>264</v>
      </c>
      <c r="N195" s="205" t="s">
        <v>11</v>
      </c>
      <c r="T195" s="82">
        <v>0</v>
      </c>
      <c r="U195" s="82">
        <v>10202</v>
      </c>
      <c r="X195"/>
      <c r="Y195"/>
    </row>
    <row r="196" spans="1:25" ht="12.6" customHeight="1" x14ac:dyDescent="0.2">
      <c r="A196" s="171" t="s">
        <v>262</v>
      </c>
      <c r="B196" s="171" t="s">
        <v>5169</v>
      </c>
      <c r="C196" s="171" t="s">
        <v>5170</v>
      </c>
      <c r="D196" s="192" t="s">
        <v>3965</v>
      </c>
      <c r="E196" s="192"/>
      <c r="F196" s="192"/>
      <c r="G196" s="192" t="s">
        <v>5171</v>
      </c>
      <c r="H196" s="192" t="s">
        <v>3016</v>
      </c>
      <c r="I196" s="192" t="s">
        <v>263</v>
      </c>
      <c r="J196" s="192" t="s">
        <v>264</v>
      </c>
      <c r="K196" s="171" t="s">
        <v>3016</v>
      </c>
      <c r="L196" s="171" t="s">
        <v>263</v>
      </c>
      <c r="M196" s="171" t="s">
        <v>264</v>
      </c>
      <c r="N196" s="205" t="s">
        <v>11</v>
      </c>
      <c r="T196" s="82">
        <v>0</v>
      </c>
      <c r="U196" s="82">
        <v>10203</v>
      </c>
      <c r="X196"/>
      <c r="Y196"/>
    </row>
    <row r="197" spans="1:25" ht="12.6" customHeight="1" x14ac:dyDescent="0.2">
      <c r="A197" s="171" t="s">
        <v>262</v>
      </c>
      <c r="B197" s="171" t="s">
        <v>4232</v>
      </c>
      <c r="C197" s="171" t="s">
        <v>4156</v>
      </c>
      <c r="D197" s="192" t="s">
        <v>3965</v>
      </c>
      <c r="E197" s="192"/>
      <c r="F197" s="192">
        <v>8613651270330</v>
      </c>
      <c r="G197" s="192" t="s">
        <v>4233</v>
      </c>
      <c r="H197" s="192" t="s">
        <v>3995</v>
      </c>
      <c r="I197" s="192" t="s">
        <v>269</v>
      </c>
      <c r="J197" s="192" t="s">
        <v>264</v>
      </c>
      <c r="K197" s="171" t="s">
        <v>3995</v>
      </c>
      <c r="L197" s="171" t="s">
        <v>269</v>
      </c>
      <c r="M197" s="171" t="s">
        <v>264</v>
      </c>
      <c r="N197" s="205" t="s">
        <v>11</v>
      </c>
      <c r="T197" s="82">
        <v>0</v>
      </c>
      <c r="U197" s="82">
        <v>10204</v>
      </c>
      <c r="X197"/>
      <c r="Y197"/>
    </row>
    <row r="198" spans="1:25" ht="12.6" customHeight="1" x14ac:dyDescent="0.2">
      <c r="A198" s="171" t="s">
        <v>262</v>
      </c>
      <c r="B198" s="171" t="s">
        <v>3800</v>
      </c>
      <c r="C198" s="171" t="s">
        <v>3801</v>
      </c>
      <c r="D198" s="192" t="s">
        <v>3965</v>
      </c>
      <c r="E198" s="192"/>
      <c r="F198" s="192">
        <v>15810585778</v>
      </c>
      <c r="G198" s="192" t="s">
        <v>3802</v>
      </c>
      <c r="H198" s="192" t="s">
        <v>340</v>
      </c>
      <c r="I198" s="192" t="s">
        <v>275</v>
      </c>
      <c r="J198" s="192" t="s">
        <v>264</v>
      </c>
      <c r="K198" s="171" t="s">
        <v>340</v>
      </c>
      <c r="L198" s="171" t="s">
        <v>275</v>
      </c>
      <c r="M198" s="171" t="s">
        <v>264</v>
      </c>
      <c r="N198" s="205" t="s">
        <v>11</v>
      </c>
      <c r="T198" s="82">
        <v>0</v>
      </c>
      <c r="U198" s="82">
        <v>10205</v>
      </c>
      <c r="X198"/>
      <c r="Y198"/>
    </row>
    <row r="199" spans="1:25" ht="12.6" customHeight="1" x14ac:dyDescent="0.2">
      <c r="A199" s="171" t="s">
        <v>274</v>
      </c>
      <c r="B199" s="171" t="s">
        <v>5462</v>
      </c>
      <c r="C199" s="171" t="s">
        <v>5463</v>
      </c>
      <c r="D199" s="192" t="s">
        <v>3965</v>
      </c>
      <c r="E199" s="192"/>
      <c r="F199" s="192" t="s">
        <v>5464</v>
      </c>
      <c r="G199" s="192" t="s">
        <v>5465</v>
      </c>
      <c r="H199" s="192" t="s">
        <v>1443</v>
      </c>
      <c r="I199" s="192" t="s">
        <v>269</v>
      </c>
      <c r="J199" s="192" t="s">
        <v>264</v>
      </c>
      <c r="K199" s="171" t="s">
        <v>5466</v>
      </c>
      <c r="L199" s="171" t="s">
        <v>269</v>
      </c>
      <c r="M199" s="171" t="s">
        <v>264</v>
      </c>
      <c r="N199" s="205" t="s">
        <v>11</v>
      </c>
      <c r="T199" s="82">
        <v>0</v>
      </c>
      <c r="U199" s="82">
        <v>10206</v>
      </c>
      <c r="X199"/>
      <c r="Y199"/>
    </row>
    <row r="200" spans="1:25" ht="12.6" customHeight="1" x14ac:dyDescent="0.2">
      <c r="A200" s="171" t="s">
        <v>262</v>
      </c>
      <c r="B200" s="171" t="s">
        <v>5172</v>
      </c>
      <c r="C200" s="171" t="s">
        <v>5173</v>
      </c>
      <c r="D200" s="192" t="s">
        <v>3965</v>
      </c>
      <c r="E200" s="192"/>
      <c r="F200" s="192" t="s">
        <v>5174</v>
      </c>
      <c r="G200" s="192" t="s">
        <v>5175</v>
      </c>
      <c r="H200" s="192" t="s">
        <v>235</v>
      </c>
      <c r="I200" s="192" t="s">
        <v>263</v>
      </c>
      <c r="J200" s="192" t="s">
        <v>264</v>
      </c>
      <c r="K200" s="171" t="s">
        <v>1773</v>
      </c>
      <c r="L200" s="171" t="s">
        <v>273</v>
      </c>
      <c r="M200" s="171" t="s">
        <v>264</v>
      </c>
      <c r="N200" s="205" t="s">
        <v>11</v>
      </c>
      <c r="T200" s="82">
        <v>0</v>
      </c>
      <c r="U200" s="82">
        <v>10207</v>
      </c>
      <c r="X200"/>
      <c r="Y200"/>
    </row>
    <row r="201" spans="1:25" ht="12.6" customHeight="1" x14ac:dyDescent="0.2">
      <c r="A201" s="171" t="s">
        <v>265</v>
      </c>
      <c r="B201" s="171" t="s">
        <v>5176</v>
      </c>
      <c r="C201" s="171" t="s">
        <v>5177</v>
      </c>
      <c r="D201" s="192" t="s">
        <v>3965</v>
      </c>
      <c r="E201" s="192"/>
      <c r="F201" s="192"/>
      <c r="G201" s="192" t="s">
        <v>5178</v>
      </c>
      <c r="H201" s="192" t="s">
        <v>4147</v>
      </c>
      <c r="I201" s="192" t="s">
        <v>263</v>
      </c>
      <c r="J201" s="192" t="s">
        <v>264</v>
      </c>
      <c r="K201" s="171" t="s">
        <v>5179</v>
      </c>
      <c r="L201" s="171" t="s">
        <v>263</v>
      </c>
      <c r="M201" s="171" t="s">
        <v>264</v>
      </c>
      <c r="N201" s="205" t="s">
        <v>11</v>
      </c>
      <c r="T201" s="82">
        <v>0</v>
      </c>
      <c r="U201" s="82">
        <v>10208</v>
      </c>
      <c r="X201"/>
      <c r="Y201"/>
    </row>
    <row r="202" spans="1:25" ht="12.6" customHeight="1" x14ac:dyDescent="0.2">
      <c r="A202" s="171" t="s">
        <v>262</v>
      </c>
      <c r="B202" s="171" t="s">
        <v>5467</v>
      </c>
      <c r="C202" s="171" t="s">
        <v>5468</v>
      </c>
      <c r="D202" s="192" t="s">
        <v>3965</v>
      </c>
      <c r="E202" s="192"/>
      <c r="F202" s="206">
        <v>12269296346</v>
      </c>
      <c r="G202" s="192" t="s">
        <v>5469</v>
      </c>
      <c r="H202" s="192" t="s">
        <v>5470</v>
      </c>
      <c r="I202" s="192" t="s">
        <v>263</v>
      </c>
      <c r="J202" s="192" t="s">
        <v>264</v>
      </c>
      <c r="K202" s="171" t="s">
        <v>5470</v>
      </c>
      <c r="L202" s="171" t="s">
        <v>263</v>
      </c>
      <c r="M202" s="171" t="s">
        <v>264</v>
      </c>
      <c r="N202" s="205" t="s">
        <v>11</v>
      </c>
      <c r="T202" s="82">
        <v>0</v>
      </c>
      <c r="U202" s="82">
        <v>10209</v>
      </c>
      <c r="X202"/>
      <c r="Y202"/>
    </row>
    <row r="203" spans="1:25" ht="12.6" customHeight="1" x14ac:dyDescent="0.2">
      <c r="A203" s="171" t="s">
        <v>262</v>
      </c>
      <c r="B203" s="171" t="s">
        <v>5180</v>
      </c>
      <c r="C203" s="171" t="s">
        <v>5181</v>
      </c>
      <c r="D203" s="192" t="s">
        <v>3965</v>
      </c>
      <c r="E203" s="192"/>
      <c r="F203" s="192"/>
      <c r="G203" s="192" t="s">
        <v>5182</v>
      </c>
      <c r="H203" s="192" t="s">
        <v>495</v>
      </c>
      <c r="I203" s="192" t="s">
        <v>269</v>
      </c>
      <c r="J203" s="192" t="s">
        <v>264</v>
      </c>
      <c r="K203" s="171" t="s">
        <v>495</v>
      </c>
      <c r="L203" s="171" t="s">
        <v>269</v>
      </c>
      <c r="M203" s="171" t="s">
        <v>264</v>
      </c>
      <c r="N203" s="205" t="s">
        <v>11</v>
      </c>
      <c r="T203" s="82">
        <v>0</v>
      </c>
      <c r="U203" s="82">
        <v>10210</v>
      </c>
      <c r="X203"/>
      <c r="Y203"/>
    </row>
    <row r="204" spans="1:25" ht="12.6" customHeight="1" x14ac:dyDescent="0.2">
      <c r="A204" s="171" t="s">
        <v>262</v>
      </c>
      <c r="B204" s="171" t="s">
        <v>5471</v>
      </c>
      <c r="C204" s="171" t="s">
        <v>5472</v>
      </c>
      <c r="D204" s="192" t="s">
        <v>3965</v>
      </c>
      <c r="E204" s="192"/>
      <c r="F204" s="206">
        <v>17325120969</v>
      </c>
      <c r="G204" s="192" t="s">
        <v>5473</v>
      </c>
      <c r="H204" s="192" t="s">
        <v>5474</v>
      </c>
      <c r="I204" s="192" t="s">
        <v>263</v>
      </c>
      <c r="J204" s="192" t="s">
        <v>264</v>
      </c>
      <c r="K204" s="171" t="s">
        <v>5474</v>
      </c>
      <c r="L204" s="171" t="s">
        <v>263</v>
      </c>
      <c r="M204" s="171" t="s">
        <v>264</v>
      </c>
      <c r="N204" s="205" t="s">
        <v>11</v>
      </c>
      <c r="T204" s="82">
        <v>0</v>
      </c>
      <c r="U204" s="82">
        <v>10211</v>
      </c>
      <c r="X204"/>
      <c r="Y204"/>
    </row>
    <row r="205" spans="1:25" ht="12.6" customHeight="1" x14ac:dyDescent="0.2">
      <c r="A205" s="171" t="s">
        <v>265</v>
      </c>
      <c r="B205" s="171" t="s">
        <v>4234</v>
      </c>
      <c r="C205" s="171" t="s">
        <v>4235</v>
      </c>
      <c r="D205" s="192" t="s">
        <v>3965</v>
      </c>
      <c r="E205" s="192"/>
      <c r="F205" s="192">
        <v>-5356</v>
      </c>
      <c r="G205" s="192" t="s">
        <v>4236</v>
      </c>
      <c r="H205" s="192" t="s">
        <v>208</v>
      </c>
      <c r="I205" s="192" t="s">
        <v>272</v>
      </c>
      <c r="J205" s="192" t="s">
        <v>264</v>
      </c>
      <c r="K205" s="171" t="s">
        <v>4237</v>
      </c>
      <c r="L205" s="171" t="s">
        <v>263</v>
      </c>
      <c r="M205" s="171" t="s">
        <v>264</v>
      </c>
      <c r="N205" s="205" t="s">
        <v>11</v>
      </c>
      <c r="T205" s="82">
        <v>0</v>
      </c>
      <c r="U205" s="82">
        <v>10212</v>
      </c>
      <c r="X205"/>
      <c r="Y205"/>
    </row>
    <row r="206" spans="1:25" ht="12.6" customHeight="1" x14ac:dyDescent="0.2">
      <c r="A206" s="171" t="s">
        <v>274</v>
      </c>
      <c r="B206" s="171" t="s">
        <v>5475</v>
      </c>
      <c r="C206" s="171" t="s">
        <v>5476</v>
      </c>
      <c r="D206" s="192" t="s">
        <v>3965</v>
      </c>
      <c r="E206" s="192"/>
      <c r="F206" s="192">
        <v>-28972494</v>
      </c>
      <c r="G206" s="192" t="s">
        <v>5477</v>
      </c>
      <c r="H206" s="192" t="s">
        <v>4217</v>
      </c>
      <c r="I206" s="192" t="s">
        <v>263</v>
      </c>
      <c r="J206" s="192" t="s">
        <v>264</v>
      </c>
      <c r="K206" s="171" t="s">
        <v>271</v>
      </c>
      <c r="L206" s="171" t="s">
        <v>269</v>
      </c>
      <c r="M206" s="171" t="s">
        <v>264</v>
      </c>
      <c r="N206" s="205" t="s">
        <v>11</v>
      </c>
      <c r="T206" s="82">
        <v>0</v>
      </c>
      <c r="U206" s="82">
        <v>10213</v>
      </c>
      <c r="X206"/>
      <c r="Y206"/>
    </row>
    <row r="207" spans="1:25" ht="12.6" customHeight="1" x14ac:dyDescent="0.2">
      <c r="A207" s="171" t="s">
        <v>262</v>
      </c>
      <c r="B207" s="171" t="s">
        <v>5183</v>
      </c>
      <c r="C207" s="171" t="s">
        <v>4239</v>
      </c>
      <c r="D207" s="192" t="s">
        <v>3965</v>
      </c>
      <c r="E207" s="192"/>
      <c r="F207" s="192" t="s">
        <v>5184</v>
      </c>
      <c r="G207" s="192" t="s">
        <v>5185</v>
      </c>
      <c r="H207" s="192" t="s">
        <v>5186</v>
      </c>
      <c r="I207" s="192" t="s">
        <v>263</v>
      </c>
      <c r="J207" s="192" t="s">
        <v>264</v>
      </c>
      <c r="K207" s="171" t="s">
        <v>5186</v>
      </c>
      <c r="L207" s="171" t="s">
        <v>263</v>
      </c>
      <c r="M207" s="171" t="s">
        <v>264</v>
      </c>
      <c r="N207" s="205" t="s">
        <v>11</v>
      </c>
      <c r="T207" s="82">
        <v>0</v>
      </c>
      <c r="U207" s="82">
        <v>10214</v>
      </c>
      <c r="X207"/>
      <c r="Y207"/>
    </row>
    <row r="208" spans="1:25" ht="12.6" customHeight="1" x14ac:dyDescent="0.2">
      <c r="A208" s="171" t="s">
        <v>4312</v>
      </c>
      <c r="B208" s="171" t="s">
        <v>5187</v>
      </c>
      <c r="C208" s="171" t="s">
        <v>5188</v>
      </c>
      <c r="D208" s="192" t="s">
        <v>3965</v>
      </c>
      <c r="E208" s="192"/>
      <c r="F208" s="206">
        <v>34610515386</v>
      </c>
      <c r="G208" s="192" t="s">
        <v>5189</v>
      </c>
      <c r="H208" s="192" t="s">
        <v>3016</v>
      </c>
      <c r="I208" s="192" t="s">
        <v>263</v>
      </c>
      <c r="J208" s="192" t="s">
        <v>264</v>
      </c>
      <c r="K208" s="171" t="s">
        <v>5190</v>
      </c>
      <c r="L208" s="171" t="s">
        <v>263</v>
      </c>
      <c r="M208" s="171" t="s">
        <v>264</v>
      </c>
      <c r="N208" s="205" t="s">
        <v>11</v>
      </c>
      <c r="T208" s="82">
        <v>0</v>
      </c>
      <c r="U208" s="82">
        <v>10215</v>
      </c>
      <c r="X208"/>
      <c r="Y208"/>
    </row>
    <row r="209" spans="1:25" ht="12.6" customHeight="1" x14ac:dyDescent="0.2">
      <c r="A209" s="171" t="s">
        <v>262</v>
      </c>
      <c r="B209" s="171" t="s">
        <v>4238</v>
      </c>
      <c r="C209" s="171" t="s">
        <v>4239</v>
      </c>
      <c r="D209" s="192" t="s">
        <v>3965</v>
      </c>
      <c r="E209" s="192"/>
      <c r="F209" s="192">
        <v>-9771</v>
      </c>
      <c r="G209" s="192" t="s">
        <v>4240</v>
      </c>
      <c r="H209" s="192" t="s">
        <v>289</v>
      </c>
      <c r="I209" s="192" t="s">
        <v>272</v>
      </c>
      <c r="J209" s="192" t="s">
        <v>264</v>
      </c>
      <c r="K209" s="171" t="s">
        <v>289</v>
      </c>
      <c r="L209" s="171" t="s">
        <v>272</v>
      </c>
      <c r="M209" s="171" t="s">
        <v>264</v>
      </c>
      <c r="N209" s="205" t="s">
        <v>11</v>
      </c>
      <c r="T209" s="82">
        <v>0</v>
      </c>
      <c r="U209" s="82">
        <v>10216</v>
      </c>
      <c r="X209"/>
      <c r="Y209"/>
    </row>
    <row r="210" spans="1:25" ht="12.6" customHeight="1" x14ac:dyDescent="0.2">
      <c r="A210" s="171" t="s">
        <v>262</v>
      </c>
      <c r="B210" s="171" t="s">
        <v>4241</v>
      </c>
      <c r="C210" s="171" t="s">
        <v>4242</v>
      </c>
      <c r="D210" s="192" t="s">
        <v>3965</v>
      </c>
      <c r="E210" s="192"/>
      <c r="F210" s="192">
        <v>919341217201</v>
      </c>
      <c r="G210" s="192" t="s">
        <v>4243</v>
      </c>
      <c r="H210" s="192" t="s">
        <v>4244</v>
      </c>
      <c r="I210" s="192" t="s">
        <v>273</v>
      </c>
      <c r="J210" s="192" t="s">
        <v>264</v>
      </c>
      <c r="K210" s="171" t="s">
        <v>4244</v>
      </c>
      <c r="L210" s="171" t="s">
        <v>273</v>
      </c>
      <c r="M210" s="171" t="s">
        <v>264</v>
      </c>
      <c r="N210" s="205" t="s">
        <v>11</v>
      </c>
      <c r="T210" s="82">
        <v>0</v>
      </c>
      <c r="U210" s="82">
        <v>10217</v>
      </c>
      <c r="X210"/>
      <c r="Y210"/>
    </row>
    <row r="211" spans="1:25" ht="12.6" customHeight="1" x14ac:dyDescent="0.2">
      <c r="A211" s="171" t="s">
        <v>270</v>
      </c>
      <c r="B211" s="171" t="s">
        <v>4241</v>
      </c>
      <c r="C211" s="171" t="s">
        <v>5534</v>
      </c>
      <c r="D211" s="192" t="s">
        <v>3965</v>
      </c>
      <c r="E211" s="192"/>
      <c r="F211" s="192" t="s">
        <v>5535</v>
      </c>
      <c r="G211" s="192" t="s">
        <v>5536</v>
      </c>
      <c r="H211" s="192" t="s">
        <v>273</v>
      </c>
      <c r="I211" s="192" t="s">
        <v>273</v>
      </c>
      <c r="J211" s="192" t="s">
        <v>281</v>
      </c>
      <c r="K211" s="171" t="s">
        <v>263</v>
      </c>
      <c r="L211" s="171" t="s">
        <v>263</v>
      </c>
      <c r="M211" s="171" t="s">
        <v>281</v>
      </c>
      <c r="N211" s="205" t="s">
        <v>11</v>
      </c>
      <c r="T211" s="82">
        <v>0</v>
      </c>
      <c r="U211" s="82">
        <v>10218</v>
      </c>
    </row>
    <row r="212" spans="1:25" ht="12.6" customHeight="1" x14ac:dyDescent="0.2">
      <c r="A212" s="171" t="s">
        <v>265</v>
      </c>
      <c r="B212" s="171" t="s">
        <v>5191</v>
      </c>
      <c r="C212" s="171" t="s">
        <v>5192</v>
      </c>
      <c r="D212" s="192" t="s">
        <v>3965</v>
      </c>
      <c r="E212" s="192"/>
      <c r="F212" s="206">
        <v>302106561137</v>
      </c>
      <c r="G212" s="192" t="s">
        <v>5193</v>
      </c>
      <c r="H212" s="192" t="s">
        <v>5079</v>
      </c>
      <c r="I212" s="192" t="s">
        <v>263</v>
      </c>
      <c r="J212" s="192" t="s">
        <v>264</v>
      </c>
      <c r="K212" s="171" t="s">
        <v>5194</v>
      </c>
      <c r="L212" s="171" t="s">
        <v>263</v>
      </c>
      <c r="M212" s="171" t="s">
        <v>264</v>
      </c>
      <c r="N212" s="205" t="s">
        <v>11</v>
      </c>
      <c r="T212" s="82">
        <v>0</v>
      </c>
      <c r="U212" s="82">
        <v>10219</v>
      </c>
    </row>
    <row r="213" spans="1:25" ht="12.6" customHeight="1" x14ac:dyDescent="0.2">
      <c r="A213" s="171" t="s">
        <v>262</v>
      </c>
      <c r="B213" s="171" t="s">
        <v>5195</v>
      </c>
      <c r="C213" s="171" t="s">
        <v>5196</v>
      </c>
      <c r="D213" s="192" t="s">
        <v>3965</v>
      </c>
      <c r="E213" s="192"/>
      <c r="F213" s="192" t="s">
        <v>5197</v>
      </c>
      <c r="G213" s="192" t="s">
        <v>5198</v>
      </c>
      <c r="H213" s="192" t="s">
        <v>1790</v>
      </c>
      <c r="I213" s="192" t="s">
        <v>263</v>
      </c>
      <c r="J213" s="192" t="s">
        <v>264</v>
      </c>
      <c r="K213" s="171" t="s">
        <v>5199</v>
      </c>
      <c r="L213" s="171" t="s">
        <v>279</v>
      </c>
      <c r="M213" s="171" t="s">
        <v>264</v>
      </c>
      <c r="N213" s="205" t="s">
        <v>11</v>
      </c>
      <c r="T213" s="82">
        <v>0</v>
      </c>
      <c r="U213" s="82">
        <v>10220</v>
      </c>
    </row>
    <row r="214" spans="1:25" ht="12.6" customHeight="1" x14ac:dyDescent="0.2">
      <c r="A214" s="171" t="s">
        <v>265</v>
      </c>
      <c r="B214" s="171" t="s">
        <v>2188</v>
      </c>
      <c r="C214" s="171" t="s">
        <v>2189</v>
      </c>
      <c r="D214" s="192" t="s">
        <v>3965</v>
      </c>
      <c r="E214" s="192"/>
      <c r="F214" s="192" t="s">
        <v>4245</v>
      </c>
      <c r="G214" s="192" t="s">
        <v>3466</v>
      </c>
      <c r="H214" s="192" t="s">
        <v>2178</v>
      </c>
      <c r="I214" s="192" t="s">
        <v>263</v>
      </c>
      <c r="J214" s="192" t="s">
        <v>264</v>
      </c>
      <c r="K214" s="171" t="s">
        <v>2178</v>
      </c>
      <c r="L214" s="171" t="s">
        <v>263</v>
      </c>
      <c r="M214" s="171" t="s">
        <v>264</v>
      </c>
      <c r="N214" s="205" t="s">
        <v>11</v>
      </c>
      <c r="T214" s="82">
        <v>0</v>
      </c>
      <c r="U214" s="82">
        <v>10221</v>
      </c>
    </row>
    <row r="215" spans="1:25" ht="12.6" customHeight="1" x14ac:dyDescent="0.2">
      <c r="A215" s="171" t="s">
        <v>262</v>
      </c>
      <c r="B215" s="171" t="s">
        <v>2190</v>
      </c>
      <c r="C215" s="171" t="s">
        <v>2191</v>
      </c>
      <c r="D215" s="192" t="s">
        <v>3965</v>
      </c>
      <c r="E215" s="192"/>
      <c r="F215" s="192">
        <v>16174942934</v>
      </c>
      <c r="G215" s="192" t="s">
        <v>3467</v>
      </c>
      <c r="H215" s="192" t="s">
        <v>2192</v>
      </c>
      <c r="I215" s="192" t="s">
        <v>272</v>
      </c>
      <c r="J215" s="192" t="s">
        <v>264</v>
      </c>
      <c r="K215" s="171" t="s">
        <v>2192</v>
      </c>
      <c r="L215" s="171" t="s">
        <v>272</v>
      </c>
      <c r="M215" s="171" t="s">
        <v>264</v>
      </c>
      <c r="N215" s="205" t="s">
        <v>11</v>
      </c>
      <c r="T215" s="82">
        <v>0</v>
      </c>
      <c r="U215" s="82">
        <v>10222</v>
      </c>
    </row>
    <row r="216" spans="1:25" ht="12.6" customHeight="1" x14ac:dyDescent="0.2">
      <c r="A216" s="171" t="s">
        <v>262</v>
      </c>
      <c r="B216" s="171" t="s">
        <v>5200</v>
      </c>
      <c r="C216" s="171" t="s">
        <v>334</v>
      </c>
      <c r="D216" s="192" t="s">
        <v>3965</v>
      </c>
      <c r="E216" s="192"/>
      <c r="F216" s="192"/>
      <c r="G216" s="192" t="s">
        <v>5201</v>
      </c>
      <c r="H216" s="192" t="s">
        <v>1454</v>
      </c>
      <c r="I216" s="192" t="s">
        <v>263</v>
      </c>
      <c r="J216" s="192" t="s">
        <v>264</v>
      </c>
      <c r="K216" s="171" t="s">
        <v>271</v>
      </c>
      <c r="L216" s="171" t="s">
        <v>269</v>
      </c>
      <c r="M216" s="171" t="s">
        <v>264</v>
      </c>
      <c r="N216" s="205" t="s">
        <v>11</v>
      </c>
      <c r="T216" s="82">
        <v>0</v>
      </c>
      <c r="U216" s="82">
        <v>10223</v>
      </c>
    </row>
    <row r="217" spans="1:25" ht="12.6" customHeight="1" x14ac:dyDescent="0.2">
      <c r="A217" s="171" t="s">
        <v>262</v>
      </c>
      <c r="B217" s="171" t="s">
        <v>2193</v>
      </c>
      <c r="C217" s="171" t="s">
        <v>2194</v>
      </c>
      <c r="D217" s="192" t="s">
        <v>3965</v>
      </c>
      <c r="E217" s="192"/>
      <c r="F217" s="192" t="s">
        <v>4246</v>
      </c>
      <c r="G217" s="192" t="s">
        <v>3468</v>
      </c>
      <c r="H217" s="192" t="s">
        <v>2195</v>
      </c>
      <c r="I217" s="192" t="s">
        <v>263</v>
      </c>
      <c r="J217" s="192" t="s">
        <v>264</v>
      </c>
      <c r="K217" s="171" t="s">
        <v>2195</v>
      </c>
      <c r="L217" s="171" t="s">
        <v>263</v>
      </c>
      <c r="M217" s="171" t="s">
        <v>264</v>
      </c>
      <c r="N217" s="205" t="s">
        <v>11</v>
      </c>
      <c r="T217" s="82">
        <v>0</v>
      </c>
      <c r="U217" s="82">
        <v>10224</v>
      </c>
    </row>
    <row r="218" spans="1:25" ht="12.6" customHeight="1" x14ac:dyDescent="0.2">
      <c r="A218" s="171" t="s">
        <v>262</v>
      </c>
      <c r="B218" s="171" t="s">
        <v>5202</v>
      </c>
      <c r="C218" s="171" t="s">
        <v>5203</v>
      </c>
      <c r="D218" s="192" t="s">
        <v>3965</v>
      </c>
      <c r="E218" s="192"/>
      <c r="F218" s="192" t="s">
        <v>5204</v>
      </c>
      <c r="G218" s="192" t="s">
        <v>5205</v>
      </c>
      <c r="H218" s="192" t="s">
        <v>4217</v>
      </c>
      <c r="I218" s="192" t="s">
        <v>263</v>
      </c>
      <c r="J218" s="192" t="s">
        <v>264</v>
      </c>
      <c r="K218" s="171" t="s">
        <v>5206</v>
      </c>
      <c r="L218" s="171" t="s">
        <v>275</v>
      </c>
      <c r="M218" s="171" t="s">
        <v>264</v>
      </c>
      <c r="N218" s="205" t="s">
        <v>11</v>
      </c>
      <c r="T218" s="82">
        <v>0</v>
      </c>
      <c r="U218" s="82">
        <v>10225</v>
      </c>
    </row>
    <row r="219" spans="1:25" ht="12.6" customHeight="1" x14ac:dyDescent="0.2">
      <c r="A219" s="171" t="s">
        <v>262</v>
      </c>
      <c r="B219" s="171" t="s">
        <v>3803</v>
      </c>
      <c r="C219" s="171" t="s">
        <v>3804</v>
      </c>
      <c r="D219" s="192" t="s">
        <v>4199</v>
      </c>
      <c r="E219" s="192"/>
      <c r="F219" s="206">
        <v>15714267940</v>
      </c>
      <c r="G219" s="192" t="s">
        <v>5537</v>
      </c>
      <c r="H219" s="192" t="s">
        <v>5538</v>
      </c>
      <c r="I219" s="192" t="s">
        <v>263</v>
      </c>
      <c r="J219" s="192" t="s">
        <v>264</v>
      </c>
      <c r="K219" s="171" t="s">
        <v>3805</v>
      </c>
      <c r="L219" s="171" t="s">
        <v>272</v>
      </c>
      <c r="M219" s="171" t="s">
        <v>264</v>
      </c>
      <c r="N219" s="205" t="s">
        <v>11</v>
      </c>
      <c r="T219" s="82">
        <v>0</v>
      </c>
      <c r="U219" s="82">
        <v>10226</v>
      </c>
    </row>
    <row r="220" spans="1:25" ht="12.6" customHeight="1" x14ac:dyDescent="0.2">
      <c r="A220" s="171" t="s">
        <v>262</v>
      </c>
      <c r="B220" s="171" t="s">
        <v>4247</v>
      </c>
      <c r="C220" s="171" t="s">
        <v>4248</v>
      </c>
      <c r="D220" s="192" t="s">
        <v>3965</v>
      </c>
      <c r="E220" s="192"/>
      <c r="F220" s="206">
        <v>358504837388</v>
      </c>
      <c r="G220" s="192" t="s">
        <v>4249</v>
      </c>
      <c r="H220" s="192" t="s">
        <v>4250</v>
      </c>
      <c r="I220" s="192" t="s">
        <v>263</v>
      </c>
      <c r="J220" s="192" t="s">
        <v>264</v>
      </c>
      <c r="K220" s="171" t="s">
        <v>4250</v>
      </c>
      <c r="L220" s="171" t="s">
        <v>263</v>
      </c>
      <c r="M220" s="171" t="s">
        <v>264</v>
      </c>
      <c r="N220" s="205" t="s">
        <v>11</v>
      </c>
      <c r="T220" s="82">
        <v>0</v>
      </c>
      <c r="U220" s="82">
        <v>10227</v>
      </c>
    </row>
    <row r="221" spans="1:25" ht="12.6" customHeight="1" x14ac:dyDescent="0.2">
      <c r="A221" s="171" t="s">
        <v>262</v>
      </c>
      <c r="B221" s="171" t="s">
        <v>5207</v>
      </c>
      <c r="C221" s="171" t="s">
        <v>5208</v>
      </c>
      <c r="D221" s="192" t="s">
        <v>3965</v>
      </c>
      <c r="E221" s="192"/>
      <c r="F221" s="192">
        <v>17328988306</v>
      </c>
      <c r="G221" s="192" t="s">
        <v>5209</v>
      </c>
      <c r="H221" s="192" t="s">
        <v>5210</v>
      </c>
      <c r="I221" s="192" t="s">
        <v>272</v>
      </c>
      <c r="J221" s="192" t="s">
        <v>264</v>
      </c>
      <c r="K221" s="171" t="s">
        <v>5210</v>
      </c>
      <c r="L221" s="171" t="s">
        <v>272</v>
      </c>
      <c r="M221" s="171" t="s">
        <v>264</v>
      </c>
      <c r="N221" s="205" t="s">
        <v>11</v>
      </c>
      <c r="T221" s="82">
        <v>0</v>
      </c>
      <c r="U221" s="82">
        <v>10228</v>
      </c>
    </row>
    <row r="222" spans="1:25" ht="12.6" customHeight="1" x14ac:dyDescent="0.2">
      <c r="A222" s="171" t="s">
        <v>262</v>
      </c>
      <c r="B222" s="171" t="s">
        <v>4251</v>
      </c>
      <c r="C222" s="171" t="s">
        <v>4252</v>
      </c>
      <c r="D222" s="192" t="s">
        <v>3965</v>
      </c>
      <c r="E222" s="192"/>
      <c r="F222" s="192"/>
      <c r="G222" s="192" t="s">
        <v>4253</v>
      </c>
      <c r="H222" s="192" t="s">
        <v>272</v>
      </c>
      <c r="I222" s="192" t="s">
        <v>272</v>
      </c>
      <c r="J222" s="192" t="s">
        <v>281</v>
      </c>
      <c r="K222" s="171" t="s">
        <v>272</v>
      </c>
      <c r="L222" s="171" t="s">
        <v>272</v>
      </c>
      <c r="M222" s="171" t="s">
        <v>281</v>
      </c>
      <c r="N222" s="205" t="s">
        <v>11</v>
      </c>
      <c r="T222" s="82">
        <v>0</v>
      </c>
      <c r="U222" s="82">
        <v>10229</v>
      </c>
    </row>
    <row r="223" spans="1:25" ht="12.6" customHeight="1" x14ac:dyDescent="0.2">
      <c r="A223" s="171" t="s">
        <v>262</v>
      </c>
      <c r="B223" s="171" t="s">
        <v>4254</v>
      </c>
      <c r="C223" s="171" t="s">
        <v>4255</v>
      </c>
      <c r="D223" s="192" t="s">
        <v>3965</v>
      </c>
      <c r="E223" s="192"/>
      <c r="F223" s="192" t="s">
        <v>4129</v>
      </c>
      <c r="G223" s="192" t="s">
        <v>4256</v>
      </c>
      <c r="H223" s="192" t="s">
        <v>3815</v>
      </c>
      <c r="I223" s="192" t="s">
        <v>269</v>
      </c>
      <c r="J223" s="192" t="s">
        <v>264</v>
      </c>
      <c r="K223" s="171" t="s">
        <v>4257</v>
      </c>
      <c r="L223" s="171" t="s">
        <v>269</v>
      </c>
      <c r="M223" s="171" t="s">
        <v>264</v>
      </c>
      <c r="N223" s="205" t="s">
        <v>11</v>
      </c>
      <c r="T223" s="82">
        <v>0</v>
      </c>
      <c r="U223" s="82">
        <v>10230</v>
      </c>
    </row>
    <row r="224" spans="1:25" ht="12.6" customHeight="1" x14ac:dyDescent="0.2">
      <c r="A224" s="171" t="s">
        <v>265</v>
      </c>
      <c r="B224" s="171" t="s">
        <v>5211</v>
      </c>
      <c r="C224" s="171" t="s">
        <v>5212</v>
      </c>
      <c r="D224" s="192" t="s">
        <v>3965</v>
      </c>
      <c r="E224" s="192"/>
      <c r="F224" s="192" t="s">
        <v>4129</v>
      </c>
      <c r="G224" s="192" t="s">
        <v>5213</v>
      </c>
      <c r="H224" s="192" t="s">
        <v>3815</v>
      </c>
      <c r="I224" s="192" t="s">
        <v>269</v>
      </c>
      <c r="J224" s="192" t="s">
        <v>264</v>
      </c>
      <c r="K224" s="171" t="s">
        <v>5214</v>
      </c>
      <c r="L224" s="171" t="s">
        <v>269</v>
      </c>
      <c r="M224" s="171" t="s">
        <v>264</v>
      </c>
      <c r="N224" s="205" t="s">
        <v>11</v>
      </c>
      <c r="T224" s="82">
        <v>0</v>
      </c>
      <c r="U224" s="82">
        <v>10231</v>
      </c>
    </row>
    <row r="225" spans="1:21" ht="12.6" customHeight="1" x14ac:dyDescent="0.2">
      <c r="A225" s="171" t="s">
        <v>265</v>
      </c>
      <c r="B225" s="171" t="s">
        <v>4258</v>
      </c>
      <c r="C225" s="171" t="s">
        <v>4259</v>
      </c>
      <c r="D225" s="192" t="s">
        <v>3965</v>
      </c>
      <c r="E225" s="192"/>
      <c r="F225" s="192" t="s">
        <v>4260</v>
      </c>
      <c r="G225" s="192" t="s">
        <v>4261</v>
      </c>
      <c r="H225" s="192" t="s">
        <v>4262</v>
      </c>
      <c r="I225" s="192" t="s">
        <v>263</v>
      </c>
      <c r="J225" s="192" t="s">
        <v>264</v>
      </c>
      <c r="K225" s="171" t="s">
        <v>4262</v>
      </c>
      <c r="L225" s="171" t="s">
        <v>263</v>
      </c>
      <c r="M225" s="171" t="s">
        <v>264</v>
      </c>
      <c r="N225" s="205" t="s">
        <v>11</v>
      </c>
      <c r="T225" s="82">
        <v>0</v>
      </c>
      <c r="U225" s="82">
        <v>10232</v>
      </c>
    </row>
    <row r="226" spans="1:21" ht="12.6" customHeight="1" x14ac:dyDescent="0.2">
      <c r="A226" s="171" t="s">
        <v>265</v>
      </c>
      <c r="B226" s="171" t="s">
        <v>5215</v>
      </c>
      <c r="C226" s="171" t="s">
        <v>5216</v>
      </c>
      <c r="D226" s="192" t="s">
        <v>3965</v>
      </c>
      <c r="E226" s="192"/>
      <c r="F226" s="192">
        <v>7039836515</v>
      </c>
      <c r="G226" s="192" t="s">
        <v>5217</v>
      </c>
      <c r="H226" s="192" t="s">
        <v>5037</v>
      </c>
      <c r="I226" s="192" t="s">
        <v>263</v>
      </c>
      <c r="J226" s="192" t="s">
        <v>264</v>
      </c>
      <c r="K226" s="171" t="s">
        <v>5037</v>
      </c>
      <c r="L226" s="171" t="s">
        <v>263</v>
      </c>
      <c r="M226" s="171" t="s">
        <v>264</v>
      </c>
      <c r="N226" s="205" t="s">
        <v>11</v>
      </c>
      <c r="T226" s="82">
        <v>0</v>
      </c>
      <c r="U226" s="82">
        <v>10233</v>
      </c>
    </row>
    <row r="227" spans="1:21" ht="12.6" customHeight="1" x14ac:dyDescent="0.2">
      <c r="A227" s="171" t="s">
        <v>262</v>
      </c>
      <c r="B227" s="171" t="s">
        <v>5218</v>
      </c>
      <c r="C227" s="171" t="s">
        <v>5219</v>
      </c>
      <c r="D227" s="192" t="s">
        <v>3965</v>
      </c>
      <c r="E227" s="192"/>
      <c r="F227" s="192">
        <v>33627624038</v>
      </c>
      <c r="G227" s="192" t="s">
        <v>5220</v>
      </c>
      <c r="H227" s="192" t="s">
        <v>4972</v>
      </c>
      <c r="I227" s="192" t="s">
        <v>263</v>
      </c>
      <c r="J227" s="192" t="s">
        <v>264</v>
      </c>
      <c r="K227" s="171" t="s">
        <v>4972</v>
      </c>
      <c r="L227" s="171" t="s">
        <v>263</v>
      </c>
      <c r="M227" s="171" t="s">
        <v>264</v>
      </c>
      <c r="N227" s="205" t="s">
        <v>11</v>
      </c>
      <c r="T227" s="82">
        <v>0</v>
      </c>
      <c r="U227" s="82">
        <v>10234</v>
      </c>
    </row>
    <row r="228" spans="1:21" ht="12.6" customHeight="1" x14ac:dyDescent="0.2">
      <c r="A228" s="171" t="s">
        <v>262</v>
      </c>
      <c r="B228" s="171" t="s">
        <v>5221</v>
      </c>
      <c r="C228" s="171" t="s">
        <v>5222</v>
      </c>
      <c r="D228" s="192" t="s">
        <v>3965</v>
      </c>
      <c r="E228" s="192"/>
      <c r="F228" s="192">
        <v>19087482405</v>
      </c>
      <c r="G228" s="192" t="s">
        <v>5223</v>
      </c>
      <c r="H228" s="192" t="s">
        <v>5210</v>
      </c>
      <c r="I228" s="192" t="s">
        <v>272</v>
      </c>
      <c r="J228" s="192" t="s">
        <v>264</v>
      </c>
      <c r="K228" s="171" t="s">
        <v>5210</v>
      </c>
      <c r="L228" s="171" t="s">
        <v>272</v>
      </c>
      <c r="M228" s="171" t="s">
        <v>264</v>
      </c>
      <c r="N228" s="205" t="s">
        <v>11</v>
      </c>
      <c r="T228" s="82">
        <v>0</v>
      </c>
      <c r="U228" s="82">
        <v>10235</v>
      </c>
    </row>
    <row r="229" spans="1:21" ht="12.6" customHeight="1" x14ac:dyDescent="0.2">
      <c r="A229" s="171" t="s">
        <v>262</v>
      </c>
      <c r="B229" s="171" t="s">
        <v>5478</v>
      </c>
      <c r="C229" s="171" t="s">
        <v>5479</v>
      </c>
      <c r="D229" s="192" t="s">
        <v>3965</v>
      </c>
      <c r="E229" s="192"/>
      <c r="F229" s="192" t="s">
        <v>5480</v>
      </c>
      <c r="G229" s="192" t="s">
        <v>5481</v>
      </c>
      <c r="H229" s="192" t="s">
        <v>4046</v>
      </c>
      <c r="I229" s="192" t="s">
        <v>263</v>
      </c>
      <c r="J229" s="192" t="s">
        <v>264</v>
      </c>
      <c r="K229" s="171" t="s">
        <v>4046</v>
      </c>
      <c r="L229" s="171" t="s">
        <v>263</v>
      </c>
      <c r="M229" s="171" t="s">
        <v>264</v>
      </c>
      <c r="N229" s="205" t="s">
        <v>11</v>
      </c>
      <c r="T229" s="82">
        <v>0</v>
      </c>
      <c r="U229" s="82">
        <v>10236</v>
      </c>
    </row>
    <row r="230" spans="1:21" ht="12.6" customHeight="1" x14ac:dyDescent="0.2">
      <c r="A230" s="171" t="s">
        <v>4312</v>
      </c>
      <c r="B230" s="171" t="s">
        <v>5224</v>
      </c>
      <c r="C230" s="171" t="s">
        <v>5225</v>
      </c>
      <c r="D230" s="192" t="s">
        <v>3965</v>
      </c>
      <c r="E230" s="192"/>
      <c r="F230" s="192">
        <v>-7418</v>
      </c>
      <c r="G230" s="192" t="s">
        <v>5226</v>
      </c>
      <c r="H230" s="192" t="s">
        <v>591</v>
      </c>
      <c r="I230" s="192" t="s">
        <v>263</v>
      </c>
      <c r="J230" s="192" t="s">
        <v>264</v>
      </c>
      <c r="K230" s="171" t="s">
        <v>2881</v>
      </c>
      <c r="L230" s="171" t="s">
        <v>263</v>
      </c>
      <c r="M230" s="171" t="s">
        <v>264</v>
      </c>
      <c r="N230" s="205" t="s">
        <v>11</v>
      </c>
      <c r="T230" s="82">
        <v>0</v>
      </c>
      <c r="U230" s="82">
        <v>10237</v>
      </c>
    </row>
    <row r="231" spans="1:21" ht="12.6" customHeight="1" x14ac:dyDescent="0.2">
      <c r="A231" s="171" t="s">
        <v>4312</v>
      </c>
      <c r="B231" s="171" t="s">
        <v>5344</v>
      </c>
      <c r="C231" s="171" t="s">
        <v>5482</v>
      </c>
      <c r="D231" s="192" t="s">
        <v>3965</v>
      </c>
      <c r="E231" s="192"/>
      <c r="F231" s="192" t="s">
        <v>5483</v>
      </c>
      <c r="G231" s="192" t="s">
        <v>5484</v>
      </c>
      <c r="H231" s="192" t="s">
        <v>1443</v>
      </c>
      <c r="I231" s="192" t="s">
        <v>269</v>
      </c>
      <c r="J231" s="192" t="s">
        <v>264</v>
      </c>
      <c r="K231" s="171" t="s">
        <v>5485</v>
      </c>
      <c r="L231" s="171" t="s">
        <v>269</v>
      </c>
      <c r="M231" s="171" t="s">
        <v>264</v>
      </c>
      <c r="N231" s="205" t="s">
        <v>11</v>
      </c>
      <c r="T231" s="82">
        <v>0</v>
      </c>
      <c r="U231" s="82">
        <v>10238</v>
      </c>
    </row>
    <row r="232" spans="1:21" ht="12.6" customHeight="1" x14ac:dyDescent="0.2">
      <c r="A232" s="171" t="s">
        <v>262</v>
      </c>
      <c r="B232" s="171" t="s">
        <v>5227</v>
      </c>
      <c r="C232" s="171" t="s">
        <v>4037</v>
      </c>
      <c r="D232" s="192" t="s">
        <v>3965</v>
      </c>
      <c r="E232" s="192"/>
      <c r="F232" s="192">
        <v>-7132</v>
      </c>
      <c r="G232" s="192" t="s">
        <v>5228</v>
      </c>
      <c r="H232" s="192" t="s">
        <v>5229</v>
      </c>
      <c r="I232" s="192" t="s">
        <v>263</v>
      </c>
      <c r="J232" s="192" t="s">
        <v>264</v>
      </c>
      <c r="K232" s="171" t="s">
        <v>5230</v>
      </c>
      <c r="L232" s="171" t="s">
        <v>263</v>
      </c>
      <c r="M232" s="171" t="s">
        <v>264</v>
      </c>
      <c r="N232" s="205" t="s">
        <v>11</v>
      </c>
      <c r="T232" s="82">
        <v>0</v>
      </c>
      <c r="U232" s="82">
        <v>10239</v>
      </c>
    </row>
    <row r="233" spans="1:21" ht="12.6" customHeight="1" x14ac:dyDescent="0.2">
      <c r="A233" s="171" t="s">
        <v>262</v>
      </c>
      <c r="B233" s="171" t="s">
        <v>5231</v>
      </c>
      <c r="C233" s="171" t="s">
        <v>5232</v>
      </c>
      <c r="D233" s="192" t="s">
        <v>3965</v>
      </c>
      <c r="E233" s="192"/>
      <c r="F233" s="192" t="s">
        <v>5233</v>
      </c>
      <c r="G233" s="192" t="s">
        <v>5234</v>
      </c>
      <c r="H233" s="192" t="s">
        <v>5235</v>
      </c>
      <c r="I233" s="192" t="s">
        <v>263</v>
      </c>
      <c r="J233" s="192" t="s">
        <v>264</v>
      </c>
      <c r="K233" s="171" t="s">
        <v>5236</v>
      </c>
      <c r="L233" s="171" t="s">
        <v>263</v>
      </c>
      <c r="M233" s="171" t="s">
        <v>264</v>
      </c>
      <c r="N233" s="205" t="s">
        <v>11</v>
      </c>
      <c r="T233" s="82">
        <v>0</v>
      </c>
      <c r="U233" s="82">
        <v>10240</v>
      </c>
    </row>
    <row r="234" spans="1:21" ht="12.6" customHeight="1" x14ac:dyDescent="0.2">
      <c r="A234" s="171" t="s">
        <v>262</v>
      </c>
      <c r="B234" s="171" t="s">
        <v>5237</v>
      </c>
      <c r="C234" s="171" t="s">
        <v>5238</v>
      </c>
      <c r="D234" s="192" t="s">
        <v>3965</v>
      </c>
      <c r="E234" s="192"/>
      <c r="F234" s="192" t="s">
        <v>5239</v>
      </c>
      <c r="G234" s="192" t="s">
        <v>5240</v>
      </c>
      <c r="H234" s="192" t="s">
        <v>5210</v>
      </c>
      <c r="I234" s="192" t="s">
        <v>272</v>
      </c>
      <c r="J234" s="192" t="s">
        <v>264</v>
      </c>
      <c r="K234" s="171" t="s">
        <v>5210</v>
      </c>
      <c r="L234" s="171" t="s">
        <v>272</v>
      </c>
      <c r="M234" s="171" t="s">
        <v>264</v>
      </c>
      <c r="N234" s="205" t="s">
        <v>11</v>
      </c>
      <c r="T234" s="82">
        <v>0</v>
      </c>
      <c r="U234" s="82">
        <v>10241</v>
      </c>
    </row>
    <row r="235" spans="1:21" ht="12.6" customHeight="1" x14ac:dyDescent="0.2">
      <c r="A235" s="171" t="s">
        <v>262</v>
      </c>
      <c r="B235" s="171" t="s">
        <v>4263</v>
      </c>
      <c r="C235" s="171" t="s">
        <v>4264</v>
      </c>
      <c r="D235" s="192" t="s">
        <v>3965</v>
      </c>
      <c r="E235" s="192"/>
      <c r="F235" s="192" t="s">
        <v>4265</v>
      </c>
      <c r="G235" s="192" t="s">
        <v>4266</v>
      </c>
      <c r="H235" s="192" t="s">
        <v>263</v>
      </c>
      <c r="I235" s="192" t="s">
        <v>263</v>
      </c>
      <c r="J235" s="192" t="s">
        <v>281</v>
      </c>
      <c r="K235" s="171" t="s">
        <v>263</v>
      </c>
      <c r="L235" s="171" t="s">
        <v>263</v>
      </c>
      <c r="M235" s="171" t="s">
        <v>281</v>
      </c>
      <c r="N235" s="205" t="s">
        <v>11</v>
      </c>
      <c r="T235" s="82">
        <v>0</v>
      </c>
      <c r="U235" s="82">
        <v>10242</v>
      </c>
    </row>
    <row r="236" spans="1:21" ht="12.6" customHeight="1" x14ac:dyDescent="0.2">
      <c r="A236" s="171" t="s">
        <v>4312</v>
      </c>
      <c r="B236" s="171" t="s">
        <v>5241</v>
      </c>
      <c r="C236" s="171" t="s">
        <v>5242</v>
      </c>
      <c r="D236" s="192" t="s">
        <v>3965</v>
      </c>
      <c r="E236" s="192"/>
      <c r="F236" s="192">
        <v>15143457900</v>
      </c>
      <c r="G236" s="192" t="s">
        <v>5243</v>
      </c>
      <c r="H236" s="192" t="s">
        <v>1790</v>
      </c>
      <c r="I236" s="192" t="s">
        <v>263</v>
      </c>
      <c r="J236" s="192" t="s">
        <v>264</v>
      </c>
      <c r="K236" s="171" t="s">
        <v>3450</v>
      </c>
      <c r="L236" s="171" t="s">
        <v>272</v>
      </c>
      <c r="M236" s="171" t="s">
        <v>264</v>
      </c>
      <c r="N236" s="205" t="s">
        <v>11</v>
      </c>
      <c r="T236" s="82">
        <v>0</v>
      </c>
      <c r="U236" s="82">
        <v>10243</v>
      </c>
    </row>
    <row r="237" spans="1:21" ht="12.6" customHeight="1" x14ac:dyDescent="0.2">
      <c r="A237" s="171" t="s">
        <v>262</v>
      </c>
      <c r="B237" s="171" t="s">
        <v>5244</v>
      </c>
      <c r="C237" s="171" t="s">
        <v>5245</v>
      </c>
      <c r="D237" s="192" t="s">
        <v>3965</v>
      </c>
      <c r="E237" s="192"/>
      <c r="F237" s="192" t="s">
        <v>5246</v>
      </c>
      <c r="G237" s="192" t="s">
        <v>5247</v>
      </c>
      <c r="H237" s="192" t="s">
        <v>5248</v>
      </c>
      <c r="I237" s="192" t="s">
        <v>279</v>
      </c>
      <c r="J237" s="192" t="s">
        <v>264</v>
      </c>
      <c r="K237" s="171" t="s">
        <v>5020</v>
      </c>
      <c r="L237" s="171" t="s">
        <v>4068</v>
      </c>
      <c r="M237" s="171" t="s">
        <v>264</v>
      </c>
      <c r="N237" s="205" t="s">
        <v>11</v>
      </c>
      <c r="T237" s="82">
        <v>0</v>
      </c>
      <c r="U237" s="82">
        <v>10244</v>
      </c>
    </row>
    <row r="238" spans="1:21" ht="12.6" customHeight="1" x14ac:dyDescent="0.2">
      <c r="A238" s="171" t="s">
        <v>265</v>
      </c>
      <c r="B238" s="171" t="s">
        <v>4019</v>
      </c>
      <c r="C238" s="171" t="s">
        <v>5249</v>
      </c>
      <c r="D238" s="192" t="s">
        <v>3965</v>
      </c>
      <c r="E238" s="192"/>
      <c r="F238" s="192"/>
      <c r="G238" s="192" t="s">
        <v>5250</v>
      </c>
      <c r="H238" s="192" t="s">
        <v>5251</v>
      </c>
      <c r="I238" s="192" t="s">
        <v>263</v>
      </c>
      <c r="J238" s="192" t="s">
        <v>264</v>
      </c>
      <c r="K238" s="171" t="s">
        <v>5251</v>
      </c>
      <c r="L238" s="171" t="s">
        <v>263</v>
      </c>
      <c r="M238" s="171" t="s">
        <v>264</v>
      </c>
      <c r="N238" s="205" t="s">
        <v>11</v>
      </c>
      <c r="T238" s="82">
        <v>0</v>
      </c>
      <c r="U238" s="82">
        <v>10245</v>
      </c>
    </row>
    <row r="239" spans="1:21" ht="12.6" customHeight="1" x14ac:dyDescent="0.2">
      <c r="A239" s="171" t="s">
        <v>262</v>
      </c>
      <c r="B239" s="171" t="s">
        <v>4019</v>
      </c>
      <c r="C239" s="171" t="s">
        <v>5252</v>
      </c>
      <c r="D239" s="192" t="s">
        <v>3965</v>
      </c>
      <c r="E239" s="192"/>
      <c r="F239" s="192">
        <v>8613910823178</v>
      </c>
      <c r="G239" s="192" t="s">
        <v>5253</v>
      </c>
      <c r="H239" s="192" t="s">
        <v>3995</v>
      </c>
      <c r="I239" s="192" t="s">
        <v>269</v>
      </c>
      <c r="J239" s="192" t="s">
        <v>264</v>
      </c>
      <c r="K239" s="171" t="s">
        <v>3995</v>
      </c>
      <c r="L239" s="171" t="s">
        <v>269</v>
      </c>
      <c r="M239" s="171" t="s">
        <v>264</v>
      </c>
      <c r="N239" s="205" t="s">
        <v>11</v>
      </c>
      <c r="T239" s="82">
        <v>0</v>
      </c>
      <c r="U239" s="82">
        <v>10246</v>
      </c>
    </row>
    <row r="240" spans="1:21" ht="12.6" customHeight="1" x14ac:dyDescent="0.2">
      <c r="A240" s="171" t="s">
        <v>265</v>
      </c>
      <c r="B240" s="171" t="s">
        <v>4019</v>
      </c>
      <c r="C240" s="171" t="s">
        <v>5254</v>
      </c>
      <c r="D240" s="192" t="s">
        <v>4199</v>
      </c>
      <c r="E240" s="192"/>
      <c r="F240" s="206">
        <v>863910011639</v>
      </c>
      <c r="G240" s="192" t="s">
        <v>5255</v>
      </c>
      <c r="H240" s="192" t="s">
        <v>5256</v>
      </c>
      <c r="I240" s="192" t="s">
        <v>269</v>
      </c>
      <c r="J240" s="192" t="s">
        <v>264</v>
      </c>
      <c r="K240" s="171" t="s">
        <v>5256</v>
      </c>
      <c r="L240" s="171" t="s">
        <v>269</v>
      </c>
      <c r="M240" s="171" t="s">
        <v>264</v>
      </c>
      <c r="N240" s="205" t="s">
        <v>11</v>
      </c>
      <c r="T240" s="82">
        <v>0</v>
      </c>
      <c r="U240" s="82">
        <v>10247</v>
      </c>
    </row>
    <row r="241" spans="1:21" ht="12.6" customHeight="1" x14ac:dyDescent="0.2">
      <c r="A241" s="171" t="s">
        <v>262</v>
      </c>
      <c r="B241" s="171" t="s">
        <v>1791</v>
      </c>
      <c r="C241" s="171" t="s">
        <v>2196</v>
      </c>
      <c r="D241" s="192" t="s">
        <v>3965</v>
      </c>
      <c r="E241" s="192"/>
      <c r="F241" s="192">
        <v>81367581548</v>
      </c>
      <c r="G241" s="192" t="s">
        <v>3806</v>
      </c>
      <c r="H241" s="192" t="s">
        <v>2197</v>
      </c>
      <c r="I241" s="192" t="s">
        <v>279</v>
      </c>
      <c r="J241" s="192" t="s">
        <v>264</v>
      </c>
      <c r="K241" s="171" t="s">
        <v>2197</v>
      </c>
      <c r="L241" s="171" t="s">
        <v>279</v>
      </c>
      <c r="M241" s="171" t="s">
        <v>264</v>
      </c>
      <c r="N241" s="205" t="s">
        <v>11</v>
      </c>
      <c r="T241" s="82">
        <v>0</v>
      </c>
      <c r="U241" s="82">
        <v>10248</v>
      </c>
    </row>
    <row r="242" spans="1:21" ht="12.6" customHeight="1" x14ac:dyDescent="0.2">
      <c r="A242" s="171" t="s">
        <v>265</v>
      </c>
      <c r="B242" s="171" t="s">
        <v>5257</v>
      </c>
      <c r="C242" s="171" t="s">
        <v>5258</v>
      </c>
      <c r="D242" s="192" t="s">
        <v>3965</v>
      </c>
      <c r="E242" s="192"/>
      <c r="F242" s="192">
        <v>81467412115</v>
      </c>
      <c r="G242" s="192" t="s">
        <v>5259</v>
      </c>
      <c r="H242" s="192" t="s">
        <v>4057</v>
      </c>
      <c r="I242" s="192" t="s">
        <v>279</v>
      </c>
      <c r="J242" s="192" t="s">
        <v>264</v>
      </c>
      <c r="K242" s="171" t="s">
        <v>4057</v>
      </c>
      <c r="L242" s="171" t="s">
        <v>279</v>
      </c>
      <c r="M242" s="171" t="s">
        <v>264</v>
      </c>
      <c r="N242" s="205" t="s">
        <v>11</v>
      </c>
      <c r="T242" s="82">
        <v>0</v>
      </c>
      <c r="U242" s="82">
        <v>10249</v>
      </c>
    </row>
    <row r="243" spans="1:21" ht="12.6" customHeight="1" x14ac:dyDescent="0.2">
      <c r="A243" s="171" t="s">
        <v>262</v>
      </c>
      <c r="B243" s="171" t="s">
        <v>5486</v>
      </c>
      <c r="C243" s="171" t="s">
        <v>5487</v>
      </c>
      <c r="D243" s="192" t="s">
        <v>3965</v>
      </c>
      <c r="E243" s="192"/>
      <c r="F243" s="192" t="s">
        <v>4129</v>
      </c>
      <c r="G243" s="192" t="s">
        <v>5488</v>
      </c>
      <c r="H243" s="192" t="s">
        <v>5489</v>
      </c>
      <c r="I243" s="192"/>
      <c r="J243" s="192"/>
      <c r="K243" s="171" t="s">
        <v>2197</v>
      </c>
      <c r="L243" s="171" t="s">
        <v>279</v>
      </c>
      <c r="M243" s="171" t="s">
        <v>264</v>
      </c>
      <c r="N243" s="205" t="s">
        <v>11</v>
      </c>
      <c r="T243" s="82">
        <v>0</v>
      </c>
      <c r="U243" s="82">
        <v>10250</v>
      </c>
    </row>
    <row r="244" spans="1:21" ht="12.6" customHeight="1" x14ac:dyDescent="0.2">
      <c r="A244" s="171" t="s">
        <v>262</v>
      </c>
      <c r="B244" s="171" t="s">
        <v>4267</v>
      </c>
      <c r="C244" s="171" t="s">
        <v>4268</v>
      </c>
      <c r="D244" s="192" t="s">
        <v>3965</v>
      </c>
      <c r="E244" s="192"/>
      <c r="F244" s="192" t="s">
        <v>4269</v>
      </c>
      <c r="G244" s="192" t="s">
        <v>4270</v>
      </c>
      <c r="H244" s="192" t="s">
        <v>4271</v>
      </c>
      <c r="I244" s="192" t="s">
        <v>263</v>
      </c>
      <c r="J244" s="192" t="s">
        <v>264</v>
      </c>
      <c r="K244" s="171" t="s">
        <v>1787</v>
      </c>
      <c r="L244" s="171" t="s">
        <v>4068</v>
      </c>
      <c r="M244" s="171" t="s">
        <v>264</v>
      </c>
      <c r="N244" s="205" t="s">
        <v>11</v>
      </c>
      <c r="T244" s="82">
        <v>0</v>
      </c>
      <c r="U244" s="82">
        <v>10251</v>
      </c>
    </row>
    <row r="245" spans="1:21" ht="12.6" customHeight="1" x14ac:dyDescent="0.2">
      <c r="A245" s="171" t="s">
        <v>262</v>
      </c>
      <c r="B245" s="171" t="s">
        <v>4272</v>
      </c>
      <c r="C245" s="171" t="s">
        <v>4273</v>
      </c>
      <c r="D245" s="192" t="s">
        <v>3965</v>
      </c>
      <c r="E245" s="192"/>
      <c r="F245" s="192"/>
      <c r="G245" s="192" t="s">
        <v>4274</v>
      </c>
      <c r="H245" s="192" t="s">
        <v>4057</v>
      </c>
      <c r="I245" s="192" t="s">
        <v>279</v>
      </c>
      <c r="J245" s="192" t="s">
        <v>264</v>
      </c>
      <c r="K245" s="171" t="s">
        <v>4057</v>
      </c>
      <c r="L245" s="171" t="s">
        <v>279</v>
      </c>
      <c r="M245" s="171" t="s">
        <v>264</v>
      </c>
      <c r="N245" s="205" t="s">
        <v>11</v>
      </c>
      <c r="T245" s="82">
        <v>0</v>
      </c>
      <c r="U245" s="82">
        <v>10252</v>
      </c>
    </row>
    <row r="246" spans="1:21" ht="12.6" customHeight="1" x14ac:dyDescent="0.2">
      <c r="A246" s="171" t="s">
        <v>262</v>
      </c>
      <c r="B246" s="171" t="s">
        <v>4275</v>
      </c>
      <c r="C246" s="171" t="s">
        <v>4276</v>
      </c>
      <c r="D246" s="192" t="s">
        <v>3965</v>
      </c>
      <c r="E246" s="192"/>
      <c r="F246" s="192">
        <v>31629051853</v>
      </c>
      <c r="G246" s="192" t="s">
        <v>4277</v>
      </c>
      <c r="H246" s="192" t="s">
        <v>4278</v>
      </c>
      <c r="I246" s="192" t="s">
        <v>263</v>
      </c>
      <c r="J246" s="192" t="s">
        <v>264</v>
      </c>
      <c r="K246" s="171" t="s">
        <v>4278</v>
      </c>
      <c r="L246" s="171" t="s">
        <v>263</v>
      </c>
      <c r="M246" s="171" t="s">
        <v>264</v>
      </c>
      <c r="N246" s="205" t="s">
        <v>11</v>
      </c>
      <c r="T246" s="82">
        <v>0</v>
      </c>
      <c r="U246" s="82">
        <v>10253</v>
      </c>
    </row>
    <row r="247" spans="1:21" ht="12.6" customHeight="1" x14ac:dyDescent="0.2">
      <c r="A247" s="171" t="s">
        <v>262</v>
      </c>
      <c r="B247" s="171" t="s">
        <v>4279</v>
      </c>
      <c r="C247" s="171" t="s">
        <v>4280</v>
      </c>
      <c r="D247" s="192" t="s">
        <v>3965</v>
      </c>
      <c r="E247" s="192"/>
      <c r="F247" s="206">
        <v>17738643804</v>
      </c>
      <c r="G247" s="192" t="s">
        <v>4281</v>
      </c>
      <c r="H247" s="192" t="s">
        <v>4282</v>
      </c>
      <c r="I247" s="192" t="s">
        <v>263</v>
      </c>
      <c r="J247" s="192" t="s">
        <v>264</v>
      </c>
      <c r="K247" s="171" t="s">
        <v>4282</v>
      </c>
      <c r="L247" s="171" t="s">
        <v>263</v>
      </c>
      <c r="M247" s="171" t="s">
        <v>264</v>
      </c>
      <c r="N247" s="205" t="s">
        <v>11</v>
      </c>
      <c r="T247" s="82">
        <v>0</v>
      </c>
      <c r="U247" s="82">
        <v>10254</v>
      </c>
    </row>
    <row r="248" spans="1:21" ht="12.6" customHeight="1" x14ac:dyDescent="0.2">
      <c r="A248" s="171" t="s">
        <v>262</v>
      </c>
      <c r="B248" s="171" t="s">
        <v>5260</v>
      </c>
      <c r="C248" s="171" t="s">
        <v>5261</v>
      </c>
      <c r="D248" s="192" t="s">
        <v>3965</v>
      </c>
      <c r="E248" s="192"/>
      <c r="F248" s="192">
        <v>33626317156</v>
      </c>
      <c r="G248" s="192" t="s">
        <v>5262</v>
      </c>
      <c r="H248" s="192" t="s">
        <v>5263</v>
      </c>
      <c r="I248" s="192" t="s">
        <v>263</v>
      </c>
      <c r="J248" s="192" t="s">
        <v>264</v>
      </c>
      <c r="K248" s="171" t="s">
        <v>5263</v>
      </c>
      <c r="L248" s="171" t="s">
        <v>263</v>
      </c>
      <c r="M248" s="171" t="s">
        <v>264</v>
      </c>
      <c r="N248" s="205" t="s">
        <v>11</v>
      </c>
      <c r="T248" s="82">
        <v>0</v>
      </c>
      <c r="U248" s="82">
        <v>10255</v>
      </c>
    </row>
    <row r="249" spans="1:21" ht="12.6" customHeight="1" x14ac:dyDescent="0.2">
      <c r="A249" s="171" t="s">
        <v>262</v>
      </c>
      <c r="B249" s="171" t="s">
        <v>3807</v>
      </c>
      <c r="C249" s="171" t="s">
        <v>3785</v>
      </c>
      <c r="D249" s="192" t="s">
        <v>3965</v>
      </c>
      <c r="E249" s="192"/>
      <c r="F249" s="192"/>
      <c r="G249" s="192" t="s">
        <v>3808</v>
      </c>
      <c r="H249" s="192" t="s">
        <v>3809</v>
      </c>
      <c r="I249" s="192" t="s">
        <v>272</v>
      </c>
      <c r="J249" s="192" t="s">
        <v>264</v>
      </c>
      <c r="K249" s="171" t="s">
        <v>3809</v>
      </c>
      <c r="L249" s="171" t="s">
        <v>272</v>
      </c>
      <c r="M249" s="171" t="s">
        <v>264</v>
      </c>
      <c r="N249" s="205" t="s">
        <v>11</v>
      </c>
      <c r="T249" s="82">
        <v>0</v>
      </c>
      <c r="U249" s="82">
        <v>10256</v>
      </c>
    </row>
    <row r="250" spans="1:21" ht="12.6" customHeight="1" x14ac:dyDescent="0.2">
      <c r="A250" s="171" t="s">
        <v>274</v>
      </c>
      <c r="B250" s="171" t="s">
        <v>5264</v>
      </c>
      <c r="C250" s="171" t="s">
        <v>5265</v>
      </c>
      <c r="D250" s="192" t="s">
        <v>3965</v>
      </c>
      <c r="E250" s="192"/>
      <c r="F250" s="192">
        <v>-6327</v>
      </c>
      <c r="G250" s="192" t="s">
        <v>5266</v>
      </c>
      <c r="H250" s="192" t="s">
        <v>5267</v>
      </c>
      <c r="I250" s="192" t="s">
        <v>272</v>
      </c>
      <c r="J250" s="192" t="s">
        <v>264</v>
      </c>
      <c r="K250" s="171" t="s">
        <v>5267</v>
      </c>
      <c r="L250" s="171" t="s">
        <v>272</v>
      </c>
      <c r="M250" s="171" t="s">
        <v>264</v>
      </c>
      <c r="N250" s="205" t="s">
        <v>11</v>
      </c>
      <c r="T250" s="82">
        <v>0</v>
      </c>
      <c r="U250" s="82">
        <v>10257</v>
      </c>
    </row>
    <row r="251" spans="1:21" ht="12.6" customHeight="1" x14ac:dyDescent="0.2">
      <c r="A251" s="171" t="s">
        <v>262</v>
      </c>
      <c r="B251" s="171" t="s">
        <v>5268</v>
      </c>
      <c r="C251" s="171" t="s">
        <v>5269</v>
      </c>
      <c r="D251" s="192" t="s">
        <v>3965</v>
      </c>
      <c r="E251" s="192"/>
      <c r="F251" s="192" t="s">
        <v>5270</v>
      </c>
      <c r="G251" s="192" t="s">
        <v>5271</v>
      </c>
      <c r="H251" s="192" t="s">
        <v>5011</v>
      </c>
      <c r="I251" s="192" t="s">
        <v>263</v>
      </c>
      <c r="J251" s="192" t="s">
        <v>264</v>
      </c>
      <c r="K251" s="171" t="s">
        <v>5011</v>
      </c>
      <c r="L251" s="171" t="s">
        <v>263</v>
      </c>
      <c r="M251" s="171" t="s">
        <v>264</v>
      </c>
      <c r="N251" s="205" t="s">
        <v>11</v>
      </c>
      <c r="T251" s="82">
        <v>0</v>
      </c>
      <c r="U251" s="82">
        <v>10258</v>
      </c>
    </row>
    <row r="252" spans="1:21" ht="12.6" customHeight="1" x14ac:dyDescent="0.2">
      <c r="A252" s="171" t="s">
        <v>262</v>
      </c>
      <c r="B252" s="171" t="s">
        <v>5490</v>
      </c>
      <c r="C252" s="171" t="s">
        <v>5491</v>
      </c>
      <c r="D252" s="192" t="s">
        <v>3965</v>
      </c>
      <c r="E252" s="192"/>
      <c r="F252" s="192">
        <v>33139267338</v>
      </c>
      <c r="G252" s="192" t="s">
        <v>5492</v>
      </c>
      <c r="H252" s="192" t="s">
        <v>5493</v>
      </c>
      <c r="I252" s="192" t="s">
        <v>263</v>
      </c>
      <c r="J252" s="192" t="s">
        <v>264</v>
      </c>
      <c r="K252" s="171" t="s">
        <v>5493</v>
      </c>
      <c r="L252" s="171" t="s">
        <v>263</v>
      </c>
      <c r="M252" s="171" t="s">
        <v>264</v>
      </c>
      <c r="N252" s="205" t="s">
        <v>11</v>
      </c>
      <c r="T252" s="82">
        <v>0</v>
      </c>
      <c r="U252" s="82">
        <v>10259</v>
      </c>
    </row>
    <row r="253" spans="1:21" ht="12.6" customHeight="1" x14ac:dyDescent="0.2">
      <c r="A253" s="171" t="s">
        <v>265</v>
      </c>
      <c r="B253" s="171" t="s">
        <v>5272</v>
      </c>
      <c r="C253" s="171" t="s">
        <v>5273</v>
      </c>
      <c r="D253" s="192" t="s">
        <v>3965</v>
      </c>
      <c r="E253" s="192"/>
      <c r="F253" s="192">
        <v>4917610151560</v>
      </c>
      <c r="G253" s="192" t="s">
        <v>5274</v>
      </c>
      <c r="H253" s="192" t="s">
        <v>1454</v>
      </c>
      <c r="I253" s="192" t="s">
        <v>263</v>
      </c>
      <c r="J253" s="192" t="s">
        <v>264</v>
      </c>
      <c r="K253" s="171" t="s">
        <v>1454</v>
      </c>
      <c r="L253" s="171" t="s">
        <v>263</v>
      </c>
      <c r="M253" s="171" t="s">
        <v>264</v>
      </c>
      <c r="N253" s="205" t="s">
        <v>11</v>
      </c>
      <c r="T253" s="82">
        <v>0</v>
      </c>
      <c r="U253" s="82">
        <v>10260</v>
      </c>
    </row>
    <row r="254" spans="1:21" ht="12.6" customHeight="1" x14ac:dyDescent="0.2">
      <c r="A254" s="171" t="s">
        <v>262</v>
      </c>
      <c r="B254" s="171" t="s">
        <v>5275</v>
      </c>
      <c r="C254" s="171" t="s">
        <v>5276</v>
      </c>
      <c r="D254" s="192" t="s">
        <v>3965</v>
      </c>
      <c r="E254" s="192"/>
      <c r="F254" s="192" t="s">
        <v>5277</v>
      </c>
      <c r="G254" s="192" t="s">
        <v>5278</v>
      </c>
      <c r="H254" s="192" t="s">
        <v>263</v>
      </c>
      <c r="I254" s="192" t="s">
        <v>263</v>
      </c>
      <c r="J254" s="192" t="s">
        <v>281</v>
      </c>
      <c r="K254" s="171" t="s">
        <v>263</v>
      </c>
      <c r="L254" s="171" t="s">
        <v>263</v>
      </c>
      <c r="M254" s="171" t="s">
        <v>281</v>
      </c>
      <c r="N254" s="205" t="s">
        <v>11</v>
      </c>
      <c r="T254" s="82">
        <v>0</v>
      </c>
      <c r="U254" s="82">
        <v>10261</v>
      </c>
    </row>
    <row r="255" spans="1:21" ht="12.6" customHeight="1" x14ac:dyDescent="0.2">
      <c r="A255" s="171" t="s">
        <v>262</v>
      </c>
      <c r="B255" s="171" t="s">
        <v>4283</v>
      </c>
      <c r="C255" s="171" t="s">
        <v>4284</v>
      </c>
      <c r="D255" s="192" t="s">
        <v>3965</v>
      </c>
      <c r="E255" s="192"/>
      <c r="F255" s="192" t="s">
        <v>4285</v>
      </c>
      <c r="G255" s="192" t="s">
        <v>4286</v>
      </c>
      <c r="H255" s="192" t="s">
        <v>1790</v>
      </c>
      <c r="I255" s="192" t="s">
        <v>263</v>
      </c>
      <c r="J255" s="192" t="s">
        <v>264</v>
      </c>
      <c r="K255" s="171" t="s">
        <v>1790</v>
      </c>
      <c r="L255" s="171" t="s">
        <v>263</v>
      </c>
      <c r="M255" s="171" t="s">
        <v>264</v>
      </c>
      <c r="N255" s="205" t="s">
        <v>11</v>
      </c>
      <c r="T255" s="82">
        <v>0</v>
      </c>
      <c r="U255" s="82">
        <v>10262</v>
      </c>
    </row>
    <row r="256" spans="1:21" ht="12.6" customHeight="1" x14ac:dyDescent="0.2">
      <c r="A256" s="171" t="s">
        <v>265</v>
      </c>
      <c r="B256" s="171" t="s">
        <v>5279</v>
      </c>
      <c r="C256" s="171" t="s">
        <v>5280</v>
      </c>
      <c r="D256" s="192" t="s">
        <v>3965</v>
      </c>
      <c r="E256" s="192"/>
      <c r="F256" s="192" t="s">
        <v>4129</v>
      </c>
      <c r="G256" s="192" t="s">
        <v>5281</v>
      </c>
      <c r="H256" s="192" t="s">
        <v>5282</v>
      </c>
      <c r="I256" s="192" t="s">
        <v>263</v>
      </c>
      <c r="J256" s="192" t="s">
        <v>264</v>
      </c>
      <c r="K256" s="171" t="s">
        <v>5282</v>
      </c>
      <c r="L256" s="171" t="s">
        <v>263</v>
      </c>
      <c r="M256" s="171" t="s">
        <v>264</v>
      </c>
      <c r="N256" s="205" t="s">
        <v>11</v>
      </c>
      <c r="T256" s="82">
        <v>0</v>
      </c>
      <c r="U256" s="82">
        <v>10263</v>
      </c>
    </row>
    <row r="257" spans="1:21" ht="12.6" customHeight="1" x14ac:dyDescent="0.2">
      <c r="A257" s="171" t="s">
        <v>262</v>
      </c>
      <c r="B257" s="171" t="s">
        <v>5283</v>
      </c>
      <c r="C257" s="171" t="s">
        <v>5284</v>
      </c>
      <c r="D257" s="192" t="s">
        <v>3965</v>
      </c>
      <c r="E257" s="192"/>
      <c r="F257" s="192">
        <v>33157398985</v>
      </c>
      <c r="G257" s="192" t="s">
        <v>5285</v>
      </c>
      <c r="H257" s="192" t="s">
        <v>286</v>
      </c>
      <c r="I257" s="192" t="s">
        <v>263</v>
      </c>
      <c r="J257" s="192" t="s">
        <v>264</v>
      </c>
      <c r="K257" s="171" t="s">
        <v>5286</v>
      </c>
      <c r="L257" s="171" t="s">
        <v>263</v>
      </c>
      <c r="M257" s="171" t="s">
        <v>264</v>
      </c>
      <c r="N257" s="205" t="s">
        <v>11</v>
      </c>
      <c r="T257" s="82">
        <v>0</v>
      </c>
      <c r="U257" s="82">
        <v>10264</v>
      </c>
    </row>
    <row r="258" spans="1:21" ht="12.6" customHeight="1" x14ac:dyDescent="0.2">
      <c r="A258" s="171" t="s">
        <v>262</v>
      </c>
      <c r="B258" s="171" t="s">
        <v>5287</v>
      </c>
      <c r="C258" s="171" t="s">
        <v>5288</v>
      </c>
      <c r="D258" s="192" t="s">
        <v>3965</v>
      </c>
      <c r="E258" s="192"/>
      <c r="F258" s="192">
        <v>815038098750</v>
      </c>
      <c r="G258" s="192" t="s">
        <v>5289</v>
      </c>
      <c r="H258" s="192" t="s">
        <v>5094</v>
      </c>
      <c r="I258" s="192" t="s">
        <v>279</v>
      </c>
      <c r="J258" s="192" t="s">
        <v>264</v>
      </c>
      <c r="K258" s="171" t="s">
        <v>5094</v>
      </c>
      <c r="L258" s="171" t="s">
        <v>279</v>
      </c>
      <c r="M258" s="171" t="s">
        <v>264</v>
      </c>
      <c r="N258" s="205" t="s">
        <v>11</v>
      </c>
      <c r="T258" s="82">
        <v>0</v>
      </c>
      <c r="U258" s="82">
        <v>10265</v>
      </c>
    </row>
    <row r="259" spans="1:21" ht="12.6" customHeight="1" x14ac:dyDescent="0.2">
      <c r="A259" s="171" t="s">
        <v>262</v>
      </c>
      <c r="B259" s="171" t="s">
        <v>1792</v>
      </c>
      <c r="C259" s="171" t="s">
        <v>1793</v>
      </c>
      <c r="D259" s="192" t="s">
        <v>3965</v>
      </c>
      <c r="E259" s="192"/>
      <c r="F259" s="192" t="s">
        <v>4287</v>
      </c>
      <c r="G259" s="192" t="s">
        <v>3469</v>
      </c>
      <c r="H259" s="192" t="s">
        <v>4271</v>
      </c>
      <c r="I259" s="192" t="s">
        <v>263</v>
      </c>
      <c r="J259" s="192" t="s">
        <v>264</v>
      </c>
      <c r="K259" s="171" t="s">
        <v>1787</v>
      </c>
      <c r="L259" s="171" t="s">
        <v>279</v>
      </c>
      <c r="M259" s="171" t="s">
        <v>264</v>
      </c>
      <c r="N259" s="205" t="s">
        <v>11</v>
      </c>
      <c r="T259" s="82">
        <v>0</v>
      </c>
      <c r="U259" s="82">
        <v>10266</v>
      </c>
    </row>
    <row r="260" spans="1:21" ht="12.6" customHeight="1" x14ac:dyDescent="0.2">
      <c r="A260" s="171" t="s">
        <v>265</v>
      </c>
      <c r="B260" s="171" t="s">
        <v>4288</v>
      </c>
      <c r="C260" s="171" t="s">
        <v>4289</v>
      </c>
      <c r="D260" s="192" t="s">
        <v>3965</v>
      </c>
      <c r="E260" s="192"/>
      <c r="F260" s="192">
        <v>447490674729</v>
      </c>
      <c r="G260" s="192" t="s">
        <v>4290</v>
      </c>
      <c r="H260" s="192" t="s">
        <v>4291</v>
      </c>
      <c r="I260" s="192" t="s">
        <v>263</v>
      </c>
      <c r="J260" s="192" t="s">
        <v>264</v>
      </c>
      <c r="K260" s="171" t="s">
        <v>4291</v>
      </c>
      <c r="L260" s="171" t="s">
        <v>263</v>
      </c>
      <c r="M260" s="171" t="s">
        <v>264</v>
      </c>
      <c r="N260" s="205" t="s">
        <v>11</v>
      </c>
      <c r="T260" s="82">
        <v>0</v>
      </c>
      <c r="U260" s="82">
        <v>10267</v>
      </c>
    </row>
    <row r="261" spans="1:21" ht="12.6" customHeight="1" x14ac:dyDescent="0.2">
      <c r="A261" s="171" t="s">
        <v>262</v>
      </c>
      <c r="B261" s="171" t="s">
        <v>5290</v>
      </c>
      <c r="C261" s="171" t="s">
        <v>5291</v>
      </c>
      <c r="D261" s="192" t="s">
        <v>3965</v>
      </c>
      <c r="E261" s="192"/>
      <c r="F261" s="206">
        <v>491623467092</v>
      </c>
      <c r="G261" s="192" t="s">
        <v>5292</v>
      </c>
      <c r="H261" s="192" t="s">
        <v>5293</v>
      </c>
      <c r="I261" s="192" t="s">
        <v>263</v>
      </c>
      <c r="J261" s="192" t="s">
        <v>264</v>
      </c>
      <c r="K261" s="171" t="s">
        <v>5293</v>
      </c>
      <c r="L261" s="171" t="s">
        <v>263</v>
      </c>
      <c r="M261" s="171" t="s">
        <v>264</v>
      </c>
      <c r="N261" s="205" t="s">
        <v>11</v>
      </c>
      <c r="T261" s="82">
        <v>0</v>
      </c>
      <c r="U261" s="82">
        <v>10268</v>
      </c>
    </row>
    <row r="262" spans="1:21" ht="12.6" customHeight="1" x14ac:dyDescent="0.2">
      <c r="A262" s="171" t="s">
        <v>262</v>
      </c>
      <c r="B262" s="171" t="s">
        <v>4292</v>
      </c>
      <c r="C262" s="171" t="s">
        <v>4293</v>
      </c>
      <c r="D262" s="192" t="s">
        <v>3965</v>
      </c>
      <c r="E262" s="192"/>
      <c r="F262" s="192"/>
      <c r="G262" s="192" t="s">
        <v>4294</v>
      </c>
      <c r="H262" s="192" t="s">
        <v>4295</v>
      </c>
      <c r="I262" s="192" t="s">
        <v>273</v>
      </c>
      <c r="J262" s="192" t="s">
        <v>264</v>
      </c>
      <c r="K262" s="171" t="s">
        <v>4295</v>
      </c>
      <c r="L262" s="171" t="s">
        <v>273</v>
      </c>
      <c r="M262" s="171" t="s">
        <v>264</v>
      </c>
      <c r="N262" s="205" t="s">
        <v>11</v>
      </c>
      <c r="T262" s="82">
        <v>0</v>
      </c>
      <c r="U262" s="82">
        <v>10269</v>
      </c>
    </row>
    <row r="263" spans="1:21" ht="12.6" customHeight="1" x14ac:dyDescent="0.2">
      <c r="A263" s="171" t="s">
        <v>262</v>
      </c>
      <c r="B263" s="171" t="s">
        <v>4296</v>
      </c>
      <c r="C263" s="171" t="s">
        <v>4297</v>
      </c>
      <c r="D263" s="192" t="s">
        <v>3965</v>
      </c>
      <c r="E263" s="192"/>
      <c r="F263" s="192"/>
      <c r="G263" s="192" t="s">
        <v>4298</v>
      </c>
      <c r="H263" s="192" t="s">
        <v>4299</v>
      </c>
      <c r="I263" s="192" t="s">
        <v>272</v>
      </c>
      <c r="J263" s="192" t="s">
        <v>264</v>
      </c>
      <c r="K263" s="171" t="s">
        <v>4299</v>
      </c>
      <c r="L263" s="171" t="s">
        <v>272</v>
      </c>
      <c r="M263" s="171" t="s">
        <v>264</v>
      </c>
      <c r="N263" s="205" t="s">
        <v>11</v>
      </c>
      <c r="T263" s="82">
        <v>0</v>
      </c>
      <c r="U263" s="82">
        <v>10270</v>
      </c>
    </row>
    <row r="264" spans="1:21" ht="12.6" customHeight="1" x14ac:dyDescent="0.2">
      <c r="A264" s="171" t="s">
        <v>262</v>
      </c>
      <c r="B264" s="171" t="s">
        <v>5294</v>
      </c>
      <c r="C264" s="171" t="s">
        <v>5295</v>
      </c>
      <c r="D264" s="192" t="s">
        <v>3965</v>
      </c>
      <c r="E264" s="192"/>
      <c r="F264" s="192" t="s">
        <v>5296</v>
      </c>
      <c r="G264" s="192" t="s">
        <v>5297</v>
      </c>
      <c r="H264" s="192" t="s">
        <v>5298</v>
      </c>
      <c r="I264" s="192" t="s">
        <v>263</v>
      </c>
      <c r="J264" s="192" t="s">
        <v>264</v>
      </c>
      <c r="K264" s="171" t="s">
        <v>5298</v>
      </c>
      <c r="L264" s="171" t="s">
        <v>263</v>
      </c>
      <c r="M264" s="171" t="s">
        <v>264</v>
      </c>
      <c r="N264" s="205" t="s">
        <v>11</v>
      </c>
      <c r="T264" s="82">
        <v>0</v>
      </c>
      <c r="U264" s="82">
        <v>10271</v>
      </c>
    </row>
    <row r="265" spans="1:21" ht="12.6" customHeight="1" x14ac:dyDescent="0.2">
      <c r="A265" s="171" t="s">
        <v>265</v>
      </c>
      <c r="B265" s="171" t="s">
        <v>4300</v>
      </c>
      <c r="C265" s="171" t="s">
        <v>4301</v>
      </c>
      <c r="D265" s="192" t="s">
        <v>3965</v>
      </c>
      <c r="E265" s="192"/>
      <c r="F265" s="192">
        <v>-635461</v>
      </c>
      <c r="G265" s="192" t="s">
        <v>4302</v>
      </c>
      <c r="H265" s="192" t="s">
        <v>476</v>
      </c>
      <c r="I265" s="192" t="s">
        <v>263</v>
      </c>
      <c r="J265" s="192" t="s">
        <v>264</v>
      </c>
      <c r="K265" s="171" t="s">
        <v>476</v>
      </c>
      <c r="L265" s="171" t="s">
        <v>263</v>
      </c>
      <c r="M265" s="171" t="s">
        <v>264</v>
      </c>
      <c r="N265" s="205" t="s">
        <v>11</v>
      </c>
      <c r="T265" s="82">
        <v>0</v>
      </c>
      <c r="U265" s="82">
        <v>10272</v>
      </c>
    </row>
    <row r="266" spans="1:21" ht="12.6" customHeight="1" x14ac:dyDescent="0.2">
      <c r="A266" s="171" t="s">
        <v>265</v>
      </c>
      <c r="B266" s="171" t="s">
        <v>5299</v>
      </c>
      <c r="C266" s="171" t="s">
        <v>5254</v>
      </c>
      <c r="D266" s="192" t="s">
        <v>3965</v>
      </c>
      <c r="E266" s="192"/>
      <c r="F266" s="192"/>
      <c r="G266" s="192" t="s">
        <v>5300</v>
      </c>
      <c r="H266" s="192" t="s">
        <v>4135</v>
      </c>
      <c r="I266" s="192" t="s">
        <v>263</v>
      </c>
      <c r="J266" s="192" t="s">
        <v>264</v>
      </c>
      <c r="K266" s="171" t="s">
        <v>4135</v>
      </c>
      <c r="L266" s="171" t="s">
        <v>263</v>
      </c>
      <c r="M266" s="171" t="s">
        <v>264</v>
      </c>
      <c r="N266" s="205" t="s">
        <v>11</v>
      </c>
      <c r="T266" s="82">
        <v>0</v>
      </c>
      <c r="U266" s="82">
        <v>10273</v>
      </c>
    </row>
    <row r="267" spans="1:21" ht="12.6" customHeight="1" x14ac:dyDescent="0.2">
      <c r="A267" s="171" t="s">
        <v>265</v>
      </c>
      <c r="B267" s="171" t="s">
        <v>5301</v>
      </c>
      <c r="C267" s="171" t="s">
        <v>5494</v>
      </c>
      <c r="D267" s="192" t="s">
        <v>3965</v>
      </c>
      <c r="E267" s="192"/>
      <c r="F267" s="192">
        <v>861058827983</v>
      </c>
      <c r="G267" s="192" t="s">
        <v>5495</v>
      </c>
      <c r="H267" s="192" t="s">
        <v>1443</v>
      </c>
      <c r="I267" s="192" t="s">
        <v>269</v>
      </c>
      <c r="J267" s="192" t="s">
        <v>264</v>
      </c>
      <c r="K267" s="171" t="s">
        <v>1443</v>
      </c>
      <c r="L267" s="171" t="s">
        <v>263</v>
      </c>
      <c r="M267" s="171" t="s">
        <v>264</v>
      </c>
      <c r="N267" s="205" t="s">
        <v>11</v>
      </c>
      <c r="T267" s="82">
        <v>0</v>
      </c>
      <c r="U267" s="82">
        <v>10274</v>
      </c>
    </row>
    <row r="268" spans="1:21" ht="12.6" customHeight="1" x14ac:dyDescent="0.2">
      <c r="A268" s="171" t="s">
        <v>262</v>
      </c>
      <c r="B268" s="171" t="s">
        <v>5301</v>
      </c>
      <c r="C268" s="171" t="s">
        <v>5496</v>
      </c>
      <c r="D268" s="192" t="s">
        <v>3965</v>
      </c>
      <c r="E268" s="192"/>
      <c r="F268" s="192" t="s">
        <v>5497</v>
      </c>
      <c r="G268" s="192" t="s">
        <v>5498</v>
      </c>
      <c r="H268" s="192" t="s">
        <v>1443</v>
      </c>
      <c r="I268" s="192" t="s">
        <v>263</v>
      </c>
      <c r="J268" s="192" t="s">
        <v>264</v>
      </c>
      <c r="K268" s="171" t="s">
        <v>5119</v>
      </c>
      <c r="L268" s="171" t="s">
        <v>269</v>
      </c>
      <c r="M268" s="171" t="s">
        <v>264</v>
      </c>
      <c r="N268" s="205" t="s">
        <v>11</v>
      </c>
      <c r="T268" s="82">
        <v>0</v>
      </c>
      <c r="U268" s="82">
        <v>10275</v>
      </c>
    </row>
    <row r="269" spans="1:21" ht="12.6" customHeight="1" x14ac:dyDescent="0.2">
      <c r="A269" s="171" t="s">
        <v>4312</v>
      </c>
      <c r="B269" s="171" t="s">
        <v>5301</v>
      </c>
      <c r="C269" s="171" t="s">
        <v>5302</v>
      </c>
      <c r="D269" s="192" t="s">
        <v>3965</v>
      </c>
      <c r="E269" s="192"/>
      <c r="F269" s="192"/>
      <c r="G269" s="192" t="s">
        <v>5303</v>
      </c>
      <c r="H269" s="192" t="s">
        <v>4944</v>
      </c>
      <c r="I269" s="192" t="s">
        <v>263</v>
      </c>
      <c r="J269" s="192" t="s">
        <v>264</v>
      </c>
      <c r="K269" s="171" t="s">
        <v>4944</v>
      </c>
      <c r="L269" s="171" t="s">
        <v>263</v>
      </c>
      <c r="M269" s="171" t="s">
        <v>264</v>
      </c>
      <c r="N269" s="205" t="s">
        <v>11</v>
      </c>
      <c r="T269" s="82">
        <v>0</v>
      </c>
      <c r="U269" s="82">
        <v>10276</v>
      </c>
    </row>
    <row r="270" spans="1:21" ht="12.6" customHeight="1" x14ac:dyDescent="0.2">
      <c r="A270" s="171" t="s">
        <v>270</v>
      </c>
      <c r="B270" s="171" t="s">
        <v>2185</v>
      </c>
      <c r="C270" s="171" t="s">
        <v>5722</v>
      </c>
      <c r="D270" s="192" t="s">
        <v>3965</v>
      </c>
      <c r="E270" s="192"/>
      <c r="F270" s="192"/>
      <c r="G270" s="192" t="s">
        <v>5723</v>
      </c>
      <c r="H270" s="192" t="s">
        <v>5724</v>
      </c>
      <c r="I270" s="192" t="s">
        <v>269</v>
      </c>
      <c r="J270" s="192" t="s">
        <v>264</v>
      </c>
      <c r="K270" s="171" t="s">
        <v>5724</v>
      </c>
      <c r="L270" s="171" t="s">
        <v>269</v>
      </c>
      <c r="M270" s="171" t="s">
        <v>264</v>
      </c>
      <c r="N270" s="205" t="s">
        <v>11</v>
      </c>
      <c r="T270" s="82">
        <v>0</v>
      </c>
      <c r="U270" s="82">
        <v>10277</v>
      </c>
    </row>
    <row r="271" spans="1:21" ht="12.6" customHeight="1" x14ac:dyDescent="0.2">
      <c r="A271" s="171" t="s">
        <v>265</v>
      </c>
      <c r="B271" s="171" t="s">
        <v>5304</v>
      </c>
      <c r="C271" s="171" t="s">
        <v>5305</v>
      </c>
      <c r="D271" s="192" t="s">
        <v>3965</v>
      </c>
      <c r="E271" s="192"/>
      <c r="F271" s="192" t="s">
        <v>5306</v>
      </c>
      <c r="G271" s="192" t="s">
        <v>5307</v>
      </c>
      <c r="H271" s="192" t="s">
        <v>5308</v>
      </c>
      <c r="I271" s="192" t="s">
        <v>263</v>
      </c>
      <c r="J271" s="192" t="s">
        <v>264</v>
      </c>
      <c r="K271" s="171" t="s">
        <v>5308</v>
      </c>
      <c r="L271" s="171" t="s">
        <v>263</v>
      </c>
      <c r="M271" s="171" t="s">
        <v>264</v>
      </c>
      <c r="N271" s="205" t="s">
        <v>11</v>
      </c>
      <c r="T271" s="82">
        <v>0</v>
      </c>
      <c r="U271" s="82">
        <v>10278</v>
      </c>
    </row>
    <row r="272" spans="1:21" ht="12.6" customHeight="1" x14ac:dyDescent="0.2">
      <c r="A272" s="171" t="s">
        <v>262</v>
      </c>
      <c r="B272" s="171" t="s">
        <v>5309</v>
      </c>
      <c r="C272" s="171" t="s">
        <v>5310</v>
      </c>
      <c r="D272" s="192" t="s">
        <v>3965</v>
      </c>
      <c r="E272" s="192"/>
      <c r="F272" s="192" t="s">
        <v>5311</v>
      </c>
      <c r="G272" s="192" t="s">
        <v>5312</v>
      </c>
      <c r="H272" s="192" t="s">
        <v>5012</v>
      </c>
      <c r="I272" s="192" t="s">
        <v>263</v>
      </c>
      <c r="J272" s="192" t="s">
        <v>264</v>
      </c>
      <c r="K272" s="171" t="s">
        <v>5012</v>
      </c>
      <c r="L272" s="171" t="s">
        <v>263</v>
      </c>
      <c r="M272" s="171" t="s">
        <v>264</v>
      </c>
      <c r="N272" s="205" t="s">
        <v>11</v>
      </c>
      <c r="T272" s="82">
        <v>0</v>
      </c>
      <c r="U272" s="82">
        <v>10279</v>
      </c>
    </row>
    <row r="273" spans="1:21" ht="12.6" customHeight="1" x14ac:dyDescent="0.2">
      <c r="A273" s="171" t="s">
        <v>262</v>
      </c>
      <c r="B273" s="171" t="s">
        <v>5313</v>
      </c>
      <c r="C273" s="171" t="s">
        <v>5314</v>
      </c>
      <c r="D273" s="192" t="s">
        <v>3965</v>
      </c>
      <c r="E273" s="192"/>
      <c r="F273" s="206">
        <v>492115333798</v>
      </c>
      <c r="G273" s="192" t="s">
        <v>5315</v>
      </c>
      <c r="H273" s="192" t="s">
        <v>5316</v>
      </c>
      <c r="I273" s="192" t="s">
        <v>263</v>
      </c>
      <c r="J273" s="192" t="s">
        <v>264</v>
      </c>
      <c r="K273" s="171" t="s">
        <v>5317</v>
      </c>
      <c r="L273" s="171" t="s">
        <v>263</v>
      </c>
      <c r="M273" s="171" t="s">
        <v>264</v>
      </c>
      <c r="N273" s="205" t="s">
        <v>11</v>
      </c>
      <c r="T273" s="82">
        <v>0</v>
      </c>
      <c r="U273" s="82">
        <v>10280</v>
      </c>
    </row>
    <row r="274" spans="1:21" ht="12.6" customHeight="1" x14ac:dyDescent="0.2">
      <c r="A274" s="171" t="s">
        <v>262</v>
      </c>
      <c r="B274" s="171" t="s">
        <v>4303</v>
      </c>
      <c r="C274" s="171" t="s">
        <v>4304</v>
      </c>
      <c r="D274" s="192" t="s">
        <v>3965</v>
      </c>
      <c r="E274" s="192"/>
      <c r="F274" s="192">
        <v>-10650</v>
      </c>
      <c r="G274" s="192" t="s">
        <v>4305</v>
      </c>
      <c r="H274" s="192" t="s">
        <v>4306</v>
      </c>
      <c r="I274" s="192" t="s">
        <v>272</v>
      </c>
      <c r="J274" s="192" t="s">
        <v>264</v>
      </c>
      <c r="K274" s="171" t="s">
        <v>4306</v>
      </c>
      <c r="L274" s="171" t="s">
        <v>272</v>
      </c>
      <c r="M274" s="171" t="s">
        <v>264</v>
      </c>
      <c r="N274" s="205" t="s">
        <v>11</v>
      </c>
      <c r="T274" s="82">
        <v>0</v>
      </c>
      <c r="U274" s="82">
        <v>10281</v>
      </c>
    </row>
    <row r="275" spans="1:21" ht="12.6" customHeight="1" x14ac:dyDescent="0.2">
      <c r="A275" s="171" t="s">
        <v>274</v>
      </c>
      <c r="B275" s="171" t="s">
        <v>5318</v>
      </c>
      <c r="C275" s="171" t="s">
        <v>5319</v>
      </c>
      <c r="D275" s="192" t="s">
        <v>3965</v>
      </c>
      <c r="E275" s="192"/>
      <c r="F275" s="192"/>
      <c r="G275" s="192" t="s">
        <v>5320</v>
      </c>
      <c r="H275" s="192" t="s">
        <v>5321</v>
      </c>
      <c r="I275" s="192" t="s">
        <v>269</v>
      </c>
      <c r="J275" s="192" t="s">
        <v>264</v>
      </c>
      <c r="K275" s="171" t="s">
        <v>5321</v>
      </c>
      <c r="L275" s="171" t="s">
        <v>269</v>
      </c>
      <c r="M275" s="171" t="s">
        <v>264</v>
      </c>
      <c r="N275" s="205" t="s">
        <v>11</v>
      </c>
      <c r="T275" s="82">
        <v>0</v>
      </c>
      <c r="U275" s="82">
        <v>10282</v>
      </c>
    </row>
    <row r="276" spans="1:21" ht="12.6" customHeight="1" x14ac:dyDescent="0.2">
      <c r="A276" s="171" t="s">
        <v>262</v>
      </c>
      <c r="B276" s="171" t="s">
        <v>5322</v>
      </c>
      <c r="C276" s="171" t="s">
        <v>4307</v>
      </c>
      <c r="D276" s="192" t="s">
        <v>3965</v>
      </c>
      <c r="E276" s="192"/>
      <c r="F276" s="206">
        <v>8613601035215</v>
      </c>
      <c r="G276" s="192" t="s">
        <v>5323</v>
      </c>
      <c r="H276" s="192" t="s">
        <v>5324</v>
      </c>
      <c r="I276" s="192" t="s">
        <v>269</v>
      </c>
      <c r="J276" s="192" t="s">
        <v>264</v>
      </c>
      <c r="K276" s="171" t="s">
        <v>5324</v>
      </c>
      <c r="L276" s="171" t="s">
        <v>269</v>
      </c>
      <c r="M276" s="171" t="s">
        <v>264</v>
      </c>
      <c r="N276" s="205" t="s">
        <v>11</v>
      </c>
      <c r="T276" s="82">
        <v>0</v>
      </c>
      <c r="U276" s="82">
        <v>10283</v>
      </c>
    </row>
    <row r="277" spans="1:21" ht="12.6" customHeight="1" x14ac:dyDescent="0.2">
      <c r="A277" s="171" t="s">
        <v>262</v>
      </c>
      <c r="B277" s="171" t="s">
        <v>5325</v>
      </c>
      <c r="C277" s="171" t="s">
        <v>5326</v>
      </c>
      <c r="D277" s="192" t="s">
        <v>3965</v>
      </c>
      <c r="E277" s="192"/>
      <c r="F277" s="206">
        <v>8613911370752</v>
      </c>
      <c r="G277" s="192" t="s">
        <v>5327</v>
      </c>
      <c r="H277" s="192" t="s">
        <v>341</v>
      </c>
      <c r="I277" s="192" t="s">
        <v>269</v>
      </c>
      <c r="J277" s="192" t="s">
        <v>264</v>
      </c>
      <c r="K277" s="171" t="s">
        <v>341</v>
      </c>
      <c r="L277" s="171" t="s">
        <v>269</v>
      </c>
      <c r="M277" s="171" t="s">
        <v>264</v>
      </c>
      <c r="N277" s="205" t="s">
        <v>11</v>
      </c>
      <c r="T277" s="82">
        <v>0</v>
      </c>
      <c r="U277" s="82">
        <v>10284</v>
      </c>
    </row>
    <row r="278" spans="1:21" ht="12.6" customHeight="1" x14ac:dyDescent="0.2">
      <c r="A278" s="171" t="s">
        <v>270</v>
      </c>
      <c r="B278" s="171" t="s">
        <v>4307</v>
      </c>
      <c r="C278" s="171" t="s">
        <v>4308</v>
      </c>
      <c r="D278" s="192" t="s">
        <v>3965</v>
      </c>
      <c r="E278" s="192"/>
      <c r="F278" s="192" t="s">
        <v>4309</v>
      </c>
      <c r="G278" s="192" t="s">
        <v>4310</v>
      </c>
      <c r="H278" s="192" t="s">
        <v>235</v>
      </c>
      <c r="I278" s="192" t="s">
        <v>263</v>
      </c>
      <c r="J278" s="192" t="s">
        <v>264</v>
      </c>
      <c r="K278" s="171" t="s">
        <v>4311</v>
      </c>
      <c r="L278" s="171" t="s">
        <v>269</v>
      </c>
      <c r="M278" s="171" t="s">
        <v>264</v>
      </c>
      <c r="N278" s="205" t="s">
        <v>11</v>
      </c>
      <c r="T278" s="82">
        <v>0</v>
      </c>
      <c r="U278" s="82">
        <v>10285</v>
      </c>
    </row>
    <row r="279" spans="1:21" ht="12.6" customHeight="1" x14ac:dyDescent="0.2">
      <c r="A279" s="171" t="s">
        <v>262</v>
      </c>
      <c r="B279" s="171" t="s">
        <v>5499</v>
      </c>
      <c r="C279" s="171" t="s">
        <v>5500</v>
      </c>
      <c r="D279" s="192" t="s">
        <v>3965</v>
      </c>
      <c r="E279" s="192"/>
      <c r="F279" s="192">
        <v>8613720013902</v>
      </c>
      <c r="G279" s="192" t="s">
        <v>5501</v>
      </c>
      <c r="H279" s="192" t="s">
        <v>5321</v>
      </c>
      <c r="I279" s="192" t="s">
        <v>269</v>
      </c>
      <c r="J279" s="192" t="s">
        <v>264</v>
      </c>
      <c r="K279" s="171" t="s">
        <v>5321</v>
      </c>
      <c r="L279" s="171" t="s">
        <v>269</v>
      </c>
      <c r="M279" s="171" t="s">
        <v>264</v>
      </c>
      <c r="N279" s="205" t="s">
        <v>11</v>
      </c>
      <c r="T279" s="82">
        <v>0</v>
      </c>
      <c r="U279" s="82">
        <v>10286</v>
      </c>
    </row>
    <row r="280" spans="1:21" ht="12.6" customHeight="1" x14ac:dyDescent="0.2">
      <c r="A280" s="171" t="s">
        <v>262</v>
      </c>
      <c r="B280" s="171" t="s">
        <v>5499</v>
      </c>
      <c r="C280" s="171" t="s">
        <v>5500</v>
      </c>
      <c r="D280" s="192" t="s">
        <v>3965</v>
      </c>
      <c r="E280" s="192"/>
      <c r="F280" s="192">
        <v>861082813268</v>
      </c>
      <c r="G280" s="192" t="s">
        <v>5502</v>
      </c>
      <c r="H280" s="192" t="s">
        <v>5321</v>
      </c>
      <c r="I280" s="192" t="s">
        <v>269</v>
      </c>
      <c r="J280" s="192" t="s">
        <v>264</v>
      </c>
      <c r="K280" s="171" t="s">
        <v>5321</v>
      </c>
      <c r="L280" s="171" t="s">
        <v>269</v>
      </c>
      <c r="M280" s="171" t="s">
        <v>264</v>
      </c>
      <c r="N280" s="205" t="s">
        <v>11</v>
      </c>
      <c r="T280" s="82">
        <v>0</v>
      </c>
      <c r="U280" s="82">
        <v>10287</v>
      </c>
    </row>
    <row r="281" spans="1:21" ht="12.6" customHeight="1" x14ac:dyDescent="0.2">
      <c r="A281" s="171" t="s">
        <v>4312</v>
      </c>
      <c r="B281" s="171" t="s">
        <v>464</v>
      </c>
      <c r="C281" s="171" t="s">
        <v>4313</v>
      </c>
      <c r="D281" s="192" t="s">
        <v>3965</v>
      </c>
      <c r="E281" s="192"/>
      <c r="F281" s="192"/>
      <c r="G281" s="192" t="s">
        <v>4314</v>
      </c>
      <c r="H281" s="192" t="s">
        <v>1789</v>
      </c>
      <c r="I281" s="192" t="s">
        <v>269</v>
      </c>
      <c r="J281" s="192" t="s">
        <v>264</v>
      </c>
      <c r="K281" s="171" t="s">
        <v>1789</v>
      </c>
      <c r="L281" s="171" t="s">
        <v>269</v>
      </c>
      <c r="M281" s="171" t="s">
        <v>264</v>
      </c>
      <c r="N281" s="205" t="s">
        <v>11</v>
      </c>
      <c r="T281" s="82">
        <v>0</v>
      </c>
      <c r="U281" s="82">
        <v>10288</v>
      </c>
    </row>
    <row r="282" spans="1:21" ht="12.6" customHeight="1" x14ac:dyDescent="0.2">
      <c r="A282" s="171" t="s">
        <v>262</v>
      </c>
      <c r="B282" s="171" t="s">
        <v>1794</v>
      </c>
      <c r="C282" s="171" t="s">
        <v>1795</v>
      </c>
      <c r="D282" s="192" t="s">
        <v>3965</v>
      </c>
      <c r="E282" s="192"/>
      <c r="F282" s="206">
        <v>823427796818</v>
      </c>
      <c r="G282" s="192" t="s">
        <v>3470</v>
      </c>
      <c r="H282" s="192" t="s">
        <v>340</v>
      </c>
      <c r="I282" s="192" t="s">
        <v>275</v>
      </c>
      <c r="J282" s="192" t="s">
        <v>264</v>
      </c>
      <c r="K282" s="171" t="s">
        <v>1796</v>
      </c>
      <c r="L282" s="171" t="s">
        <v>263</v>
      </c>
      <c r="M282" s="171" t="s">
        <v>264</v>
      </c>
      <c r="N282" s="205" t="s">
        <v>11</v>
      </c>
      <c r="T282" s="82">
        <v>0</v>
      </c>
      <c r="U282" s="82">
        <v>10289</v>
      </c>
    </row>
    <row r="283" spans="1:21" ht="12.6" customHeight="1" x14ac:dyDescent="0.2">
      <c r="A283" s="171" t="s">
        <v>262</v>
      </c>
      <c r="B283" s="171" t="s">
        <v>5328</v>
      </c>
      <c r="C283" s="171" t="s">
        <v>5329</v>
      </c>
      <c r="D283" s="192" t="s">
        <v>3965</v>
      </c>
      <c r="E283" s="192"/>
      <c r="F283" s="192" t="s">
        <v>5330</v>
      </c>
      <c r="G283" s="192" t="s">
        <v>5331</v>
      </c>
      <c r="H283" s="192" t="s">
        <v>5332</v>
      </c>
      <c r="I283" s="192" t="s">
        <v>279</v>
      </c>
      <c r="J283" s="192" t="s">
        <v>264</v>
      </c>
      <c r="K283" s="171" t="s">
        <v>5332</v>
      </c>
      <c r="L283" s="171" t="s">
        <v>279</v>
      </c>
      <c r="M283" s="171" t="s">
        <v>264</v>
      </c>
      <c r="N283" s="205" t="s">
        <v>11</v>
      </c>
      <c r="T283" s="82">
        <v>0</v>
      </c>
      <c r="U283" s="82">
        <v>10290</v>
      </c>
    </row>
    <row r="284" spans="1:21" ht="12.6" customHeight="1" x14ac:dyDescent="0.2">
      <c r="A284" s="171" t="s">
        <v>262</v>
      </c>
      <c r="B284" s="171" t="s">
        <v>5333</v>
      </c>
      <c r="C284" s="171" t="s">
        <v>5334</v>
      </c>
      <c r="D284" s="192" t="s">
        <v>3965</v>
      </c>
      <c r="E284" s="192"/>
      <c r="F284" s="192" t="s">
        <v>5335</v>
      </c>
      <c r="G284" s="192" t="s">
        <v>5336</v>
      </c>
      <c r="H284" s="192" t="s">
        <v>4032</v>
      </c>
      <c r="I284" s="192" t="s">
        <v>272</v>
      </c>
      <c r="J284" s="192" t="s">
        <v>264</v>
      </c>
      <c r="K284" s="171" t="s">
        <v>4032</v>
      </c>
      <c r="L284" s="171" t="s">
        <v>272</v>
      </c>
      <c r="M284" s="171" t="s">
        <v>264</v>
      </c>
      <c r="N284" s="205" t="s">
        <v>11</v>
      </c>
      <c r="T284" s="82">
        <v>0</v>
      </c>
      <c r="U284" s="82">
        <v>10291</v>
      </c>
    </row>
    <row r="285" spans="1:21" ht="12.6" customHeight="1" x14ac:dyDescent="0.2">
      <c r="A285" s="171" t="s">
        <v>262</v>
      </c>
      <c r="B285" s="171" t="s">
        <v>3810</v>
      </c>
      <c r="C285" s="171" t="s">
        <v>1024</v>
      </c>
      <c r="D285" s="192" t="s">
        <v>3965</v>
      </c>
      <c r="E285" s="192"/>
      <c r="F285" s="206">
        <v>17606720987</v>
      </c>
      <c r="G285" s="192" t="s">
        <v>3811</v>
      </c>
      <c r="H285" s="192" t="s">
        <v>3805</v>
      </c>
      <c r="I285" s="192" t="s">
        <v>272</v>
      </c>
      <c r="J285" s="192" t="s">
        <v>264</v>
      </c>
      <c r="K285" s="171" t="s">
        <v>3805</v>
      </c>
      <c r="L285" s="171" t="s">
        <v>272</v>
      </c>
      <c r="M285" s="171" t="s">
        <v>264</v>
      </c>
      <c r="N285" s="205" t="s">
        <v>11</v>
      </c>
      <c r="T285" s="82">
        <v>0</v>
      </c>
      <c r="U285" s="82">
        <v>10292</v>
      </c>
    </row>
    <row r="286" spans="1:21" ht="12.6" customHeight="1" x14ac:dyDescent="0.2">
      <c r="A286" s="171" t="s">
        <v>262</v>
      </c>
      <c r="B286" s="171" t="s">
        <v>2198</v>
      </c>
      <c r="C286" s="171" t="s">
        <v>2199</v>
      </c>
      <c r="D286" s="192" t="s">
        <v>3965</v>
      </c>
      <c r="E286" s="192"/>
      <c r="F286" s="192" t="s">
        <v>4315</v>
      </c>
      <c r="G286" s="192" t="s">
        <v>3471</v>
      </c>
      <c r="H286" s="192" t="s">
        <v>2200</v>
      </c>
      <c r="I286" s="192" t="s">
        <v>279</v>
      </c>
      <c r="J286" s="192" t="s">
        <v>264</v>
      </c>
      <c r="K286" s="171" t="s">
        <v>2200</v>
      </c>
      <c r="L286" s="171" t="s">
        <v>279</v>
      </c>
      <c r="M286" s="171" t="s">
        <v>264</v>
      </c>
      <c r="N286" s="205" t="s">
        <v>11</v>
      </c>
      <c r="T286" s="82">
        <v>0</v>
      </c>
      <c r="U286" s="82">
        <v>10293</v>
      </c>
    </row>
    <row r="287" spans="1:21" ht="12.6" customHeight="1" x14ac:dyDescent="0.2">
      <c r="A287" s="171" t="s">
        <v>262</v>
      </c>
      <c r="B287" s="171" t="s">
        <v>4316</v>
      </c>
      <c r="C287" s="171" t="s">
        <v>4317</v>
      </c>
      <c r="D287" s="192" t="s">
        <v>3965</v>
      </c>
      <c r="E287" s="192"/>
      <c r="F287" s="192">
        <v>447932002114</v>
      </c>
      <c r="G287" s="192" t="s">
        <v>4318</v>
      </c>
      <c r="H287" s="192" t="s">
        <v>4319</v>
      </c>
      <c r="I287" s="192" t="s">
        <v>192</v>
      </c>
      <c r="J287" s="192" t="s">
        <v>4320</v>
      </c>
      <c r="K287" s="171" t="s">
        <v>4319</v>
      </c>
      <c r="L287" s="171" t="s">
        <v>192</v>
      </c>
      <c r="M287" s="171" t="s">
        <v>4320</v>
      </c>
      <c r="N287" s="205" t="s">
        <v>11</v>
      </c>
      <c r="T287" s="82">
        <v>0</v>
      </c>
      <c r="U287" s="82">
        <v>10294</v>
      </c>
    </row>
    <row r="288" spans="1:21" ht="12.6" customHeight="1" x14ac:dyDescent="0.2">
      <c r="A288" s="171" t="s">
        <v>265</v>
      </c>
      <c r="B288" s="171" t="s">
        <v>5503</v>
      </c>
      <c r="C288" s="171" t="s">
        <v>5504</v>
      </c>
      <c r="D288" s="192" t="s">
        <v>3965</v>
      </c>
      <c r="E288" s="192"/>
      <c r="F288" s="192"/>
      <c r="G288" s="192" t="s">
        <v>5505</v>
      </c>
      <c r="H288" s="192" t="s">
        <v>5506</v>
      </c>
      <c r="I288" s="192" t="s">
        <v>269</v>
      </c>
      <c r="J288" s="192" t="s">
        <v>264</v>
      </c>
      <c r="K288" s="171" t="s">
        <v>5506</v>
      </c>
      <c r="L288" s="171" t="s">
        <v>269</v>
      </c>
      <c r="M288" s="171" t="s">
        <v>264</v>
      </c>
      <c r="N288" s="205" t="s">
        <v>11</v>
      </c>
      <c r="T288" s="82">
        <v>0</v>
      </c>
      <c r="U288" s="82">
        <v>10295</v>
      </c>
    </row>
    <row r="289" spans="1:21" ht="12.6" customHeight="1" x14ac:dyDescent="0.2">
      <c r="A289" s="171" t="s">
        <v>262</v>
      </c>
      <c r="B289" s="171" t="s">
        <v>5337</v>
      </c>
      <c r="C289" s="171" t="s">
        <v>5106</v>
      </c>
      <c r="D289" s="192" t="s">
        <v>3965</v>
      </c>
      <c r="E289" s="192"/>
      <c r="F289" s="192">
        <v>31653269106</v>
      </c>
      <c r="G289" s="192" t="s">
        <v>5338</v>
      </c>
      <c r="H289" s="192" t="s">
        <v>5011</v>
      </c>
      <c r="I289" s="192" t="s">
        <v>263</v>
      </c>
      <c r="J289" s="192" t="s">
        <v>264</v>
      </c>
      <c r="K289" s="171" t="s">
        <v>5011</v>
      </c>
      <c r="L289" s="171" t="s">
        <v>263</v>
      </c>
      <c r="M289" s="171" t="s">
        <v>264</v>
      </c>
      <c r="N289" s="205" t="s">
        <v>11</v>
      </c>
      <c r="T289" s="82">
        <v>0</v>
      </c>
      <c r="U289" s="82">
        <v>10296</v>
      </c>
    </row>
    <row r="290" spans="1:21" ht="12.6" customHeight="1" x14ac:dyDescent="0.2">
      <c r="A290" s="171" t="s">
        <v>262</v>
      </c>
      <c r="B290" s="171" t="s">
        <v>5339</v>
      </c>
      <c r="C290" s="171" t="s">
        <v>5340</v>
      </c>
      <c r="D290" s="192" t="s">
        <v>3965</v>
      </c>
      <c r="E290" s="192"/>
      <c r="F290" s="192">
        <v>861060613232</v>
      </c>
      <c r="G290" s="192" t="s">
        <v>5341</v>
      </c>
      <c r="H290" s="192" t="s">
        <v>5248</v>
      </c>
      <c r="I290" s="192" t="s">
        <v>279</v>
      </c>
      <c r="J290" s="192" t="s">
        <v>264</v>
      </c>
      <c r="K290" s="171" t="s">
        <v>271</v>
      </c>
      <c r="L290" s="171" t="s">
        <v>269</v>
      </c>
      <c r="M290" s="171" t="s">
        <v>264</v>
      </c>
      <c r="N290" s="205" t="s">
        <v>11</v>
      </c>
      <c r="T290" s="82">
        <v>0</v>
      </c>
      <c r="U290" s="82">
        <v>10297</v>
      </c>
    </row>
    <row r="291" spans="1:21" ht="12.6" customHeight="1" x14ac:dyDescent="0.2">
      <c r="A291" s="171" t="s">
        <v>265</v>
      </c>
      <c r="B291" s="171" t="s">
        <v>5339</v>
      </c>
      <c r="C291" s="171" t="s">
        <v>5342</v>
      </c>
      <c r="D291" s="192" t="s">
        <v>3965</v>
      </c>
      <c r="E291" s="192"/>
      <c r="F291" s="192"/>
      <c r="G291" s="192" t="s">
        <v>5343</v>
      </c>
      <c r="H291" s="192" t="s">
        <v>341</v>
      </c>
      <c r="I291" s="192" t="s">
        <v>269</v>
      </c>
      <c r="J291" s="192" t="s">
        <v>264</v>
      </c>
      <c r="K291" s="171" t="s">
        <v>341</v>
      </c>
      <c r="L291" s="171" t="s">
        <v>269</v>
      </c>
      <c r="M291" s="171" t="s">
        <v>264</v>
      </c>
      <c r="N291" s="205" t="s">
        <v>11</v>
      </c>
      <c r="T291" s="82">
        <v>0</v>
      </c>
      <c r="U291" s="82">
        <v>10298</v>
      </c>
    </row>
    <row r="292" spans="1:21" ht="12.6" customHeight="1" x14ac:dyDescent="0.2">
      <c r="A292" s="171" t="s">
        <v>265</v>
      </c>
      <c r="B292" s="171" t="s">
        <v>4321</v>
      </c>
      <c r="C292" s="171" t="s">
        <v>4322</v>
      </c>
      <c r="D292" s="192" t="s">
        <v>3965</v>
      </c>
      <c r="E292" s="192"/>
      <c r="F292" s="192"/>
      <c r="G292" s="192" t="s">
        <v>4323</v>
      </c>
      <c r="H292" s="192" t="s">
        <v>341</v>
      </c>
      <c r="I292" s="192" t="s">
        <v>269</v>
      </c>
      <c r="J292" s="192" t="s">
        <v>264</v>
      </c>
      <c r="K292" s="171" t="s">
        <v>341</v>
      </c>
      <c r="L292" s="171" t="s">
        <v>269</v>
      </c>
      <c r="M292" s="171" t="s">
        <v>264</v>
      </c>
      <c r="N292" s="205" t="s">
        <v>11</v>
      </c>
      <c r="T292" s="82">
        <v>0</v>
      </c>
      <c r="U292" s="82">
        <v>10299</v>
      </c>
    </row>
    <row r="293" spans="1:21" ht="12.6" customHeight="1" x14ac:dyDescent="0.2">
      <c r="A293" s="171" t="s">
        <v>262</v>
      </c>
      <c r="B293" s="171" t="s">
        <v>4321</v>
      </c>
      <c r="C293" s="171" t="s">
        <v>5344</v>
      </c>
      <c r="D293" s="192" t="s">
        <v>3965</v>
      </c>
      <c r="E293" s="192"/>
      <c r="F293" s="192" t="s">
        <v>4129</v>
      </c>
      <c r="G293" s="192" t="s">
        <v>5345</v>
      </c>
      <c r="H293" s="192" t="s">
        <v>5346</v>
      </c>
      <c r="I293" s="192" t="s">
        <v>269</v>
      </c>
      <c r="J293" s="192" t="s">
        <v>264</v>
      </c>
      <c r="K293" s="171" t="s">
        <v>5346</v>
      </c>
      <c r="L293" s="171" t="s">
        <v>269</v>
      </c>
      <c r="M293" s="171" t="s">
        <v>264</v>
      </c>
      <c r="N293" s="205" t="s">
        <v>11</v>
      </c>
      <c r="T293" s="82">
        <v>0</v>
      </c>
      <c r="U293" s="82">
        <v>10300</v>
      </c>
    </row>
    <row r="294" spans="1:21" ht="12.6" customHeight="1" x14ac:dyDescent="0.2">
      <c r="A294" s="171" t="s">
        <v>265</v>
      </c>
      <c r="B294" s="171" t="s">
        <v>4324</v>
      </c>
      <c r="C294" s="171" t="s">
        <v>4325</v>
      </c>
      <c r="D294" s="192" t="s">
        <v>3965</v>
      </c>
      <c r="E294" s="192"/>
      <c r="F294" s="192" t="s">
        <v>4326</v>
      </c>
      <c r="G294" s="192" t="s">
        <v>4327</v>
      </c>
      <c r="H294" s="192" t="s">
        <v>591</v>
      </c>
      <c r="I294" s="192" t="s">
        <v>263</v>
      </c>
      <c r="J294" s="192" t="s">
        <v>264</v>
      </c>
      <c r="K294" s="171" t="s">
        <v>591</v>
      </c>
      <c r="L294" s="171" t="s">
        <v>263</v>
      </c>
      <c r="M294" s="171" t="s">
        <v>264</v>
      </c>
      <c r="N294" s="205" t="s">
        <v>11</v>
      </c>
      <c r="T294" s="82">
        <v>0</v>
      </c>
      <c r="U294" s="82">
        <v>10301</v>
      </c>
    </row>
    <row r="295" spans="1:21" ht="12.6" customHeight="1" x14ac:dyDescent="0.2">
      <c r="A295" s="171" t="s">
        <v>262</v>
      </c>
      <c r="B295" s="171" t="s">
        <v>5347</v>
      </c>
      <c r="C295" s="171" t="s">
        <v>5348</v>
      </c>
      <c r="D295" s="192" t="s">
        <v>3965</v>
      </c>
      <c r="E295" s="192"/>
      <c r="F295" s="192">
        <v>-84439701</v>
      </c>
      <c r="G295" s="192" t="s">
        <v>5349</v>
      </c>
      <c r="H295" s="192" t="s">
        <v>340</v>
      </c>
      <c r="I295" s="192" t="s">
        <v>275</v>
      </c>
      <c r="J295" s="192" t="s">
        <v>264</v>
      </c>
      <c r="K295" s="171" t="s">
        <v>5350</v>
      </c>
      <c r="L295" s="171" t="s">
        <v>269</v>
      </c>
      <c r="M295" s="171" t="s">
        <v>264</v>
      </c>
      <c r="N295" s="205" t="s">
        <v>11</v>
      </c>
      <c r="T295" s="82">
        <v>0</v>
      </c>
      <c r="U295" s="82">
        <v>10302</v>
      </c>
    </row>
    <row r="296" spans="1:21" ht="12.6" customHeight="1" x14ac:dyDescent="0.2">
      <c r="A296" s="171" t="s">
        <v>262</v>
      </c>
      <c r="B296" s="171" t="s">
        <v>4328</v>
      </c>
      <c r="C296" s="171" t="s">
        <v>4329</v>
      </c>
      <c r="D296" s="192" t="s">
        <v>3965</v>
      </c>
      <c r="E296" s="192"/>
      <c r="F296" s="192"/>
      <c r="G296" s="192" t="s">
        <v>4330</v>
      </c>
      <c r="H296" s="192" t="s">
        <v>475</v>
      </c>
      <c r="I296" s="192" t="s">
        <v>269</v>
      </c>
      <c r="J296" s="192" t="s">
        <v>264</v>
      </c>
      <c r="K296" s="171" t="s">
        <v>475</v>
      </c>
      <c r="L296" s="171" t="s">
        <v>269</v>
      </c>
      <c r="M296" s="171" t="s">
        <v>264</v>
      </c>
      <c r="N296" s="205" t="s">
        <v>11</v>
      </c>
      <c r="T296" s="82">
        <v>0</v>
      </c>
      <c r="U296" s="82">
        <v>10303</v>
      </c>
    </row>
    <row r="297" spans="1:21" ht="12.6" customHeight="1" x14ac:dyDescent="0.2">
      <c r="A297" s="171" t="s">
        <v>262</v>
      </c>
      <c r="B297" s="171" t="s">
        <v>4328</v>
      </c>
      <c r="C297" s="171" t="s">
        <v>5351</v>
      </c>
      <c r="D297" s="192" t="s">
        <v>3965</v>
      </c>
      <c r="E297" s="192"/>
      <c r="F297" s="192">
        <v>-28788997</v>
      </c>
      <c r="G297" s="192" t="s">
        <v>5352</v>
      </c>
      <c r="H297" s="192" t="s">
        <v>4217</v>
      </c>
      <c r="I297" s="192" t="s">
        <v>263</v>
      </c>
      <c r="J297" s="192" t="s">
        <v>264</v>
      </c>
      <c r="K297" s="171" t="s">
        <v>271</v>
      </c>
      <c r="L297" s="171" t="s">
        <v>269</v>
      </c>
      <c r="M297" s="171" t="s">
        <v>264</v>
      </c>
      <c r="N297" s="205" t="s">
        <v>11</v>
      </c>
      <c r="T297" s="82">
        <v>0</v>
      </c>
      <c r="U297" s="82">
        <v>10304</v>
      </c>
    </row>
    <row r="298" spans="1:21" ht="12.6" customHeight="1" x14ac:dyDescent="0.2">
      <c r="A298" s="171" t="s">
        <v>262</v>
      </c>
      <c r="B298" s="171" t="s">
        <v>4328</v>
      </c>
      <c r="C298" s="171" t="s">
        <v>5353</v>
      </c>
      <c r="D298" s="192" t="s">
        <v>3965</v>
      </c>
      <c r="E298" s="192"/>
      <c r="F298" s="206">
        <v>8613912985460</v>
      </c>
      <c r="G298" s="192" t="s">
        <v>5354</v>
      </c>
      <c r="H298" s="192" t="s">
        <v>591</v>
      </c>
      <c r="I298" s="192" t="s">
        <v>269</v>
      </c>
      <c r="J298" s="192" t="s">
        <v>264</v>
      </c>
      <c r="K298" s="171" t="s">
        <v>591</v>
      </c>
      <c r="L298" s="171" t="s">
        <v>269</v>
      </c>
      <c r="M298" s="171" t="s">
        <v>264</v>
      </c>
      <c r="N298" s="205" t="s">
        <v>11</v>
      </c>
      <c r="T298" s="82">
        <v>0</v>
      </c>
      <c r="U298" s="82">
        <v>10305</v>
      </c>
    </row>
    <row r="299" spans="1:21" ht="12.6" customHeight="1" x14ac:dyDescent="0.2">
      <c r="A299" s="171" t="s">
        <v>274</v>
      </c>
      <c r="B299" s="171" t="s">
        <v>4328</v>
      </c>
      <c r="C299" s="171" t="s">
        <v>5355</v>
      </c>
      <c r="D299" s="192" t="s">
        <v>3965</v>
      </c>
      <c r="E299" s="192"/>
      <c r="F299" s="192" t="s">
        <v>5356</v>
      </c>
      <c r="G299" s="192" t="s">
        <v>5357</v>
      </c>
      <c r="H299" s="192" t="s">
        <v>271</v>
      </c>
      <c r="I299" s="192" t="s">
        <v>269</v>
      </c>
      <c r="J299" s="192" t="s">
        <v>264</v>
      </c>
      <c r="K299" s="171" t="s">
        <v>5358</v>
      </c>
      <c r="L299" s="171" t="s">
        <v>263</v>
      </c>
      <c r="M299" s="171" t="s">
        <v>264</v>
      </c>
      <c r="N299" s="205" t="s">
        <v>11</v>
      </c>
      <c r="T299" s="82">
        <v>0</v>
      </c>
      <c r="U299" s="82">
        <v>10306</v>
      </c>
    </row>
    <row r="300" spans="1:21" ht="12.6" customHeight="1" x14ac:dyDescent="0.2">
      <c r="A300" s="171" t="s">
        <v>262</v>
      </c>
      <c r="B300" s="171" t="s">
        <v>5359</v>
      </c>
      <c r="C300" s="171" t="s">
        <v>1910</v>
      </c>
      <c r="D300" s="192" t="s">
        <v>3965</v>
      </c>
      <c r="E300" s="192"/>
      <c r="F300" s="192">
        <v>441252363134</v>
      </c>
      <c r="G300" s="192" t="s">
        <v>5360</v>
      </c>
      <c r="H300" s="192" t="s">
        <v>1366</v>
      </c>
      <c r="I300" s="192" t="s">
        <v>263</v>
      </c>
      <c r="J300" s="192" t="s">
        <v>264</v>
      </c>
      <c r="K300" s="171" t="s">
        <v>5361</v>
      </c>
      <c r="L300" s="171" t="s">
        <v>275</v>
      </c>
      <c r="M300" s="171" t="s">
        <v>264</v>
      </c>
      <c r="N300" s="205" t="s">
        <v>11</v>
      </c>
      <c r="T300" s="82">
        <v>0</v>
      </c>
      <c r="U300" s="82">
        <v>10307</v>
      </c>
    </row>
    <row r="301" spans="1:21" ht="12.6" customHeight="1" x14ac:dyDescent="0.2">
      <c r="A301" s="171" t="s">
        <v>270</v>
      </c>
      <c r="B301" s="171" t="s">
        <v>5362</v>
      </c>
      <c r="C301" s="171" t="s">
        <v>5363</v>
      </c>
      <c r="D301" s="192" t="s">
        <v>3965</v>
      </c>
      <c r="E301" s="192"/>
      <c r="F301" s="192"/>
      <c r="G301" s="192" t="s">
        <v>5364</v>
      </c>
      <c r="H301" s="192" t="s">
        <v>1454</v>
      </c>
      <c r="I301" s="192" t="s">
        <v>263</v>
      </c>
      <c r="J301" s="192" t="s">
        <v>264</v>
      </c>
      <c r="K301" s="171" t="s">
        <v>1454</v>
      </c>
      <c r="L301" s="171" t="s">
        <v>263</v>
      </c>
      <c r="M301" s="171" t="s">
        <v>264</v>
      </c>
      <c r="N301" s="205" t="s">
        <v>11</v>
      </c>
      <c r="T301" s="82">
        <v>0</v>
      </c>
      <c r="U301" s="82">
        <v>10308</v>
      </c>
    </row>
    <row r="302" spans="1:21" ht="12.6" customHeight="1" x14ac:dyDescent="0.2">
      <c r="A302" s="171" t="s">
        <v>262</v>
      </c>
      <c r="B302" s="171" t="s">
        <v>3812</v>
      </c>
      <c r="C302" s="171" t="s">
        <v>3813</v>
      </c>
      <c r="D302" s="192" t="s">
        <v>3965</v>
      </c>
      <c r="E302" s="192"/>
      <c r="F302" s="192">
        <v>13316980123</v>
      </c>
      <c r="G302" s="192" t="s">
        <v>3814</v>
      </c>
      <c r="H302" s="192" t="s">
        <v>3815</v>
      </c>
      <c r="I302" s="192" t="s">
        <v>269</v>
      </c>
      <c r="J302" s="192" t="s">
        <v>264</v>
      </c>
      <c r="K302" s="171" t="s">
        <v>4331</v>
      </c>
      <c r="L302" s="171" t="s">
        <v>269</v>
      </c>
      <c r="M302" s="171" t="s">
        <v>264</v>
      </c>
      <c r="N302" s="205" t="s">
        <v>11</v>
      </c>
      <c r="T302" s="82">
        <v>0</v>
      </c>
      <c r="U302" s="82">
        <v>10309</v>
      </c>
    </row>
    <row r="303" spans="1:21" ht="12.6" customHeight="1" x14ac:dyDescent="0.2">
      <c r="A303" s="171"/>
      <c r="B303" s="171"/>
      <c r="C303" s="171"/>
      <c r="D303" s="192"/>
      <c r="E303" s="192"/>
      <c r="F303" s="192"/>
      <c r="G303" s="192"/>
      <c r="H303" s="192"/>
      <c r="I303" s="192"/>
      <c r="J303" s="192"/>
      <c r="K303" s="171"/>
      <c r="L303" s="171"/>
      <c r="N303" s="184"/>
      <c r="T303" s="82">
        <v>0</v>
      </c>
      <c r="U303" s="82">
        <v>10310</v>
      </c>
    </row>
    <row r="304" spans="1:21" ht="12.6" customHeight="1" x14ac:dyDescent="0.2">
      <c r="A304" s="171"/>
      <c r="B304" s="171"/>
      <c r="C304" s="171"/>
      <c r="D304" s="192"/>
      <c r="E304" s="192"/>
      <c r="F304" s="192"/>
      <c r="G304" s="192"/>
      <c r="H304" s="192"/>
      <c r="I304" s="192"/>
      <c r="J304" s="192"/>
      <c r="K304" s="171"/>
      <c r="L304" s="171"/>
      <c r="N304" s="184"/>
      <c r="T304" s="82">
        <v>0</v>
      </c>
      <c r="U304" s="82">
        <v>10311</v>
      </c>
    </row>
    <row r="305" spans="1:21" ht="12.6" customHeight="1" x14ac:dyDescent="0.2">
      <c r="A305" s="171"/>
      <c r="B305" s="171"/>
      <c r="C305" s="171"/>
      <c r="D305" s="192"/>
      <c r="E305" s="192"/>
      <c r="F305" s="192"/>
      <c r="G305" s="192"/>
      <c r="H305" s="192"/>
      <c r="I305" s="192"/>
      <c r="J305" s="192"/>
      <c r="K305" s="171"/>
      <c r="L305" s="171"/>
      <c r="N305" s="184"/>
      <c r="T305" s="82">
        <v>0</v>
      </c>
      <c r="U305" s="82">
        <v>10312</v>
      </c>
    </row>
    <row r="306" spans="1:21" ht="12.6" customHeight="1" x14ac:dyDescent="0.2">
      <c r="A306" s="171"/>
      <c r="B306" s="171"/>
      <c r="C306" s="171"/>
      <c r="D306" s="192"/>
      <c r="E306" s="192"/>
      <c r="F306" s="192"/>
      <c r="G306" s="192"/>
      <c r="H306" s="192"/>
      <c r="I306" s="192"/>
      <c r="J306" s="192"/>
      <c r="K306" s="171"/>
      <c r="L306" s="171"/>
      <c r="N306" s="184"/>
      <c r="T306" s="82">
        <v>0</v>
      </c>
      <c r="U306" s="82">
        <v>10313</v>
      </c>
    </row>
    <row r="307" spans="1:21" ht="12.6" customHeight="1" x14ac:dyDescent="0.2">
      <c r="A307" s="171"/>
      <c r="B307" s="171"/>
      <c r="C307" s="171"/>
      <c r="D307" s="192"/>
      <c r="E307" s="192"/>
      <c r="F307" s="192"/>
      <c r="G307" s="192"/>
      <c r="H307" s="192"/>
      <c r="I307" s="192"/>
      <c r="J307" s="192"/>
      <c r="K307" s="171"/>
      <c r="L307" s="171"/>
      <c r="N307" s="184"/>
      <c r="T307" s="82">
        <v>0</v>
      </c>
      <c r="U307" s="82">
        <v>10314</v>
      </c>
    </row>
    <row r="308" spans="1:21" ht="12.6" customHeight="1" x14ac:dyDescent="0.2">
      <c r="A308" s="171"/>
      <c r="B308" s="171"/>
      <c r="C308" s="171"/>
      <c r="D308" s="192"/>
      <c r="E308" s="192"/>
      <c r="F308" s="192"/>
      <c r="G308" s="192"/>
      <c r="H308" s="192"/>
      <c r="I308" s="192"/>
      <c r="J308" s="192"/>
      <c r="K308" s="171"/>
      <c r="L308" s="171"/>
      <c r="N308" s="184"/>
      <c r="T308" s="82">
        <v>0</v>
      </c>
      <c r="U308" s="82">
        <v>10315</v>
      </c>
    </row>
    <row r="309" spans="1:21" ht="12.6" customHeight="1" x14ac:dyDescent="0.2">
      <c r="A309" s="171"/>
      <c r="B309" s="171"/>
      <c r="C309" s="171"/>
      <c r="D309" s="192"/>
      <c r="E309" s="192"/>
      <c r="F309" s="192"/>
      <c r="G309" s="192"/>
      <c r="H309" s="192"/>
      <c r="I309" s="192"/>
      <c r="J309" s="192"/>
      <c r="K309" s="171"/>
      <c r="L309" s="171"/>
      <c r="N309" s="184"/>
      <c r="T309" s="82">
        <v>0</v>
      </c>
      <c r="U309" s="82">
        <v>10316</v>
      </c>
    </row>
    <row r="310" spans="1:21" ht="12.6" customHeight="1" x14ac:dyDescent="0.2">
      <c r="A310" s="171"/>
      <c r="B310" s="171"/>
      <c r="C310" s="171"/>
      <c r="D310" s="192"/>
      <c r="E310" s="192"/>
      <c r="F310" s="192"/>
      <c r="G310" s="192"/>
      <c r="H310" s="192"/>
      <c r="I310" s="192"/>
      <c r="J310" s="192"/>
      <c r="K310" s="171"/>
      <c r="L310" s="171"/>
      <c r="N310" s="184"/>
      <c r="T310" s="82">
        <v>0</v>
      </c>
      <c r="U310" s="82">
        <v>10317</v>
      </c>
    </row>
    <row r="311" spans="1:21" ht="12.6" customHeight="1" x14ac:dyDescent="0.2">
      <c r="A311" s="171"/>
      <c r="B311" s="171"/>
      <c r="C311" s="171"/>
      <c r="D311" s="192"/>
      <c r="E311" s="192"/>
      <c r="F311" s="192"/>
      <c r="G311" s="192"/>
      <c r="H311" s="192"/>
      <c r="I311" s="192"/>
      <c r="J311" s="192"/>
      <c r="K311" s="171"/>
      <c r="L311" s="171"/>
      <c r="N311" s="184"/>
      <c r="T311" s="82">
        <v>0</v>
      </c>
      <c r="U311" s="82">
        <v>10318</v>
      </c>
    </row>
    <row r="312" spans="1:21" ht="12.6" customHeight="1" x14ac:dyDescent="0.2">
      <c r="A312" s="171"/>
      <c r="B312" s="171"/>
      <c r="C312" s="171"/>
      <c r="D312" s="192"/>
      <c r="E312" s="192"/>
      <c r="F312" s="192"/>
      <c r="G312" s="192"/>
      <c r="H312" s="192"/>
      <c r="I312" s="192"/>
      <c r="J312" s="192"/>
      <c r="K312" s="171"/>
      <c r="L312" s="171"/>
      <c r="N312" s="184"/>
      <c r="T312" s="82">
        <v>0</v>
      </c>
      <c r="U312" s="82">
        <v>10319</v>
      </c>
    </row>
    <row r="313" spans="1:21" ht="12.6" customHeight="1" x14ac:dyDescent="0.2">
      <c r="A313" s="171"/>
      <c r="B313" s="171"/>
      <c r="C313" s="171"/>
      <c r="D313" s="192"/>
      <c r="E313" s="192"/>
      <c r="F313" s="192"/>
      <c r="G313" s="192"/>
      <c r="H313" s="192"/>
      <c r="I313" s="192"/>
      <c r="J313" s="192"/>
      <c r="K313" s="171"/>
      <c r="L313" s="171"/>
      <c r="N313" s="184"/>
      <c r="T313" s="82">
        <v>0</v>
      </c>
      <c r="U313" s="82">
        <v>10320</v>
      </c>
    </row>
    <row r="314" spans="1:21" ht="12.6" customHeight="1" x14ac:dyDescent="0.2">
      <c r="A314" s="171"/>
      <c r="B314" s="171"/>
      <c r="C314" s="171"/>
      <c r="D314" s="192"/>
      <c r="E314" s="192"/>
      <c r="F314" s="192"/>
      <c r="G314" s="192"/>
      <c r="H314" s="192"/>
      <c r="I314" s="192"/>
      <c r="J314" s="192"/>
      <c r="K314" s="171"/>
      <c r="L314" s="171"/>
      <c r="N314" s="184"/>
      <c r="T314" s="82">
        <v>0</v>
      </c>
      <c r="U314" s="82">
        <v>10321</v>
      </c>
    </row>
    <row r="315" spans="1:21" ht="12.6" customHeight="1" x14ac:dyDescent="0.2">
      <c r="A315" s="171"/>
      <c r="B315" s="171"/>
      <c r="C315" s="171"/>
      <c r="D315" s="192"/>
      <c r="E315" s="192"/>
      <c r="F315" s="192"/>
      <c r="G315" s="192"/>
      <c r="H315" s="192"/>
      <c r="I315" s="192"/>
      <c r="J315" s="192"/>
      <c r="K315" s="171"/>
      <c r="L315" s="171"/>
      <c r="N315" s="184"/>
      <c r="T315" s="82">
        <v>0</v>
      </c>
      <c r="U315" s="82">
        <v>10322</v>
      </c>
    </row>
    <row r="316" spans="1:21" ht="12.6" customHeight="1" x14ac:dyDescent="0.2">
      <c r="A316" s="171"/>
      <c r="B316" s="171"/>
      <c r="C316" s="171"/>
      <c r="D316" s="192"/>
      <c r="E316" s="192"/>
      <c r="F316" s="192"/>
      <c r="G316" s="192"/>
      <c r="H316" s="192"/>
      <c r="I316" s="192"/>
      <c r="J316" s="192"/>
      <c r="K316" s="171"/>
      <c r="L316" s="171"/>
      <c r="N316" s="184"/>
      <c r="T316" s="82">
        <v>0</v>
      </c>
      <c r="U316" s="82">
        <v>10323</v>
      </c>
    </row>
    <row r="317" spans="1:21" ht="12.6" customHeight="1" x14ac:dyDescent="0.2">
      <c r="A317" s="171"/>
      <c r="B317" s="171"/>
      <c r="C317" s="171"/>
      <c r="D317" s="192"/>
      <c r="E317" s="192"/>
      <c r="F317" s="192"/>
      <c r="G317" s="192"/>
      <c r="H317" s="192"/>
      <c r="I317" s="192"/>
      <c r="J317" s="192"/>
      <c r="K317" s="171"/>
      <c r="L317" s="171"/>
      <c r="N317" s="184"/>
      <c r="T317" s="82">
        <v>0</v>
      </c>
      <c r="U317" s="82">
        <v>10324</v>
      </c>
    </row>
    <row r="318" spans="1:21" ht="12.6" customHeight="1" x14ac:dyDescent="0.2">
      <c r="A318" s="171"/>
      <c r="B318" s="171"/>
      <c r="C318" s="171"/>
      <c r="D318" s="192"/>
      <c r="E318" s="192"/>
      <c r="F318" s="192"/>
      <c r="G318" s="192"/>
      <c r="H318" s="192"/>
      <c r="I318" s="192"/>
      <c r="J318" s="192"/>
      <c r="K318" s="171"/>
      <c r="L318" s="171"/>
      <c r="N318" s="184"/>
      <c r="T318" s="82">
        <v>0</v>
      </c>
      <c r="U318" s="82">
        <v>10325</v>
      </c>
    </row>
    <row r="319" spans="1:21" ht="12.6" customHeight="1" x14ac:dyDescent="0.2">
      <c r="A319" s="171"/>
      <c r="B319" s="171"/>
      <c r="C319" s="171"/>
      <c r="D319" s="192"/>
      <c r="E319" s="192"/>
      <c r="F319" s="192"/>
      <c r="G319" s="192"/>
      <c r="H319" s="192"/>
      <c r="I319" s="192"/>
      <c r="J319" s="192"/>
      <c r="K319" s="171"/>
      <c r="L319" s="171"/>
      <c r="N319" s="184"/>
      <c r="T319" s="82">
        <v>0</v>
      </c>
      <c r="U319" s="82">
        <v>10326</v>
      </c>
    </row>
    <row r="320" spans="1:21" ht="12.6" customHeight="1" x14ac:dyDescent="0.2">
      <c r="A320" s="171"/>
      <c r="B320" s="171"/>
      <c r="C320" s="171"/>
      <c r="D320" s="192"/>
      <c r="E320" s="192"/>
      <c r="F320" s="192"/>
      <c r="G320" s="192"/>
      <c r="H320" s="192"/>
      <c r="I320" s="192"/>
      <c r="J320" s="192"/>
      <c r="K320" s="171"/>
      <c r="L320" s="171"/>
      <c r="N320" s="184"/>
      <c r="T320" s="82">
        <v>0</v>
      </c>
      <c r="U320" s="82">
        <v>10327</v>
      </c>
    </row>
    <row r="321" spans="1:21" ht="12.6" customHeight="1" x14ac:dyDescent="0.2">
      <c r="A321" s="171"/>
      <c r="B321" s="171"/>
      <c r="C321" s="171"/>
      <c r="D321" s="192"/>
      <c r="E321" s="192"/>
      <c r="F321" s="192"/>
      <c r="G321" s="192"/>
      <c r="H321" s="192"/>
      <c r="I321" s="192"/>
      <c r="J321" s="192"/>
      <c r="K321" s="171"/>
      <c r="L321" s="171"/>
      <c r="N321" s="184"/>
      <c r="T321" s="82">
        <v>0</v>
      </c>
      <c r="U321" s="82">
        <v>10328</v>
      </c>
    </row>
    <row r="322" spans="1:21" ht="12.6" customHeight="1" x14ac:dyDescent="0.2">
      <c r="A322" s="171"/>
      <c r="B322" s="171"/>
      <c r="C322" s="171"/>
      <c r="D322" s="192"/>
      <c r="E322" s="192"/>
      <c r="F322" s="192"/>
      <c r="G322" s="192"/>
      <c r="H322" s="192"/>
      <c r="I322" s="192"/>
      <c r="J322" s="192"/>
      <c r="K322" s="171"/>
      <c r="L322" s="171"/>
      <c r="N322" s="184"/>
      <c r="T322" s="82">
        <v>0</v>
      </c>
      <c r="U322" s="82">
        <v>10329</v>
      </c>
    </row>
    <row r="323" spans="1:21" ht="12.6" customHeight="1" x14ac:dyDescent="0.2">
      <c r="A323" s="171"/>
      <c r="B323" s="171"/>
      <c r="C323" s="171"/>
      <c r="D323" s="192"/>
      <c r="E323" s="192"/>
      <c r="F323" s="192"/>
      <c r="G323" s="192"/>
      <c r="H323" s="192"/>
      <c r="I323" s="192"/>
      <c r="J323" s="192"/>
      <c r="K323" s="171"/>
      <c r="L323" s="171"/>
      <c r="N323" s="184"/>
      <c r="T323" s="82">
        <v>0</v>
      </c>
      <c r="U323" s="82">
        <v>10330</v>
      </c>
    </row>
    <row r="324" spans="1:21" ht="12.6" customHeight="1" x14ac:dyDescent="0.2">
      <c r="A324" s="171"/>
      <c r="B324" s="171"/>
      <c r="C324" s="171"/>
      <c r="D324" s="192"/>
      <c r="E324" s="192"/>
      <c r="F324" s="192"/>
      <c r="G324" s="192"/>
      <c r="H324" s="192"/>
      <c r="I324" s="192"/>
      <c r="J324" s="192"/>
      <c r="K324" s="171"/>
      <c r="L324" s="171"/>
      <c r="N324" s="184"/>
      <c r="T324" s="82">
        <v>0</v>
      </c>
      <c r="U324" s="82">
        <v>10331</v>
      </c>
    </row>
    <row r="325" spans="1:21" ht="12.6" customHeight="1" x14ac:dyDescent="0.2">
      <c r="A325" s="171"/>
      <c r="B325" s="171"/>
      <c r="C325" s="171"/>
      <c r="D325" s="192"/>
      <c r="E325" s="192"/>
      <c r="F325" s="192"/>
      <c r="G325" s="192"/>
      <c r="H325" s="192"/>
      <c r="I325" s="192"/>
      <c r="J325" s="192"/>
      <c r="K325" s="171"/>
      <c r="L325" s="171"/>
      <c r="N325" s="184"/>
      <c r="T325" s="82">
        <v>0</v>
      </c>
      <c r="U325" s="82">
        <v>10332</v>
      </c>
    </row>
    <row r="326" spans="1:21" ht="12.6" customHeight="1" x14ac:dyDescent="0.2">
      <c r="A326" s="171"/>
      <c r="B326" s="171"/>
      <c r="C326" s="171"/>
      <c r="D326" s="192"/>
      <c r="E326" s="192"/>
      <c r="F326" s="192"/>
      <c r="G326" s="192"/>
      <c r="H326" s="192"/>
      <c r="I326" s="192"/>
      <c r="J326" s="192"/>
      <c r="K326" s="171"/>
      <c r="L326" s="171"/>
      <c r="N326" s="184"/>
      <c r="T326" s="82">
        <v>0</v>
      </c>
      <c r="U326" s="82">
        <v>10333</v>
      </c>
    </row>
    <row r="327" spans="1:21" ht="12.6" customHeight="1" x14ac:dyDescent="0.2">
      <c r="A327" s="171"/>
      <c r="B327" s="171"/>
      <c r="C327" s="171"/>
      <c r="D327" s="192"/>
      <c r="E327" s="192"/>
      <c r="F327" s="192"/>
      <c r="G327" s="192"/>
      <c r="H327" s="192"/>
      <c r="I327" s="192"/>
      <c r="J327" s="192"/>
      <c r="K327" s="171"/>
      <c r="L327" s="171"/>
      <c r="N327" s="184"/>
      <c r="T327" s="82">
        <v>0</v>
      </c>
      <c r="U327" s="82">
        <v>10334</v>
      </c>
    </row>
    <row r="328" spans="1:21" ht="12.6" customHeight="1" x14ac:dyDescent="0.2">
      <c r="A328" s="171"/>
      <c r="B328" s="171"/>
      <c r="C328" s="171"/>
      <c r="D328" s="192"/>
      <c r="E328" s="192"/>
      <c r="F328" s="192"/>
      <c r="G328" s="192"/>
      <c r="H328" s="192"/>
      <c r="I328" s="192"/>
      <c r="J328" s="192"/>
      <c r="K328" s="171"/>
      <c r="L328" s="171"/>
      <c r="N328" s="184"/>
      <c r="T328" s="82">
        <v>0</v>
      </c>
      <c r="U328" s="82">
        <v>10335</v>
      </c>
    </row>
    <row r="329" spans="1:21" ht="12.6" customHeight="1" x14ac:dyDescent="0.2">
      <c r="A329" s="171"/>
      <c r="B329" s="171"/>
      <c r="C329" s="171"/>
      <c r="D329" s="192"/>
      <c r="E329" s="192"/>
      <c r="F329" s="192"/>
      <c r="G329" s="192"/>
      <c r="H329" s="192"/>
      <c r="I329" s="192"/>
      <c r="J329" s="192"/>
      <c r="K329" s="171"/>
      <c r="L329" s="171"/>
      <c r="N329" s="184"/>
      <c r="T329" s="82">
        <v>0</v>
      </c>
      <c r="U329" s="82">
        <v>10336</v>
      </c>
    </row>
    <row r="330" spans="1:21" ht="12.6" customHeight="1" x14ac:dyDescent="0.2">
      <c r="A330" s="171"/>
      <c r="B330" s="171"/>
      <c r="C330" s="171"/>
      <c r="D330" s="192"/>
      <c r="E330" s="192"/>
      <c r="F330" s="192"/>
      <c r="G330" s="192"/>
      <c r="H330" s="192"/>
      <c r="I330" s="192"/>
      <c r="J330" s="192"/>
      <c r="K330" s="171"/>
      <c r="L330" s="171"/>
      <c r="N330" s="184"/>
      <c r="T330" s="82">
        <v>0</v>
      </c>
      <c r="U330" s="82">
        <v>10337</v>
      </c>
    </row>
    <row r="331" spans="1:21" ht="12.6" customHeight="1" x14ac:dyDescent="0.2">
      <c r="A331" s="171"/>
      <c r="B331" s="171"/>
      <c r="C331" s="171"/>
      <c r="D331" s="192"/>
      <c r="E331" s="192"/>
      <c r="F331" s="192"/>
      <c r="G331" s="192"/>
      <c r="H331" s="192"/>
      <c r="I331" s="192"/>
      <c r="J331" s="192"/>
      <c r="K331" s="171"/>
      <c r="L331" s="171"/>
      <c r="N331" s="184"/>
      <c r="T331" s="82">
        <v>0</v>
      </c>
      <c r="U331" s="82">
        <v>10338</v>
      </c>
    </row>
    <row r="332" spans="1:21" ht="12.6" customHeight="1" x14ac:dyDescent="0.2">
      <c r="A332" s="171"/>
      <c r="B332" s="171"/>
      <c r="C332" s="171"/>
      <c r="D332" s="192"/>
      <c r="E332" s="192"/>
      <c r="F332" s="192"/>
      <c r="G332" s="192"/>
      <c r="H332" s="192"/>
      <c r="I332" s="192"/>
      <c r="J332" s="192"/>
      <c r="K332" s="171"/>
      <c r="L332" s="171"/>
      <c r="N332" s="184"/>
      <c r="T332" s="82">
        <v>0</v>
      </c>
      <c r="U332" s="82">
        <v>10339</v>
      </c>
    </row>
    <row r="333" spans="1:21" ht="12.6" customHeight="1" x14ac:dyDescent="0.2">
      <c r="A333" s="171"/>
      <c r="B333" s="171"/>
      <c r="C333" s="171"/>
      <c r="D333" s="192"/>
      <c r="E333" s="192"/>
      <c r="F333" s="192"/>
      <c r="G333" s="192"/>
      <c r="H333" s="192"/>
      <c r="I333" s="192"/>
      <c r="J333" s="192"/>
      <c r="K333" s="171"/>
      <c r="L333" s="171"/>
      <c r="N333" s="184"/>
      <c r="T333" s="82">
        <v>0</v>
      </c>
      <c r="U333" s="82">
        <v>10340</v>
      </c>
    </row>
    <row r="334" spans="1:21" ht="12.6" customHeight="1" x14ac:dyDescent="0.2">
      <c r="A334" s="171"/>
      <c r="B334" s="171"/>
      <c r="C334" s="171"/>
      <c r="D334" s="192"/>
      <c r="E334" s="192"/>
      <c r="F334" s="192"/>
      <c r="G334" s="192"/>
      <c r="H334" s="192"/>
      <c r="I334" s="192"/>
      <c r="J334" s="192"/>
      <c r="K334" s="171"/>
      <c r="L334" s="171"/>
      <c r="N334" s="184"/>
      <c r="T334" s="82">
        <v>0</v>
      </c>
      <c r="U334" s="82">
        <v>10341</v>
      </c>
    </row>
    <row r="335" spans="1:21" ht="12.6" customHeight="1" x14ac:dyDescent="0.2">
      <c r="A335" s="171"/>
      <c r="B335" s="171"/>
      <c r="C335" s="171"/>
      <c r="D335" s="192"/>
      <c r="E335" s="192"/>
      <c r="F335" s="192"/>
      <c r="G335" s="192"/>
      <c r="H335" s="192"/>
      <c r="I335" s="192"/>
      <c r="J335" s="192"/>
      <c r="K335" s="171"/>
      <c r="L335" s="171"/>
      <c r="N335" s="184"/>
      <c r="T335" s="82">
        <v>0</v>
      </c>
      <c r="U335" s="82">
        <v>10342</v>
      </c>
    </row>
    <row r="336" spans="1:21" ht="12.6" customHeight="1" x14ac:dyDescent="0.2">
      <c r="A336" s="171"/>
      <c r="B336" s="171"/>
      <c r="C336" s="171"/>
      <c r="D336" s="192"/>
      <c r="E336" s="192"/>
      <c r="F336" s="192"/>
      <c r="G336" s="192"/>
      <c r="H336" s="192"/>
      <c r="I336" s="192"/>
      <c r="J336" s="192"/>
      <c r="K336" s="171"/>
      <c r="L336" s="171"/>
      <c r="N336" s="184"/>
      <c r="T336" s="82">
        <v>0</v>
      </c>
      <c r="U336" s="82">
        <v>10343</v>
      </c>
    </row>
    <row r="337" spans="1:21" ht="12.6" customHeight="1" x14ac:dyDescent="0.2">
      <c r="A337" s="171"/>
      <c r="B337" s="171"/>
      <c r="C337" s="171"/>
      <c r="D337" s="192"/>
      <c r="E337" s="192"/>
      <c r="F337" s="192"/>
      <c r="G337" s="192"/>
      <c r="H337" s="192"/>
      <c r="I337" s="192"/>
      <c r="J337" s="192"/>
      <c r="K337" s="171"/>
      <c r="L337" s="171"/>
      <c r="N337" s="184"/>
      <c r="T337" s="82">
        <v>0</v>
      </c>
      <c r="U337" s="82">
        <v>10344</v>
      </c>
    </row>
    <row r="338" spans="1:21" ht="12.6" customHeight="1" x14ac:dyDescent="0.2">
      <c r="A338" s="171"/>
      <c r="B338" s="171"/>
      <c r="C338" s="171"/>
      <c r="D338" s="192"/>
      <c r="E338" s="192"/>
      <c r="F338" s="192"/>
      <c r="G338" s="192"/>
      <c r="H338" s="192"/>
      <c r="I338" s="192"/>
      <c r="J338" s="192"/>
      <c r="K338" s="171"/>
      <c r="L338" s="171"/>
      <c r="N338" s="184"/>
      <c r="T338" s="82">
        <v>0</v>
      </c>
      <c r="U338" s="82">
        <v>10345</v>
      </c>
    </row>
    <row r="339" spans="1:21" ht="12.6" customHeight="1" x14ac:dyDescent="0.2">
      <c r="A339" s="171"/>
      <c r="B339" s="171"/>
      <c r="C339" s="171"/>
      <c r="D339" s="192"/>
      <c r="E339" s="192"/>
      <c r="F339" s="192"/>
      <c r="G339" s="192"/>
      <c r="H339" s="192"/>
      <c r="I339" s="192"/>
      <c r="J339" s="192"/>
      <c r="K339" s="171"/>
      <c r="L339" s="171"/>
      <c r="N339" s="184"/>
      <c r="T339" s="82">
        <v>0</v>
      </c>
      <c r="U339" s="82">
        <v>10346</v>
      </c>
    </row>
    <row r="340" spans="1:21" ht="12.6" customHeight="1" x14ac:dyDescent="0.2">
      <c r="A340" s="171"/>
      <c r="B340" s="171"/>
      <c r="C340" s="171"/>
      <c r="D340" s="192"/>
      <c r="E340" s="192"/>
      <c r="F340" s="192"/>
      <c r="G340" s="192"/>
      <c r="H340" s="192"/>
      <c r="I340" s="192"/>
      <c r="J340" s="192"/>
      <c r="K340" s="171"/>
      <c r="L340" s="171"/>
      <c r="N340" s="184"/>
      <c r="T340" s="82">
        <v>0</v>
      </c>
      <c r="U340" s="82">
        <v>10347</v>
      </c>
    </row>
    <row r="341" spans="1:21" ht="12.6" customHeight="1" x14ac:dyDescent="0.2">
      <c r="A341" s="171"/>
      <c r="B341" s="171"/>
      <c r="C341" s="171"/>
      <c r="D341" s="192"/>
      <c r="E341" s="192"/>
      <c r="F341" s="192"/>
      <c r="G341" s="192"/>
      <c r="H341" s="192"/>
      <c r="I341" s="192"/>
      <c r="J341" s="192"/>
      <c r="K341" s="171"/>
      <c r="L341" s="171"/>
      <c r="N341" s="184"/>
      <c r="T341" s="82">
        <v>0</v>
      </c>
      <c r="U341" s="82">
        <v>10348</v>
      </c>
    </row>
    <row r="342" spans="1:21" ht="12.6" customHeight="1" x14ac:dyDescent="0.2">
      <c r="A342" s="171"/>
      <c r="B342" s="171"/>
      <c r="C342" s="171"/>
      <c r="D342" s="192"/>
      <c r="E342" s="192"/>
      <c r="F342" s="192"/>
      <c r="G342" s="192"/>
      <c r="H342" s="192"/>
      <c r="I342" s="192"/>
      <c r="J342" s="192"/>
      <c r="K342" s="171"/>
      <c r="L342" s="171"/>
      <c r="N342" s="184"/>
      <c r="T342" s="82">
        <v>0</v>
      </c>
      <c r="U342" s="82">
        <v>10349</v>
      </c>
    </row>
    <row r="343" spans="1:21" ht="12.6" customHeight="1" x14ac:dyDescent="0.2">
      <c r="A343" s="171"/>
      <c r="B343" s="171"/>
      <c r="C343" s="171"/>
      <c r="D343" s="192"/>
      <c r="E343" s="192"/>
      <c r="F343" s="192"/>
      <c r="G343" s="192"/>
      <c r="H343" s="192"/>
      <c r="I343" s="192"/>
      <c r="J343" s="192"/>
      <c r="K343" s="171"/>
      <c r="L343" s="171"/>
      <c r="N343" s="184"/>
      <c r="T343" s="82">
        <v>0</v>
      </c>
      <c r="U343" s="82">
        <v>10350</v>
      </c>
    </row>
    <row r="344" spans="1:21" ht="12.6" customHeight="1" x14ac:dyDescent="0.2">
      <c r="A344" s="171"/>
      <c r="B344" s="171"/>
      <c r="C344" s="171"/>
      <c r="D344" s="192"/>
      <c r="E344" s="192"/>
      <c r="F344" s="192"/>
      <c r="G344" s="192"/>
      <c r="H344" s="192"/>
      <c r="I344" s="192"/>
      <c r="J344" s="192"/>
      <c r="K344" s="171"/>
      <c r="L344" s="171"/>
      <c r="N344" s="184"/>
      <c r="T344" s="82">
        <v>0</v>
      </c>
      <c r="U344" s="82">
        <v>10351</v>
      </c>
    </row>
    <row r="345" spans="1:21" ht="12.6" customHeight="1" x14ac:dyDescent="0.2">
      <c r="A345" s="171"/>
      <c r="B345" s="171"/>
      <c r="C345" s="171"/>
      <c r="D345" s="192"/>
      <c r="E345" s="192"/>
      <c r="F345" s="192"/>
      <c r="G345" s="192"/>
      <c r="H345" s="192"/>
      <c r="I345" s="192"/>
      <c r="J345" s="192"/>
      <c r="K345" s="171"/>
      <c r="L345" s="171"/>
      <c r="N345" s="184"/>
      <c r="T345" s="82">
        <v>0</v>
      </c>
      <c r="U345" s="82">
        <v>10352</v>
      </c>
    </row>
    <row r="346" spans="1:21" ht="12.6" customHeight="1" x14ac:dyDescent="0.2">
      <c r="A346" s="171"/>
      <c r="B346" s="171"/>
      <c r="C346" s="171"/>
      <c r="D346" s="192"/>
      <c r="E346" s="192"/>
      <c r="F346" s="192"/>
      <c r="G346" s="192"/>
      <c r="H346" s="192"/>
      <c r="I346" s="192"/>
      <c r="J346" s="192"/>
      <c r="K346" s="171"/>
      <c r="L346" s="171"/>
      <c r="N346" s="184"/>
      <c r="T346" s="82">
        <v>0</v>
      </c>
      <c r="U346" s="82">
        <v>10353</v>
      </c>
    </row>
    <row r="347" spans="1:21" ht="12.6" customHeight="1" x14ac:dyDescent="0.2">
      <c r="A347" s="171"/>
      <c r="B347" s="171"/>
      <c r="C347" s="171"/>
      <c r="D347" s="192"/>
      <c r="E347" s="192"/>
      <c r="F347" s="192"/>
      <c r="G347" s="192"/>
      <c r="H347" s="192"/>
      <c r="I347" s="192"/>
      <c r="J347" s="192"/>
      <c r="K347" s="171"/>
      <c r="L347" s="171"/>
      <c r="N347" s="184"/>
      <c r="T347" s="82">
        <v>0</v>
      </c>
      <c r="U347" s="82">
        <v>10354</v>
      </c>
    </row>
    <row r="348" spans="1:21" ht="12.6" customHeight="1" x14ac:dyDescent="0.2">
      <c r="A348" s="171"/>
      <c r="B348" s="171"/>
      <c r="C348" s="171"/>
      <c r="D348" s="192"/>
      <c r="E348" s="192"/>
      <c r="F348" s="192"/>
      <c r="G348" s="192"/>
      <c r="H348" s="192"/>
      <c r="I348" s="192"/>
      <c r="J348" s="192"/>
      <c r="K348" s="171"/>
      <c r="L348" s="171"/>
      <c r="N348" s="184"/>
      <c r="T348" s="82">
        <v>0</v>
      </c>
      <c r="U348" s="82">
        <v>10355</v>
      </c>
    </row>
    <row r="349" spans="1:21" ht="12.6" customHeight="1" x14ac:dyDescent="0.2">
      <c r="A349" s="171"/>
      <c r="B349" s="171"/>
      <c r="C349" s="171"/>
      <c r="D349" s="192"/>
      <c r="E349" s="192"/>
      <c r="F349" s="192"/>
      <c r="G349" s="192"/>
      <c r="H349" s="192"/>
      <c r="I349" s="192"/>
      <c r="J349" s="192"/>
      <c r="K349" s="171"/>
      <c r="L349" s="171"/>
      <c r="N349" s="184"/>
      <c r="T349" s="82">
        <v>0</v>
      </c>
      <c r="U349" s="82">
        <v>10356</v>
      </c>
    </row>
    <row r="350" spans="1:21" ht="12.6" customHeight="1" x14ac:dyDescent="0.2">
      <c r="A350" s="171"/>
      <c r="B350" s="171"/>
      <c r="C350" s="171"/>
      <c r="D350" s="192"/>
      <c r="E350" s="192"/>
      <c r="F350" s="192"/>
      <c r="G350" s="192"/>
      <c r="H350" s="192"/>
      <c r="I350" s="192"/>
      <c r="J350" s="192"/>
      <c r="K350" s="171"/>
      <c r="L350" s="171"/>
      <c r="N350" s="184"/>
      <c r="T350" s="82">
        <v>0</v>
      </c>
      <c r="U350" s="82">
        <v>10357</v>
      </c>
    </row>
    <row r="351" spans="1:21" ht="12.6" customHeight="1" x14ac:dyDescent="0.2">
      <c r="A351" s="171"/>
      <c r="B351" s="171"/>
      <c r="C351" s="171"/>
      <c r="D351" s="192"/>
      <c r="E351" s="192"/>
      <c r="F351" s="192"/>
      <c r="G351" s="192"/>
      <c r="H351" s="192"/>
      <c r="I351" s="192"/>
      <c r="J351" s="192"/>
      <c r="K351" s="171"/>
      <c r="L351" s="171"/>
      <c r="N351" s="184"/>
      <c r="T351" s="82">
        <v>0</v>
      </c>
      <c r="U351" s="82">
        <v>10358</v>
      </c>
    </row>
    <row r="352" spans="1:21" ht="12.6" customHeight="1" x14ac:dyDescent="0.2">
      <c r="A352" s="171"/>
      <c r="B352" s="171"/>
      <c r="C352" s="171"/>
      <c r="D352" s="192"/>
      <c r="E352" s="192"/>
      <c r="F352" s="192"/>
      <c r="G352" s="192"/>
      <c r="H352" s="192"/>
      <c r="I352" s="192"/>
      <c r="J352" s="192"/>
      <c r="K352" s="171"/>
      <c r="L352" s="171"/>
      <c r="N352" s="184"/>
      <c r="T352" s="82">
        <v>0</v>
      </c>
      <c r="U352" s="82">
        <v>10359</v>
      </c>
    </row>
    <row r="353" spans="1:21" ht="12.6" customHeight="1" x14ac:dyDescent="0.2">
      <c r="A353" s="171"/>
      <c r="B353" s="171"/>
      <c r="C353" s="171"/>
      <c r="D353" s="192"/>
      <c r="E353" s="192"/>
      <c r="F353" s="192"/>
      <c r="G353" s="192"/>
      <c r="H353" s="192"/>
      <c r="I353" s="192"/>
      <c r="J353" s="192"/>
      <c r="K353" s="171"/>
      <c r="L353" s="171"/>
      <c r="N353" s="184"/>
      <c r="T353" s="82">
        <v>0</v>
      </c>
      <c r="U353" s="82">
        <v>10360</v>
      </c>
    </row>
    <row r="354" spans="1:21" ht="12.6" customHeight="1" x14ac:dyDescent="0.2">
      <c r="A354" s="171"/>
      <c r="B354" s="171"/>
      <c r="C354" s="171"/>
      <c r="D354" s="192"/>
      <c r="E354" s="192"/>
      <c r="F354" s="192"/>
      <c r="G354" s="192"/>
      <c r="H354" s="192"/>
      <c r="I354" s="192"/>
      <c r="J354" s="192"/>
      <c r="K354" s="171"/>
      <c r="L354" s="171"/>
      <c r="N354" s="184"/>
      <c r="T354" s="82">
        <v>0</v>
      </c>
      <c r="U354" s="82">
        <v>10361</v>
      </c>
    </row>
    <row r="355" spans="1:21" ht="12.6" customHeight="1" x14ac:dyDescent="0.2">
      <c r="A355" s="171"/>
      <c r="B355" s="171"/>
      <c r="C355" s="171"/>
      <c r="D355" s="192"/>
      <c r="E355" s="192"/>
      <c r="F355" s="192"/>
      <c r="G355" s="192"/>
      <c r="H355" s="192"/>
      <c r="I355" s="192"/>
      <c r="J355" s="192"/>
      <c r="K355" s="171"/>
      <c r="L355" s="171"/>
      <c r="N355" s="184"/>
      <c r="T355" s="82">
        <v>0</v>
      </c>
      <c r="U355" s="82">
        <v>10362</v>
      </c>
    </row>
    <row r="356" spans="1:21" ht="12.6" customHeight="1" x14ac:dyDescent="0.2">
      <c r="A356" s="171"/>
      <c r="B356" s="171"/>
      <c r="C356" s="171"/>
      <c r="D356" s="192"/>
      <c r="E356" s="192"/>
      <c r="F356" s="192"/>
      <c r="G356" s="192"/>
      <c r="H356" s="192"/>
      <c r="I356" s="192"/>
      <c r="J356" s="192"/>
      <c r="K356" s="171"/>
      <c r="L356" s="171"/>
      <c r="N356" s="184"/>
      <c r="T356" s="82">
        <v>0</v>
      </c>
      <c r="U356" s="82">
        <v>10363</v>
      </c>
    </row>
    <row r="357" spans="1:21" ht="12.6" customHeight="1" x14ac:dyDescent="0.2">
      <c r="A357" s="171"/>
      <c r="B357" s="171"/>
      <c r="C357" s="171"/>
      <c r="D357" s="192"/>
      <c r="E357" s="192"/>
      <c r="F357" s="192"/>
      <c r="G357" s="192"/>
      <c r="H357" s="192"/>
      <c r="I357" s="192"/>
      <c r="J357" s="192"/>
      <c r="K357" s="171"/>
      <c r="L357" s="171"/>
      <c r="N357" s="184"/>
      <c r="T357" s="82">
        <v>0</v>
      </c>
      <c r="U357" s="82">
        <v>10364</v>
      </c>
    </row>
    <row r="358" spans="1:21" ht="12.6" customHeight="1" x14ac:dyDescent="0.2">
      <c r="A358" s="171"/>
      <c r="B358" s="171"/>
      <c r="C358" s="171"/>
      <c r="D358" s="192"/>
      <c r="E358" s="192"/>
      <c r="F358" s="192"/>
      <c r="G358" s="192"/>
      <c r="H358" s="192"/>
      <c r="I358" s="192"/>
      <c r="J358" s="192"/>
      <c r="K358" s="171"/>
      <c r="L358" s="171"/>
      <c r="N358" s="184"/>
      <c r="T358" s="82">
        <v>0</v>
      </c>
      <c r="U358" s="82">
        <v>10365</v>
      </c>
    </row>
    <row r="359" spans="1:21" ht="12.6" customHeight="1" x14ac:dyDescent="0.2">
      <c r="A359" s="171"/>
      <c r="B359" s="171"/>
      <c r="C359" s="171"/>
      <c r="D359" s="192"/>
      <c r="E359" s="192"/>
      <c r="F359" s="192"/>
      <c r="G359" s="192"/>
      <c r="H359" s="192"/>
      <c r="I359" s="192"/>
      <c r="J359" s="192"/>
      <c r="K359" s="171"/>
      <c r="L359" s="171"/>
      <c r="N359" s="184"/>
      <c r="T359" s="82">
        <v>0</v>
      </c>
      <c r="U359" s="82">
        <v>10366</v>
      </c>
    </row>
    <row r="360" spans="1:21" ht="12.6" customHeight="1" x14ac:dyDescent="0.2">
      <c r="A360" s="171"/>
      <c r="B360" s="171"/>
      <c r="C360" s="171"/>
      <c r="D360" s="192"/>
      <c r="E360" s="192"/>
      <c r="F360" s="192"/>
      <c r="G360" s="192"/>
      <c r="H360" s="192"/>
      <c r="I360" s="192"/>
      <c r="J360" s="192"/>
      <c r="K360" s="171"/>
      <c r="L360" s="171"/>
      <c r="N360" s="184"/>
    </row>
    <row r="361" spans="1:21" ht="12.6" customHeight="1" x14ac:dyDescent="0.2">
      <c r="A361" s="171"/>
      <c r="B361" s="171"/>
      <c r="C361" s="171"/>
      <c r="D361" s="192"/>
      <c r="E361" s="192"/>
      <c r="F361" s="192"/>
      <c r="G361" s="192"/>
      <c r="H361" s="192"/>
      <c r="I361" s="192"/>
      <c r="J361" s="192"/>
      <c r="K361" s="171"/>
      <c r="L361" s="171"/>
      <c r="N361" s="184"/>
    </row>
    <row r="362" spans="1:21" ht="12.6" customHeight="1" x14ac:dyDescent="0.2">
      <c r="A362" s="171"/>
      <c r="B362" s="171"/>
      <c r="C362" s="171"/>
      <c r="D362" s="192"/>
      <c r="E362" s="192"/>
      <c r="F362" s="192"/>
      <c r="G362" s="192"/>
      <c r="H362" s="192"/>
      <c r="I362" s="192"/>
      <c r="J362" s="192"/>
      <c r="K362" s="171"/>
      <c r="L362" s="171"/>
      <c r="N362" s="184"/>
    </row>
    <row r="363" spans="1:21" ht="12.6" customHeight="1" x14ac:dyDescent="0.2">
      <c r="A363" s="171"/>
      <c r="B363" s="171"/>
      <c r="C363" s="171"/>
      <c r="D363" s="192"/>
      <c r="E363" s="192"/>
      <c r="F363" s="192"/>
      <c r="G363" s="192"/>
      <c r="H363" s="192"/>
      <c r="I363" s="192"/>
      <c r="J363" s="192"/>
      <c r="K363" s="171"/>
      <c r="L363" s="171"/>
      <c r="N363" s="184"/>
    </row>
    <row r="364" spans="1:21" ht="12.6" customHeight="1" x14ac:dyDescent="0.2">
      <c r="A364" s="171"/>
      <c r="B364" s="171"/>
      <c r="C364" s="171"/>
      <c r="D364" s="192"/>
      <c r="E364" s="192"/>
      <c r="F364" s="192"/>
      <c r="G364" s="192"/>
      <c r="H364" s="192"/>
      <c r="I364" s="192"/>
      <c r="J364" s="192"/>
      <c r="K364" s="171"/>
      <c r="L364" s="171"/>
      <c r="N364" s="184"/>
    </row>
    <row r="365" spans="1:21" ht="12.6" customHeight="1" x14ac:dyDescent="0.2">
      <c r="A365" s="171"/>
      <c r="B365" s="171"/>
      <c r="C365" s="171"/>
      <c r="D365" s="192"/>
      <c r="E365" s="192"/>
      <c r="F365" s="192"/>
      <c r="G365" s="192"/>
      <c r="H365" s="192"/>
      <c r="I365" s="192"/>
      <c r="J365" s="192"/>
      <c r="K365" s="171"/>
      <c r="L365" s="171"/>
      <c r="N365" s="184"/>
    </row>
    <row r="366" spans="1:21" ht="12.6" customHeight="1" x14ac:dyDescent="0.2">
      <c r="A366" s="171"/>
      <c r="B366" s="171"/>
      <c r="C366" s="171"/>
      <c r="D366" s="192"/>
      <c r="E366" s="192"/>
      <c r="F366" s="192"/>
      <c r="G366" s="192"/>
      <c r="H366" s="192"/>
      <c r="I366" s="192"/>
      <c r="J366" s="192"/>
      <c r="K366" s="171"/>
      <c r="L366" s="171"/>
      <c r="N366" s="184"/>
    </row>
    <row r="367" spans="1:21" ht="12.6" customHeight="1" x14ac:dyDescent="0.2">
      <c r="A367" s="171"/>
      <c r="B367" s="171"/>
      <c r="C367" s="171"/>
      <c r="D367" s="192"/>
      <c r="E367" s="192"/>
      <c r="F367" s="192"/>
      <c r="G367" s="192"/>
      <c r="H367" s="192"/>
      <c r="I367" s="192"/>
      <c r="J367" s="192"/>
      <c r="K367" s="171"/>
      <c r="L367" s="171"/>
      <c r="N367" s="184"/>
    </row>
    <row r="368" spans="1:21" ht="12.6" customHeight="1" x14ac:dyDescent="0.2">
      <c r="A368" s="171"/>
      <c r="B368" s="171"/>
      <c r="C368" s="171"/>
      <c r="D368" s="192"/>
      <c r="E368" s="192"/>
      <c r="F368" s="192"/>
      <c r="G368" s="192"/>
      <c r="H368" s="192"/>
      <c r="I368" s="192"/>
      <c r="J368" s="192"/>
      <c r="K368" s="171"/>
      <c r="L368" s="171"/>
      <c r="N368" s="184"/>
    </row>
    <row r="369" spans="1:14" ht="12.6" customHeight="1" x14ac:dyDescent="0.2">
      <c r="A369" s="171"/>
      <c r="B369" s="171"/>
      <c r="C369" s="171"/>
      <c r="D369" s="192"/>
      <c r="E369" s="192"/>
      <c r="F369" s="192"/>
      <c r="G369" s="192"/>
      <c r="H369" s="192"/>
      <c r="I369" s="192"/>
      <c r="J369" s="192"/>
      <c r="K369" s="171"/>
      <c r="L369" s="171"/>
      <c r="N369" s="184"/>
    </row>
    <row r="370" spans="1:14" ht="12.6" customHeight="1" x14ac:dyDescent="0.2">
      <c r="A370" s="171"/>
      <c r="B370" s="171"/>
      <c r="C370" s="171"/>
      <c r="D370" s="192"/>
      <c r="E370" s="192"/>
      <c r="F370" s="192"/>
      <c r="G370" s="192"/>
      <c r="H370" s="192"/>
      <c r="I370" s="192"/>
      <c r="J370" s="192"/>
      <c r="K370" s="171"/>
      <c r="L370" s="171"/>
      <c r="N370" s="184"/>
    </row>
    <row r="371" spans="1:14" ht="12.6" customHeight="1" x14ac:dyDescent="0.2">
      <c r="A371" s="171"/>
      <c r="B371" s="171"/>
      <c r="C371" s="171"/>
      <c r="D371" s="192"/>
      <c r="E371" s="192"/>
      <c r="F371" s="192"/>
      <c r="G371" s="192"/>
      <c r="H371" s="192"/>
      <c r="I371" s="192"/>
      <c r="J371" s="192"/>
      <c r="K371" s="171"/>
      <c r="L371" s="171"/>
      <c r="N371" s="184"/>
    </row>
    <row r="372" spans="1:14" ht="12.6" customHeight="1" x14ac:dyDescent="0.2">
      <c r="A372" s="171"/>
      <c r="B372" s="171"/>
      <c r="C372" s="171"/>
      <c r="D372" s="192"/>
      <c r="E372" s="192"/>
      <c r="F372" s="192"/>
      <c r="G372" s="192"/>
      <c r="H372" s="192"/>
      <c r="I372" s="192"/>
      <c r="J372" s="192"/>
      <c r="K372" s="171"/>
      <c r="L372" s="171"/>
      <c r="N372" s="184"/>
    </row>
    <row r="373" spans="1:14" ht="12.6" customHeight="1" x14ac:dyDescent="0.2">
      <c r="A373" s="171"/>
      <c r="B373" s="171"/>
      <c r="C373" s="171"/>
      <c r="D373" s="192"/>
      <c r="E373" s="192"/>
      <c r="F373" s="192"/>
      <c r="G373" s="192"/>
      <c r="H373" s="192"/>
      <c r="I373" s="192"/>
      <c r="J373" s="192"/>
      <c r="K373" s="171"/>
      <c r="L373" s="171"/>
      <c r="N373" s="184"/>
    </row>
    <row r="374" spans="1:14" ht="12.6" customHeight="1" x14ac:dyDescent="0.2">
      <c r="A374" s="171"/>
      <c r="B374" s="171"/>
      <c r="C374" s="171"/>
      <c r="D374" s="192"/>
      <c r="E374" s="192"/>
      <c r="F374" s="192"/>
      <c r="G374" s="192"/>
      <c r="H374" s="192"/>
      <c r="I374" s="192"/>
      <c r="J374" s="192"/>
      <c r="K374" s="171"/>
      <c r="L374" s="171"/>
      <c r="N374" s="184"/>
    </row>
    <row r="375" spans="1:14" ht="12.6" customHeight="1" x14ac:dyDescent="0.2">
      <c r="A375" s="171"/>
      <c r="B375" s="171"/>
      <c r="C375" s="171"/>
      <c r="D375" s="192"/>
      <c r="E375" s="192"/>
      <c r="F375" s="192"/>
      <c r="G375" s="192"/>
      <c r="H375" s="192"/>
      <c r="I375" s="192"/>
      <c r="J375" s="192"/>
      <c r="K375" s="171"/>
      <c r="L375" s="171"/>
      <c r="N375" s="184"/>
    </row>
    <row r="376" spans="1:14" ht="12.6" customHeight="1" x14ac:dyDescent="0.2">
      <c r="A376" s="171"/>
      <c r="B376" s="171"/>
      <c r="C376" s="171"/>
      <c r="D376" s="192"/>
      <c r="E376" s="192"/>
      <c r="F376" s="192"/>
      <c r="G376" s="192"/>
      <c r="H376" s="192"/>
      <c r="I376" s="192"/>
      <c r="J376" s="192"/>
      <c r="K376" s="171"/>
      <c r="L376" s="171"/>
      <c r="N376" s="184"/>
    </row>
    <row r="377" spans="1:14" ht="12.6" customHeight="1" x14ac:dyDescent="0.2">
      <c r="A377" s="171"/>
      <c r="B377" s="171"/>
      <c r="C377" s="171"/>
      <c r="D377" s="192"/>
      <c r="E377" s="192"/>
      <c r="F377" s="192"/>
      <c r="G377" s="192"/>
      <c r="H377" s="192"/>
      <c r="I377" s="192"/>
      <c r="J377" s="192"/>
      <c r="K377" s="171"/>
      <c r="L377" s="171"/>
      <c r="N377" s="184"/>
    </row>
    <row r="378" spans="1:14" ht="12.6" customHeight="1" x14ac:dyDescent="0.2">
      <c r="A378" s="171"/>
      <c r="B378" s="171"/>
      <c r="C378" s="171"/>
      <c r="D378" s="192"/>
      <c r="E378" s="192"/>
      <c r="F378" s="192"/>
      <c r="G378" s="192"/>
      <c r="H378" s="192"/>
      <c r="I378" s="192"/>
      <c r="J378" s="192"/>
      <c r="K378" s="171"/>
      <c r="L378" s="171"/>
      <c r="N378" s="184"/>
    </row>
    <row r="379" spans="1:14" ht="12.6" customHeight="1" x14ac:dyDescent="0.2">
      <c r="A379" s="171"/>
      <c r="B379" s="171"/>
      <c r="C379" s="171"/>
      <c r="D379" s="192"/>
      <c r="E379" s="192"/>
      <c r="F379" s="192"/>
      <c r="G379" s="192"/>
      <c r="H379" s="192"/>
      <c r="I379" s="192"/>
      <c r="J379" s="192"/>
      <c r="K379" s="171"/>
      <c r="L379" s="171"/>
      <c r="N379" s="184"/>
    </row>
    <row r="380" spans="1:14" ht="12.6" customHeight="1" x14ac:dyDescent="0.2">
      <c r="A380" s="171"/>
      <c r="B380" s="171"/>
      <c r="C380" s="171"/>
      <c r="D380" s="192"/>
      <c r="E380" s="192"/>
      <c r="F380" s="192"/>
      <c r="G380" s="192"/>
      <c r="H380" s="192"/>
      <c r="I380" s="192"/>
      <c r="J380" s="192"/>
      <c r="K380" s="171"/>
      <c r="L380" s="171"/>
      <c r="N380" s="184"/>
    </row>
    <row r="381" spans="1:14" ht="12.6" customHeight="1" x14ac:dyDescent="0.2">
      <c r="A381" s="171"/>
      <c r="B381" s="171"/>
      <c r="C381" s="171"/>
      <c r="D381" s="192"/>
      <c r="E381" s="192"/>
      <c r="F381" s="192"/>
      <c r="G381" s="192"/>
      <c r="H381" s="192"/>
      <c r="I381" s="192"/>
      <c r="J381" s="192"/>
      <c r="K381" s="171"/>
      <c r="L381" s="171"/>
      <c r="N381" s="184"/>
    </row>
    <row r="382" spans="1:14" ht="12.6" customHeight="1" x14ac:dyDescent="0.2">
      <c r="A382" s="171"/>
      <c r="B382" s="171"/>
      <c r="C382" s="171"/>
      <c r="D382" s="192"/>
      <c r="E382" s="192"/>
      <c r="F382" s="192"/>
      <c r="G382" s="192"/>
      <c r="H382" s="192"/>
      <c r="I382" s="192"/>
      <c r="J382" s="192"/>
      <c r="K382" s="171"/>
      <c r="L382" s="171"/>
      <c r="N382" s="184"/>
    </row>
    <row r="383" spans="1:14" ht="12.6" customHeight="1" x14ac:dyDescent="0.2">
      <c r="A383" s="171"/>
      <c r="B383" s="171"/>
      <c r="C383" s="171"/>
      <c r="D383" s="192"/>
      <c r="E383" s="192"/>
      <c r="F383" s="192"/>
      <c r="G383" s="192"/>
      <c r="H383" s="192"/>
      <c r="I383" s="192"/>
      <c r="J383" s="192"/>
      <c r="K383" s="171"/>
      <c r="L383" s="171"/>
      <c r="N383" s="184"/>
    </row>
    <row r="384" spans="1:14" ht="12.6" customHeight="1" x14ac:dyDescent="0.2">
      <c r="A384" s="171"/>
      <c r="B384" s="171"/>
      <c r="C384" s="171"/>
      <c r="D384" s="192"/>
      <c r="E384" s="192"/>
      <c r="F384" s="192"/>
      <c r="G384" s="192"/>
      <c r="H384" s="192"/>
      <c r="I384" s="192"/>
      <c r="J384" s="192"/>
      <c r="K384" s="171"/>
      <c r="L384" s="171"/>
      <c r="N384" s="184"/>
    </row>
    <row r="385" spans="1:14" ht="12.6" customHeight="1" x14ac:dyDescent="0.2">
      <c r="A385" s="171"/>
      <c r="B385" s="171"/>
      <c r="C385" s="171"/>
      <c r="D385" s="192"/>
      <c r="E385" s="192"/>
      <c r="F385" s="192"/>
      <c r="G385" s="192"/>
      <c r="H385" s="192"/>
      <c r="I385" s="192"/>
      <c r="J385" s="192"/>
      <c r="K385" s="171"/>
      <c r="L385" s="171"/>
      <c r="N385" s="184"/>
    </row>
    <row r="386" spans="1:14" ht="12.6" customHeight="1" x14ac:dyDescent="0.2">
      <c r="A386" s="171"/>
      <c r="B386" s="171"/>
      <c r="C386" s="171"/>
      <c r="D386" s="192"/>
      <c r="E386" s="192"/>
      <c r="F386" s="192"/>
      <c r="G386" s="192"/>
      <c r="H386" s="192"/>
      <c r="I386" s="192"/>
      <c r="J386" s="192"/>
      <c r="K386" s="171"/>
      <c r="L386" s="171"/>
      <c r="N386" s="184"/>
    </row>
    <row r="387" spans="1:14" ht="12.6" customHeight="1" x14ac:dyDescent="0.2">
      <c r="A387" s="171"/>
      <c r="B387" s="171"/>
      <c r="C387" s="171"/>
      <c r="D387" s="192"/>
      <c r="E387" s="192"/>
      <c r="F387" s="192"/>
      <c r="G387" s="192"/>
      <c r="H387" s="192"/>
      <c r="I387" s="192"/>
      <c r="J387" s="192"/>
      <c r="K387" s="171"/>
      <c r="L387" s="171"/>
      <c r="N387" s="184"/>
    </row>
    <row r="388" spans="1:14" ht="12.6" customHeight="1" x14ac:dyDescent="0.2">
      <c r="A388" s="171"/>
      <c r="B388" s="171"/>
      <c r="C388" s="171"/>
      <c r="D388" s="192"/>
      <c r="E388" s="192"/>
      <c r="F388" s="192"/>
      <c r="G388" s="192"/>
      <c r="H388" s="192"/>
      <c r="I388" s="192"/>
      <c r="J388" s="192"/>
      <c r="K388" s="171"/>
      <c r="L388" s="171"/>
      <c r="N388" s="184"/>
    </row>
    <row r="389" spans="1:14" ht="12.6" customHeight="1" x14ac:dyDescent="0.2">
      <c r="A389" s="171"/>
      <c r="B389" s="171"/>
      <c r="C389" s="171"/>
      <c r="D389" s="192"/>
      <c r="E389" s="192"/>
      <c r="F389" s="192"/>
      <c r="G389" s="192"/>
      <c r="H389" s="192"/>
      <c r="I389" s="192"/>
      <c r="J389" s="192"/>
      <c r="K389" s="171"/>
      <c r="L389" s="171"/>
      <c r="N389" s="184"/>
    </row>
    <row r="390" spans="1:14" ht="12.6" customHeight="1" x14ac:dyDescent="0.2">
      <c r="A390" s="171"/>
      <c r="B390" s="171"/>
      <c r="C390" s="171"/>
      <c r="D390" s="192"/>
      <c r="E390" s="192"/>
      <c r="F390" s="192"/>
      <c r="G390" s="192"/>
      <c r="H390" s="192"/>
      <c r="I390" s="192"/>
      <c r="J390" s="192"/>
      <c r="K390" s="171"/>
      <c r="L390" s="171"/>
      <c r="N390" s="184"/>
    </row>
    <row r="391" spans="1:14" ht="12.6" customHeight="1" x14ac:dyDescent="0.2">
      <c r="A391" s="171"/>
      <c r="B391" s="171"/>
      <c r="C391" s="171"/>
      <c r="D391" s="192"/>
      <c r="E391" s="192"/>
      <c r="F391" s="192"/>
      <c r="G391" s="192"/>
      <c r="H391" s="192"/>
      <c r="I391" s="192"/>
      <c r="J391" s="192"/>
      <c r="K391" s="171"/>
      <c r="L391" s="171"/>
      <c r="N391" s="184"/>
    </row>
    <row r="392" spans="1:14" ht="12.6" customHeight="1" x14ac:dyDescent="0.2">
      <c r="A392" s="171"/>
      <c r="B392" s="171"/>
      <c r="C392" s="171"/>
      <c r="D392" s="192"/>
      <c r="E392" s="192"/>
      <c r="F392" s="192"/>
      <c r="G392" s="192"/>
      <c r="H392" s="192"/>
      <c r="I392" s="192"/>
      <c r="J392" s="192"/>
      <c r="K392" s="171"/>
      <c r="L392" s="171"/>
      <c r="N392" s="184"/>
    </row>
    <row r="393" spans="1:14" ht="12.6" customHeight="1" x14ac:dyDescent="0.2">
      <c r="A393" s="171"/>
      <c r="B393" s="171"/>
      <c r="C393" s="171"/>
      <c r="D393" s="192"/>
      <c r="E393" s="192"/>
      <c r="F393" s="192"/>
      <c r="G393" s="192"/>
      <c r="H393" s="192"/>
      <c r="I393" s="192"/>
      <c r="J393" s="192"/>
      <c r="K393" s="171"/>
      <c r="L393" s="171"/>
      <c r="N393" s="184"/>
    </row>
    <row r="394" spans="1:14" ht="12.6" customHeight="1" x14ac:dyDescent="0.2">
      <c r="A394" s="171"/>
      <c r="B394" s="171"/>
      <c r="C394" s="171"/>
      <c r="D394" s="192"/>
      <c r="E394" s="192"/>
      <c r="F394" s="192"/>
      <c r="G394" s="192"/>
      <c r="H394" s="192"/>
      <c r="I394" s="192"/>
      <c r="J394" s="192"/>
      <c r="K394" s="171"/>
      <c r="L394" s="171"/>
      <c r="N394" s="184"/>
    </row>
    <row r="395" spans="1:14" ht="12.6" customHeight="1" x14ac:dyDescent="0.2">
      <c r="A395" s="171"/>
      <c r="B395" s="171"/>
      <c r="C395" s="171"/>
      <c r="D395" s="192"/>
      <c r="E395" s="192"/>
      <c r="F395" s="192"/>
      <c r="G395" s="192"/>
      <c r="H395" s="192"/>
      <c r="I395" s="192"/>
      <c r="J395" s="192"/>
      <c r="K395" s="171"/>
      <c r="L395" s="171"/>
      <c r="N395" s="184"/>
    </row>
    <row r="396" spans="1:14" ht="12.6" customHeight="1" x14ac:dyDescent="0.2">
      <c r="A396" s="171"/>
      <c r="B396" s="171"/>
      <c r="C396" s="171"/>
      <c r="D396" s="192"/>
      <c r="E396" s="192"/>
      <c r="F396" s="192"/>
      <c r="G396" s="192"/>
      <c r="H396" s="192"/>
      <c r="I396" s="192"/>
      <c r="J396" s="192"/>
      <c r="K396" s="171"/>
      <c r="L396" s="171"/>
      <c r="N396" s="184"/>
    </row>
    <row r="397" spans="1:14" ht="12.6" customHeight="1" x14ac:dyDescent="0.2">
      <c r="A397" s="171"/>
      <c r="B397" s="171"/>
      <c r="C397" s="171"/>
      <c r="D397" s="192"/>
      <c r="E397" s="192"/>
      <c r="F397" s="192"/>
      <c r="G397" s="192"/>
      <c r="H397" s="192"/>
      <c r="I397" s="192"/>
      <c r="J397" s="192"/>
      <c r="K397" s="171"/>
      <c r="L397" s="171"/>
      <c r="N397" s="184"/>
    </row>
    <row r="398" spans="1:14" ht="12.6" customHeight="1" x14ac:dyDescent="0.2">
      <c r="A398" s="171"/>
      <c r="B398" s="171"/>
      <c r="C398" s="171"/>
      <c r="D398" s="192"/>
      <c r="E398" s="192"/>
      <c r="F398" s="192"/>
      <c r="G398" s="192"/>
      <c r="H398" s="192"/>
      <c r="I398" s="192"/>
      <c r="J398" s="192"/>
      <c r="K398" s="171"/>
      <c r="L398" s="171"/>
      <c r="N398" s="184"/>
    </row>
    <row r="399" spans="1:14" ht="12.6" customHeight="1" x14ac:dyDescent="0.2">
      <c r="A399" s="171"/>
      <c r="B399" s="171"/>
      <c r="C399" s="171"/>
      <c r="D399" s="192"/>
      <c r="E399" s="192"/>
      <c r="F399" s="192"/>
      <c r="G399" s="192"/>
      <c r="H399" s="192"/>
      <c r="I399" s="192"/>
      <c r="J399" s="192"/>
      <c r="K399" s="171"/>
      <c r="L399" s="171"/>
      <c r="N399" s="184"/>
    </row>
    <row r="400" spans="1:14" ht="12.6" customHeight="1" x14ac:dyDescent="0.2">
      <c r="A400" s="171"/>
      <c r="B400" s="171"/>
      <c r="C400" s="171"/>
      <c r="D400" s="192"/>
      <c r="E400" s="192"/>
      <c r="F400" s="192"/>
      <c r="G400" s="192"/>
      <c r="H400" s="192"/>
      <c r="I400" s="192"/>
      <c r="J400" s="192"/>
      <c r="K400" s="171"/>
      <c r="L400" s="171"/>
      <c r="N400" s="184"/>
    </row>
    <row r="401" spans="1:14" ht="12.6" customHeight="1" x14ac:dyDescent="0.2">
      <c r="A401" s="171"/>
      <c r="B401" s="171"/>
      <c r="C401" s="171"/>
      <c r="D401" s="192"/>
      <c r="E401" s="192"/>
      <c r="F401" s="192"/>
      <c r="G401" s="192"/>
      <c r="H401" s="192"/>
      <c r="I401" s="192"/>
      <c r="J401" s="192"/>
      <c r="K401" s="171"/>
      <c r="L401" s="171"/>
      <c r="N401" s="184"/>
    </row>
    <row r="402" spans="1:14" ht="12.6" customHeight="1" x14ac:dyDescent="0.2">
      <c r="A402" s="171"/>
      <c r="B402" s="171"/>
      <c r="C402" s="171"/>
      <c r="D402" s="192"/>
      <c r="E402" s="192"/>
      <c r="F402" s="192"/>
      <c r="G402" s="192"/>
      <c r="H402" s="192"/>
      <c r="I402" s="192"/>
      <c r="J402" s="192"/>
      <c r="K402" s="171"/>
      <c r="L402" s="171"/>
      <c r="N402" s="184"/>
    </row>
    <row r="403" spans="1:14" ht="12.6" customHeight="1" x14ac:dyDescent="0.2">
      <c r="A403" s="171"/>
      <c r="B403" s="171"/>
      <c r="C403" s="171"/>
      <c r="D403" s="192"/>
      <c r="E403" s="192"/>
      <c r="F403" s="192"/>
      <c r="G403" s="192"/>
      <c r="H403" s="192"/>
      <c r="I403" s="192"/>
      <c r="J403" s="192"/>
      <c r="K403" s="171"/>
      <c r="L403" s="171"/>
      <c r="N403" s="184"/>
    </row>
    <row r="404" spans="1:14" ht="12.6" customHeight="1" x14ac:dyDescent="0.2">
      <c r="A404" s="171"/>
      <c r="B404" s="171"/>
      <c r="C404" s="171"/>
      <c r="D404" s="192"/>
      <c r="E404" s="192"/>
      <c r="F404" s="192"/>
      <c r="G404" s="192"/>
      <c r="H404" s="192"/>
      <c r="I404" s="192"/>
      <c r="J404" s="192"/>
      <c r="K404" s="171"/>
      <c r="L404" s="171"/>
      <c r="N404" s="184"/>
    </row>
    <row r="405" spans="1:14" ht="12.6" customHeight="1" x14ac:dyDescent="0.2">
      <c r="A405" s="171"/>
      <c r="B405" s="171"/>
      <c r="C405" s="171"/>
      <c r="D405" s="192"/>
      <c r="E405" s="192"/>
      <c r="F405" s="192"/>
      <c r="G405" s="192"/>
      <c r="H405" s="192"/>
      <c r="I405" s="192"/>
      <c r="J405" s="192"/>
      <c r="K405" s="171"/>
      <c r="L405" s="171"/>
      <c r="N405" s="184"/>
    </row>
    <row r="406" spans="1:14" ht="12.6" customHeight="1" x14ac:dyDescent="0.2">
      <c r="A406" s="171"/>
      <c r="B406" s="171"/>
      <c r="C406" s="171"/>
      <c r="D406" s="192"/>
      <c r="E406" s="192"/>
      <c r="F406" s="192"/>
      <c r="G406" s="192"/>
      <c r="H406" s="192"/>
      <c r="I406" s="192"/>
      <c r="J406" s="192"/>
      <c r="K406" s="171"/>
      <c r="L406" s="171"/>
      <c r="N406" s="184"/>
    </row>
    <row r="407" spans="1:14" ht="12.6" customHeight="1" x14ac:dyDescent="0.2">
      <c r="A407" s="171"/>
      <c r="B407" s="171"/>
      <c r="C407" s="171"/>
      <c r="D407" s="192"/>
      <c r="E407" s="192"/>
      <c r="F407" s="192"/>
      <c r="G407" s="192"/>
      <c r="H407" s="192"/>
      <c r="I407" s="192"/>
      <c r="J407" s="192"/>
      <c r="K407" s="171"/>
      <c r="L407" s="171"/>
      <c r="N407" s="184"/>
    </row>
    <row r="408" spans="1:14" ht="12.6" customHeight="1" x14ac:dyDescent="0.2">
      <c r="A408" s="171"/>
      <c r="B408" s="171"/>
      <c r="C408" s="171"/>
      <c r="D408" s="192"/>
      <c r="E408" s="192"/>
      <c r="F408" s="192"/>
      <c r="G408" s="192"/>
      <c r="H408" s="192"/>
      <c r="I408" s="192"/>
      <c r="J408" s="192"/>
      <c r="K408" s="171"/>
      <c r="L408" s="171"/>
      <c r="N408" s="184"/>
    </row>
    <row r="409" spans="1:14" ht="12.6" customHeight="1" x14ac:dyDescent="0.2">
      <c r="A409" s="171"/>
      <c r="B409" s="171"/>
      <c r="C409" s="171"/>
      <c r="D409" s="192"/>
      <c r="E409" s="192"/>
      <c r="F409" s="192"/>
      <c r="G409" s="192"/>
      <c r="H409" s="192"/>
      <c r="I409" s="192"/>
      <c r="J409" s="192"/>
      <c r="K409" s="171"/>
      <c r="L409" s="171"/>
      <c r="N409" s="184"/>
    </row>
    <row r="410" spans="1:14" ht="12.6" customHeight="1" x14ac:dyDescent="0.2">
      <c r="A410" s="171"/>
      <c r="B410" s="171"/>
      <c r="C410" s="171"/>
      <c r="D410" s="192"/>
      <c r="E410" s="192"/>
      <c r="F410" s="192"/>
      <c r="G410" s="192"/>
      <c r="H410" s="192"/>
      <c r="I410" s="192"/>
      <c r="J410" s="192"/>
      <c r="K410" s="171"/>
      <c r="L410" s="171"/>
      <c r="N410" s="184"/>
    </row>
    <row r="411" spans="1:14" ht="12.6" customHeight="1" x14ac:dyDescent="0.2">
      <c r="A411" s="171"/>
      <c r="B411" s="171"/>
      <c r="C411" s="171"/>
      <c r="D411" s="192"/>
      <c r="E411" s="192"/>
      <c r="F411" s="192"/>
      <c r="G411" s="192"/>
      <c r="H411" s="192"/>
      <c r="I411" s="192"/>
      <c r="J411" s="192"/>
      <c r="K411" s="171"/>
      <c r="L411" s="171"/>
      <c r="N411" s="184"/>
    </row>
    <row r="412" spans="1:14" ht="12.6" customHeight="1" x14ac:dyDescent="0.2">
      <c r="A412" s="171"/>
      <c r="B412" s="171"/>
      <c r="C412" s="171"/>
      <c r="D412" s="192"/>
      <c r="E412" s="192"/>
      <c r="F412" s="192"/>
      <c r="G412" s="192"/>
      <c r="H412" s="192"/>
      <c r="I412" s="192"/>
      <c r="J412" s="192"/>
      <c r="K412" s="171"/>
      <c r="L412" s="171"/>
      <c r="N412" s="184"/>
    </row>
    <row r="413" spans="1:14" ht="12.6" customHeight="1" x14ac:dyDescent="0.2">
      <c r="A413" s="171"/>
      <c r="B413" s="171"/>
      <c r="C413" s="171"/>
      <c r="D413" s="192"/>
      <c r="E413" s="192"/>
      <c r="F413" s="192"/>
      <c r="G413" s="192"/>
      <c r="H413" s="192"/>
      <c r="I413" s="192"/>
      <c r="J413" s="192"/>
      <c r="K413" s="171"/>
      <c r="L413" s="171"/>
      <c r="N413" s="184"/>
    </row>
    <row r="414" spans="1:14" ht="12.6" customHeight="1" x14ac:dyDescent="0.2">
      <c r="A414" s="171"/>
      <c r="B414" s="171"/>
      <c r="C414" s="171"/>
      <c r="D414" s="192"/>
      <c r="E414" s="192"/>
      <c r="F414" s="192"/>
      <c r="G414" s="192"/>
      <c r="H414" s="192"/>
      <c r="I414" s="192"/>
      <c r="J414" s="192"/>
      <c r="K414" s="171"/>
      <c r="L414" s="171"/>
      <c r="N414" s="184"/>
    </row>
    <row r="415" spans="1:14" ht="12.6" customHeight="1" x14ac:dyDescent="0.2">
      <c r="A415" s="171"/>
      <c r="B415" s="171"/>
      <c r="C415" s="171"/>
      <c r="D415" s="192"/>
      <c r="E415" s="192"/>
      <c r="F415" s="192"/>
      <c r="G415" s="192"/>
      <c r="H415" s="192"/>
      <c r="I415" s="192"/>
      <c r="J415" s="192"/>
      <c r="K415" s="171"/>
      <c r="L415" s="171"/>
      <c r="N415" s="184"/>
    </row>
    <row r="416" spans="1:14" ht="12.6" customHeight="1" x14ac:dyDescent="0.2">
      <c r="A416" s="171"/>
      <c r="B416" s="171"/>
      <c r="C416" s="171"/>
      <c r="D416" s="192"/>
      <c r="E416" s="192"/>
      <c r="F416" s="192"/>
      <c r="G416" s="192"/>
      <c r="H416" s="192"/>
      <c r="I416" s="192"/>
      <c r="J416" s="192"/>
      <c r="K416" s="171"/>
      <c r="L416" s="171"/>
      <c r="N416" s="184"/>
    </row>
    <row r="417" spans="1:14" ht="12.6" customHeight="1" x14ac:dyDescent="0.2">
      <c r="A417" s="171"/>
      <c r="B417" s="171"/>
      <c r="C417" s="171"/>
      <c r="D417" s="192"/>
      <c r="E417" s="192"/>
      <c r="F417" s="192"/>
      <c r="G417" s="192"/>
      <c r="H417" s="192"/>
      <c r="I417" s="192"/>
      <c r="J417" s="192"/>
      <c r="K417" s="171"/>
      <c r="L417" s="171"/>
      <c r="N417" s="184"/>
    </row>
    <row r="418" spans="1:14" ht="12.6" customHeight="1" x14ac:dyDescent="0.2">
      <c r="A418" s="171"/>
      <c r="B418" s="171"/>
      <c r="C418" s="171"/>
      <c r="D418" s="192"/>
      <c r="E418" s="192"/>
      <c r="F418" s="192"/>
      <c r="G418" s="192"/>
      <c r="H418" s="192"/>
      <c r="I418" s="192"/>
      <c r="J418" s="192"/>
      <c r="K418" s="171"/>
      <c r="L418" s="171"/>
      <c r="N418" s="184"/>
    </row>
    <row r="419" spans="1:14" ht="12.6" customHeight="1" x14ac:dyDescent="0.2">
      <c r="A419" s="171"/>
      <c r="B419" s="171"/>
      <c r="C419" s="171"/>
      <c r="D419" s="192"/>
      <c r="E419" s="192"/>
      <c r="F419" s="192"/>
      <c r="G419" s="192"/>
      <c r="H419" s="192"/>
      <c r="I419" s="192"/>
      <c r="J419" s="192"/>
      <c r="K419" s="171"/>
      <c r="L419" s="171"/>
      <c r="N419" s="184"/>
    </row>
    <row r="420" spans="1:14" ht="12.6" customHeight="1" x14ac:dyDescent="0.2">
      <c r="A420" s="171"/>
      <c r="B420" s="171"/>
      <c r="C420" s="171"/>
      <c r="D420" s="192"/>
      <c r="E420" s="192"/>
      <c r="F420" s="192"/>
      <c r="G420" s="192"/>
      <c r="H420" s="192"/>
      <c r="I420" s="192"/>
      <c r="J420" s="192"/>
      <c r="K420" s="171"/>
      <c r="L420" s="171"/>
      <c r="N420" s="184"/>
    </row>
    <row r="421" spans="1:14" ht="12.6" customHeight="1" x14ac:dyDescent="0.2">
      <c r="A421" s="171"/>
      <c r="B421" s="171"/>
      <c r="C421" s="171"/>
      <c r="D421" s="192"/>
      <c r="E421" s="192"/>
      <c r="F421" s="192"/>
      <c r="G421" s="192"/>
      <c r="H421" s="192"/>
      <c r="I421" s="192"/>
      <c r="J421" s="192"/>
      <c r="K421" s="171"/>
      <c r="L421" s="171"/>
      <c r="N421" s="184"/>
    </row>
    <row r="422" spans="1:14" ht="12.6" customHeight="1" x14ac:dyDescent="0.2">
      <c r="A422" s="171"/>
      <c r="B422" s="171"/>
      <c r="C422" s="171"/>
      <c r="D422" s="192"/>
      <c r="E422" s="192"/>
      <c r="F422" s="192"/>
      <c r="G422" s="192"/>
      <c r="H422" s="192"/>
      <c r="I422" s="192"/>
      <c r="J422" s="192"/>
      <c r="K422" s="171"/>
      <c r="L422" s="171"/>
      <c r="N422" s="184"/>
    </row>
    <row r="423" spans="1:14" ht="12.6" customHeight="1" x14ac:dyDescent="0.2">
      <c r="A423" s="171"/>
      <c r="B423" s="171"/>
      <c r="C423" s="171"/>
      <c r="D423" s="192"/>
      <c r="E423" s="192"/>
      <c r="F423" s="192"/>
      <c r="G423" s="192"/>
      <c r="H423" s="192"/>
      <c r="I423" s="192"/>
      <c r="J423" s="192"/>
      <c r="K423" s="171"/>
      <c r="L423" s="171"/>
      <c r="N423" s="184"/>
    </row>
    <row r="424" spans="1:14" ht="12.6" customHeight="1" x14ac:dyDescent="0.2">
      <c r="A424" s="171"/>
      <c r="B424" s="171"/>
      <c r="C424" s="171"/>
      <c r="D424" s="192"/>
      <c r="E424" s="192"/>
      <c r="F424" s="192"/>
      <c r="G424" s="192"/>
      <c r="H424" s="192"/>
      <c r="I424" s="192"/>
      <c r="J424" s="192"/>
      <c r="K424" s="171"/>
      <c r="L424" s="171"/>
      <c r="N424" s="184"/>
    </row>
    <row r="425" spans="1:14" ht="12.6" customHeight="1" x14ac:dyDescent="0.2">
      <c r="A425" s="171"/>
      <c r="B425" s="171"/>
      <c r="C425" s="171"/>
      <c r="D425" s="192"/>
      <c r="E425" s="192"/>
      <c r="F425" s="192"/>
      <c r="G425" s="192"/>
      <c r="H425" s="192"/>
      <c r="I425" s="192"/>
      <c r="J425" s="192"/>
      <c r="K425" s="171"/>
      <c r="L425" s="171"/>
      <c r="N425" s="184"/>
    </row>
    <row r="426" spans="1:14" ht="12.6" customHeight="1" x14ac:dyDescent="0.2">
      <c r="A426" s="171"/>
      <c r="B426" s="171"/>
      <c r="C426" s="171"/>
      <c r="D426" s="192"/>
      <c r="E426" s="192"/>
      <c r="F426" s="192"/>
      <c r="G426" s="192"/>
      <c r="H426" s="192"/>
      <c r="I426" s="192"/>
      <c r="J426" s="192"/>
      <c r="K426" s="171"/>
      <c r="L426" s="171"/>
      <c r="N426" s="184"/>
    </row>
    <row r="427" spans="1:14" ht="12.6" customHeight="1" x14ac:dyDescent="0.2">
      <c r="A427" s="171"/>
      <c r="B427" s="171"/>
      <c r="C427" s="171"/>
      <c r="D427" s="192"/>
      <c r="E427" s="192"/>
      <c r="F427" s="192"/>
      <c r="G427" s="192"/>
      <c r="H427" s="192"/>
      <c r="I427" s="192"/>
      <c r="J427" s="192"/>
      <c r="K427" s="171"/>
      <c r="L427" s="171"/>
      <c r="N427" s="184"/>
    </row>
    <row r="428" spans="1:14" ht="12.6" customHeight="1" x14ac:dyDescent="0.2">
      <c r="A428" s="171"/>
      <c r="B428" s="171"/>
      <c r="C428" s="171"/>
      <c r="D428" s="192"/>
      <c r="E428" s="192"/>
      <c r="F428" s="192"/>
      <c r="G428" s="192"/>
      <c r="H428" s="192"/>
      <c r="I428" s="192"/>
      <c r="J428" s="192"/>
      <c r="K428" s="171"/>
      <c r="L428" s="171"/>
      <c r="N428" s="184"/>
    </row>
    <row r="429" spans="1:14" ht="12.6" customHeight="1" x14ac:dyDescent="0.2">
      <c r="A429" s="171"/>
      <c r="B429" s="171"/>
      <c r="C429" s="171"/>
      <c r="D429" s="192"/>
      <c r="E429" s="192"/>
      <c r="F429" s="192"/>
      <c r="G429" s="192"/>
      <c r="H429" s="192"/>
      <c r="I429" s="192"/>
      <c r="J429" s="192"/>
      <c r="K429" s="171"/>
      <c r="L429" s="171"/>
      <c r="N429" s="184"/>
    </row>
    <row r="430" spans="1:14" ht="12.6" customHeight="1" x14ac:dyDescent="0.2">
      <c r="A430" s="171"/>
      <c r="B430" s="171"/>
      <c r="C430" s="171"/>
      <c r="D430" s="192"/>
      <c r="E430" s="192"/>
      <c r="F430" s="192"/>
      <c r="G430" s="192"/>
      <c r="H430" s="192"/>
      <c r="I430" s="192"/>
      <c r="J430" s="192"/>
      <c r="K430" s="171"/>
      <c r="L430" s="171"/>
      <c r="N430" s="184"/>
    </row>
    <row r="431" spans="1:14" ht="12.6" customHeight="1" x14ac:dyDescent="0.2">
      <c r="A431" s="171"/>
      <c r="B431" s="171"/>
      <c r="C431" s="171"/>
      <c r="D431" s="192"/>
      <c r="E431" s="192"/>
      <c r="F431" s="192"/>
      <c r="G431" s="192"/>
      <c r="H431" s="192"/>
      <c r="I431" s="192"/>
      <c r="J431" s="192"/>
      <c r="K431" s="171"/>
      <c r="L431" s="171"/>
      <c r="N431" s="184"/>
    </row>
    <row r="432" spans="1:14" ht="12.6" customHeight="1" x14ac:dyDescent="0.2">
      <c r="A432" s="171"/>
      <c r="B432" s="171"/>
      <c r="C432" s="171"/>
      <c r="D432" s="192"/>
      <c r="E432" s="192"/>
      <c r="F432" s="192"/>
      <c r="G432" s="192"/>
      <c r="H432" s="192"/>
      <c r="I432" s="192"/>
      <c r="J432" s="192"/>
      <c r="K432" s="171"/>
      <c r="L432" s="171"/>
      <c r="N432" s="184"/>
    </row>
    <row r="433" spans="1:14" ht="12.6" customHeight="1" x14ac:dyDescent="0.2">
      <c r="A433" s="171"/>
      <c r="B433" s="171"/>
      <c r="C433" s="171"/>
      <c r="D433" s="192"/>
      <c r="E433" s="192"/>
      <c r="F433" s="192"/>
      <c r="G433" s="192"/>
      <c r="H433" s="192"/>
      <c r="I433" s="192"/>
      <c r="J433" s="192"/>
      <c r="K433" s="171"/>
      <c r="L433" s="171"/>
      <c r="N433" s="184"/>
    </row>
    <row r="434" spans="1:14" ht="12.6" customHeight="1" x14ac:dyDescent="0.2">
      <c r="A434" s="171"/>
      <c r="B434" s="171"/>
      <c r="C434" s="171"/>
      <c r="D434" s="192"/>
      <c r="E434" s="192"/>
      <c r="F434" s="192"/>
      <c r="G434" s="192"/>
      <c r="H434" s="192"/>
      <c r="I434" s="192"/>
      <c r="J434" s="192"/>
      <c r="K434" s="171"/>
      <c r="L434" s="171"/>
      <c r="N434" s="184"/>
    </row>
    <row r="435" spans="1:14" ht="12.6" customHeight="1" x14ac:dyDescent="0.2">
      <c r="A435" s="171"/>
      <c r="B435" s="171"/>
      <c r="C435" s="171"/>
      <c r="D435" s="192"/>
      <c r="E435" s="192"/>
      <c r="F435" s="192"/>
      <c r="G435" s="192"/>
      <c r="H435" s="192"/>
      <c r="I435" s="192"/>
      <c r="J435" s="192"/>
      <c r="K435" s="171"/>
      <c r="L435" s="171"/>
      <c r="N435" s="184"/>
    </row>
    <row r="436" spans="1:14" ht="12.6" customHeight="1" x14ac:dyDescent="0.2">
      <c r="A436" s="171"/>
      <c r="B436" s="171"/>
      <c r="C436" s="171"/>
      <c r="D436" s="192"/>
      <c r="E436" s="192"/>
      <c r="F436" s="192"/>
      <c r="G436" s="192"/>
      <c r="H436" s="192"/>
      <c r="I436" s="192"/>
      <c r="J436" s="192"/>
      <c r="K436" s="171"/>
      <c r="L436" s="171"/>
      <c r="N436" s="184"/>
    </row>
    <row r="437" spans="1:14" ht="12.6" customHeight="1" x14ac:dyDescent="0.2">
      <c r="A437" s="171"/>
      <c r="B437" s="171"/>
      <c r="C437" s="171"/>
      <c r="D437" s="192"/>
      <c r="E437" s="192"/>
      <c r="F437" s="192"/>
      <c r="G437" s="192"/>
      <c r="H437" s="192"/>
      <c r="I437" s="192"/>
      <c r="J437" s="192"/>
      <c r="K437" s="171"/>
      <c r="L437" s="171"/>
      <c r="N437" s="184"/>
    </row>
    <row r="438" spans="1:14" ht="12.6" customHeight="1" x14ac:dyDescent="0.2">
      <c r="A438" s="171"/>
      <c r="B438" s="171"/>
      <c r="C438" s="171"/>
      <c r="D438" s="192"/>
      <c r="E438" s="192"/>
      <c r="F438" s="192"/>
      <c r="G438" s="192"/>
      <c r="H438" s="192"/>
      <c r="I438" s="192"/>
      <c r="J438" s="192"/>
      <c r="K438" s="171"/>
      <c r="L438" s="171"/>
      <c r="N438" s="184"/>
    </row>
    <row r="439" spans="1:14" ht="12.6" customHeight="1" x14ac:dyDescent="0.2">
      <c r="A439" s="171"/>
      <c r="B439" s="171"/>
      <c r="C439" s="171"/>
      <c r="D439" s="192"/>
      <c r="E439" s="192"/>
      <c r="F439" s="192"/>
      <c r="G439" s="192"/>
      <c r="H439" s="192"/>
      <c r="I439" s="192"/>
      <c r="J439" s="192"/>
      <c r="K439" s="171"/>
      <c r="L439" s="171"/>
      <c r="N439" s="184"/>
    </row>
    <row r="440" spans="1:14" ht="12.6" customHeight="1" x14ac:dyDescent="0.2">
      <c r="A440" s="171"/>
      <c r="B440" s="171"/>
      <c r="C440" s="171"/>
      <c r="D440" s="192"/>
      <c r="E440" s="192"/>
      <c r="F440" s="192"/>
      <c r="G440" s="192"/>
      <c r="H440" s="192"/>
      <c r="I440" s="192"/>
      <c r="J440" s="192"/>
      <c r="K440" s="171"/>
      <c r="L440" s="171"/>
      <c r="N440" s="184"/>
    </row>
    <row r="441" spans="1:14" ht="12.6" customHeight="1" x14ac:dyDescent="0.2">
      <c r="A441" s="171"/>
      <c r="B441" s="171"/>
      <c r="C441" s="171"/>
      <c r="D441" s="192"/>
      <c r="E441" s="192"/>
      <c r="F441" s="192"/>
      <c r="G441" s="192"/>
      <c r="H441" s="192"/>
      <c r="I441" s="192"/>
      <c r="J441" s="192"/>
      <c r="K441" s="171"/>
      <c r="L441" s="171"/>
      <c r="N441" s="184"/>
    </row>
    <row r="442" spans="1:14" ht="12.6" customHeight="1" x14ac:dyDescent="0.2">
      <c r="A442" s="171"/>
      <c r="B442" s="171"/>
      <c r="C442" s="171"/>
      <c r="D442" s="192"/>
      <c r="E442" s="192"/>
      <c r="F442" s="192"/>
      <c r="G442" s="192"/>
      <c r="H442" s="192"/>
      <c r="I442" s="192"/>
      <c r="J442" s="192"/>
      <c r="K442" s="171"/>
      <c r="L442" s="171"/>
      <c r="N442" s="184"/>
    </row>
    <row r="443" spans="1:14" ht="12.6" customHeight="1" x14ac:dyDescent="0.2">
      <c r="A443" s="171"/>
      <c r="B443" s="171"/>
      <c r="C443" s="171"/>
      <c r="D443" s="192"/>
      <c r="E443" s="192"/>
      <c r="F443" s="192"/>
      <c r="G443" s="192"/>
      <c r="H443" s="192"/>
      <c r="I443" s="192"/>
      <c r="J443" s="192"/>
      <c r="K443" s="171"/>
      <c r="L443" s="171"/>
      <c r="N443" s="184"/>
    </row>
    <row r="444" spans="1:14" ht="12.6" customHeight="1" x14ac:dyDescent="0.2">
      <c r="A444" s="171"/>
      <c r="B444" s="171"/>
      <c r="C444" s="171"/>
      <c r="D444" s="192"/>
      <c r="E444" s="192"/>
      <c r="F444" s="192"/>
      <c r="G444" s="192"/>
      <c r="H444" s="192"/>
      <c r="I444" s="192"/>
      <c r="J444" s="192"/>
      <c r="K444" s="171"/>
      <c r="L444" s="171"/>
      <c r="N444" s="184"/>
    </row>
    <row r="445" spans="1:14" ht="12.6" customHeight="1" x14ac:dyDescent="0.2">
      <c r="A445" s="171"/>
      <c r="B445" s="171"/>
      <c r="C445" s="171"/>
      <c r="D445" s="192"/>
      <c r="E445" s="192"/>
      <c r="F445" s="192"/>
      <c r="G445" s="192"/>
      <c r="H445" s="192"/>
      <c r="I445" s="192"/>
      <c r="J445" s="192"/>
      <c r="K445" s="171"/>
      <c r="L445" s="171"/>
      <c r="N445" s="184"/>
    </row>
    <row r="446" spans="1:14" ht="12.6" customHeight="1" x14ac:dyDescent="0.2">
      <c r="A446" s="171"/>
      <c r="B446" s="171"/>
      <c r="C446" s="171"/>
      <c r="D446" s="192"/>
      <c r="E446" s="192"/>
      <c r="F446" s="192"/>
      <c r="G446" s="192"/>
      <c r="H446" s="192"/>
      <c r="I446" s="192"/>
      <c r="J446" s="192"/>
      <c r="K446" s="171"/>
      <c r="L446" s="171"/>
      <c r="N446" s="184"/>
    </row>
    <row r="447" spans="1:14" ht="12.6" customHeight="1" x14ac:dyDescent="0.2">
      <c r="A447" s="171"/>
      <c r="B447" s="171"/>
      <c r="C447" s="171"/>
      <c r="D447" s="192"/>
      <c r="E447" s="192"/>
      <c r="F447" s="192"/>
      <c r="G447" s="192"/>
      <c r="H447" s="192"/>
      <c r="I447" s="192"/>
      <c r="J447" s="192"/>
      <c r="K447" s="171"/>
      <c r="L447" s="171"/>
      <c r="N447" s="184"/>
    </row>
    <row r="448" spans="1:14" ht="12.6" customHeight="1" x14ac:dyDescent="0.2">
      <c r="A448" s="171"/>
      <c r="B448" s="171"/>
      <c r="C448" s="171"/>
      <c r="D448" s="192"/>
      <c r="E448" s="192"/>
      <c r="F448" s="192"/>
      <c r="G448" s="192"/>
      <c r="H448" s="192"/>
      <c r="I448" s="192"/>
      <c r="J448" s="192"/>
      <c r="K448" s="171"/>
      <c r="L448" s="171"/>
      <c r="N448" s="184"/>
    </row>
  </sheetData>
  <autoFilter ref="A1:N341" xr:uid="{00000000-0009-0000-0000-000005000000}"/>
  <phoneticPr fontId="12" type="noConversion"/>
  <conditionalFormatting sqref="N1:N1048576">
    <cfRule type="cellIs" dxfId="1" priority="1" stopIfTrue="1" operator="equal">
      <formula>"Y"</formula>
    </cfRule>
    <cfRule type="cellIs" dxfId="0" priority="2" stopIfTrue="1" operator="equal">
      <formula>"N"</formula>
    </cfRule>
  </conditionalFormatting>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46191-9CB4-41A8-AD18-E86FA566493D}">
  <sheetPr codeName="Sheet2" filterMode="1"/>
  <dimension ref="A1:B495"/>
  <sheetViews>
    <sheetView workbookViewId="0">
      <selection activeCell="C2" sqref="C2"/>
    </sheetView>
  </sheetViews>
  <sheetFormatPr defaultRowHeight="12.75" x14ac:dyDescent="0.2"/>
  <cols>
    <col min="9" max="9" width="106.85546875" customWidth="1"/>
  </cols>
  <sheetData>
    <row r="1" spans="1:2" x14ac:dyDescent="0.2">
      <c r="A1" s="197" t="s">
        <v>44</v>
      </c>
      <c r="B1" t="s">
        <v>3021</v>
      </c>
    </row>
    <row r="2" spans="1:2" ht="51" x14ac:dyDescent="0.2">
      <c r="A2" s="198" t="s">
        <v>2634</v>
      </c>
      <c r="B2" t="s">
        <v>3022</v>
      </c>
    </row>
    <row r="3" spans="1:2" ht="38.25" x14ac:dyDescent="0.2">
      <c r="A3" s="198" t="s">
        <v>392</v>
      </c>
      <c r="B3">
        <v>1</v>
      </c>
    </row>
    <row r="4" spans="1:2" ht="25.5" x14ac:dyDescent="0.2">
      <c r="A4" s="198" t="s">
        <v>148</v>
      </c>
      <c r="B4">
        <v>1.3</v>
      </c>
    </row>
    <row r="5" spans="1:2" ht="38.25" x14ac:dyDescent="0.2">
      <c r="A5" s="198" t="s">
        <v>395</v>
      </c>
      <c r="B5">
        <v>1.4</v>
      </c>
    </row>
    <row r="6" spans="1:2" ht="51" x14ac:dyDescent="0.2">
      <c r="A6" s="198" t="s">
        <v>2651</v>
      </c>
      <c r="B6">
        <v>2</v>
      </c>
    </row>
    <row r="7" spans="1:2" ht="165.75" x14ac:dyDescent="0.2">
      <c r="A7" s="198" t="s">
        <v>2652</v>
      </c>
      <c r="B7">
        <v>2.1</v>
      </c>
    </row>
    <row r="8" spans="1:2" ht="89.25" x14ac:dyDescent="0.2">
      <c r="A8" s="198" t="s">
        <v>401</v>
      </c>
      <c r="B8">
        <v>2.2000000000000002</v>
      </c>
    </row>
    <row r="9" spans="1:2" ht="25.5" x14ac:dyDescent="0.2">
      <c r="A9" s="198" t="s">
        <v>402</v>
      </c>
      <c r="B9">
        <v>4</v>
      </c>
    </row>
    <row r="10" spans="1:2" ht="25.5" x14ac:dyDescent="0.2">
      <c r="A10" s="198" t="s">
        <v>403</v>
      </c>
      <c r="B10">
        <v>4.0999999999999996</v>
      </c>
    </row>
    <row r="11" spans="1:2" ht="25.5" x14ac:dyDescent="0.2">
      <c r="A11" s="198" t="s">
        <v>404</v>
      </c>
      <c r="B11">
        <v>4.2</v>
      </c>
    </row>
    <row r="12" spans="1:2" ht="25.5" x14ac:dyDescent="0.2">
      <c r="A12" s="198" t="s">
        <v>405</v>
      </c>
      <c r="B12">
        <v>4.3</v>
      </c>
    </row>
    <row r="13" spans="1:2" ht="25.5" x14ac:dyDescent="0.2">
      <c r="A13" s="198" t="s">
        <v>406</v>
      </c>
      <c r="B13">
        <v>4.4000000000000004</v>
      </c>
    </row>
    <row r="14" spans="1:2" ht="25.5" x14ac:dyDescent="0.2">
      <c r="A14" s="198" t="s">
        <v>407</v>
      </c>
      <c r="B14">
        <v>4.5</v>
      </c>
    </row>
    <row r="15" spans="1:2" ht="76.5" x14ac:dyDescent="0.2">
      <c r="A15" s="198" t="s">
        <v>974</v>
      </c>
      <c r="B15">
        <v>4.5999999999999996</v>
      </c>
    </row>
    <row r="16" spans="1:2" ht="25.5" x14ac:dyDescent="0.2">
      <c r="A16" s="198" t="s">
        <v>408</v>
      </c>
      <c r="B16">
        <v>4.7</v>
      </c>
    </row>
    <row r="17" spans="1:2" ht="102" x14ac:dyDescent="0.2">
      <c r="A17" s="198" t="s">
        <v>413</v>
      </c>
      <c r="B17">
        <v>4.8</v>
      </c>
    </row>
    <row r="18" spans="1:2" ht="127.5" x14ac:dyDescent="0.2">
      <c r="A18" s="198" t="s">
        <v>977</v>
      </c>
      <c r="B18">
        <v>6</v>
      </c>
    </row>
    <row r="19" spans="1:2" ht="127.5" x14ac:dyDescent="0.2">
      <c r="A19" s="198" t="s">
        <v>978</v>
      </c>
      <c r="B19">
        <v>6.1</v>
      </c>
    </row>
    <row r="20" spans="1:2" ht="76.5" x14ac:dyDescent="0.2">
      <c r="A20" s="198" t="s">
        <v>414</v>
      </c>
      <c r="B20">
        <v>6.2</v>
      </c>
    </row>
    <row r="21" spans="1:2" ht="76.5" x14ac:dyDescent="0.2">
      <c r="A21" s="198" t="s">
        <v>415</v>
      </c>
      <c r="B21">
        <v>6.3</v>
      </c>
    </row>
    <row r="22" spans="1:2" ht="89.25" x14ac:dyDescent="0.2">
      <c r="A22" s="198" t="s">
        <v>416</v>
      </c>
      <c r="B22">
        <v>6.4</v>
      </c>
    </row>
    <row r="23" spans="1:2" ht="51" x14ac:dyDescent="0.2">
      <c r="A23" s="198" t="s">
        <v>417</v>
      </c>
      <c r="B23">
        <v>6.5</v>
      </c>
    </row>
    <row r="24" spans="1:2" ht="89.25" x14ac:dyDescent="0.2">
      <c r="A24" s="198" t="s">
        <v>418</v>
      </c>
      <c r="B24">
        <v>6.9</v>
      </c>
    </row>
    <row r="25" spans="1:2" ht="25.5" x14ac:dyDescent="0.2">
      <c r="A25" s="198" t="s">
        <v>419</v>
      </c>
      <c r="B25">
        <v>6.1</v>
      </c>
    </row>
    <row r="26" spans="1:2" ht="76.5" x14ac:dyDescent="0.2">
      <c r="A26" s="198" t="s">
        <v>2689</v>
      </c>
      <c r="B26">
        <v>7</v>
      </c>
    </row>
    <row r="27" spans="1:2" x14ac:dyDescent="0.2">
      <c r="A27" s="198" t="s">
        <v>986</v>
      </c>
      <c r="B27">
        <v>7.1</v>
      </c>
    </row>
    <row r="28" spans="1:2" x14ac:dyDescent="0.2">
      <c r="A28" s="198" t="s">
        <v>987</v>
      </c>
      <c r="B28">
        <v>8</v>
      </c>
    </row>
    <row r="29" spans="1:2" ht="25.5" x14ac:dyDescent="0.2">
      <c r="A29" s="198" t="s">
        <v>988</v>
      </c>
      <c r="B29">
        <v>9</v>
      </c>
    </row>
    <row r="30" spans="1:2" ht="25.5" x14ac:dyDescent="0.2">
      <c r="A30" s="198" t="s">
        <v>989</v>
      </c>
      <c r="B30">
        <v>10</v>
      </c>
    </row>
    <row r="31" spans="1:2" ht="25.5" x14ac:dyDescent="0.2">
      <c r="A31" s="198" t="s">
        <v>990</v>
      </c>
      <c r="B31">
        <v>11</v>
      </c>
    </row>
    <row r="32" spans="1:2" ht="25.5" x14ac:dyDescent="0.2">
      <c r="A32" s="198" t="s">
        <v>991</v>
      </c>
      <c r="B32">
        <v>12</v>
      </c>
    </row>
    <row r="33" spans="1:2" ht="25.5" x14ac:dyDescent="0.2">
      <c r="A33" s="198" t="s">
        <v>261</v>
      </c>
      <c r="B33">
        <v>13</v>
      </c>
    </row>
    <row r="34" spans="1:2" ht="25.5" x14ac:dyDescent="0.2">
      <c r="A34" s="198" t="s">
        <v>992</v>
      </c>
      <c r="B34">
        <v>14</v>
      </c>
    </row>
    <row r="35" spans="1:2" ht="25.5" x14ac:dyDescent="0.2">
      <c r="A35" s="198" t="s">
        <v>993</v>
      </c>
      <c r="B35">
        <v>15</v>
      </c>
    </row>
    <row r="36" spans="1:2" ht="38.25" x14ac:dyDescent="0.2">
      <c r="A36" s="198" t="s">
        <v>1000</v>
      </c>
      <c r="B36">
        <v>16</v>
      </c>
    </row>
    <row r="37" spans="1:2" ht="38.25" x14ac:dyDescent="0.2">
      <c r="A37" s="198" t="s">
        <v>1001</v>
      </c>
      <c r="B37">
        <v>16.100000000000001</v>
      </c>
    </row>
    <row r="38" spans="1:2" ht="63.75" x14ac:dyDescent="0.2">
      <c r="A38" s="198" t="s">
        <v>1002</v>
      </c>
      <c r="B38">
        <v>16.2</v>
      </c>
    </row>
    <row r="39" spans="1:2" ht="38.25" x14ac:dyDescent="0.2">
      <c r="A39" s="198" t="s">
        <v>1003</v>
      </c>
      <c r="B39">
        <v>16.3</v>
      </c>
    </row>
    <row r="40" spans="1:2" ht="38.25" x14ac:dyDescent="0.2">
      <c r="A40" s="198" t="s">
        <v>1004</v>
      </c>
      <c r="B40">
        <v>16.399999999999999</v>
      </c>
    </row>
    <row r="41" spans="1:2" ht="38.25" x14ac:dyDescent="0.2">
      <c r="A41" s="198" t="s">
        <v>1005</v>
      </c>
      <c r="B41">
        <v>16.5</v>
      </c>
    </row>
    <row r="42" spans="1:2" ht="89.25" x14ac:dyDescent="0.2">
      <c r="A42" s="198" t="s">
        <v>3019</v>
      </c>
      <c r="B42">
        <v>16.600000000000001</v>
      </c>
    </row>
    <row r="43" spans="1:2" ht="38.25" x14ac:dyDescent="0.2">
      <c r="A43" s="198" t="s">
        <v>1006</v>
      </c>
      <c r="B43">
        <v>17</v>
      </c>
    </row>
    <row r="44" spans="1:2" ht="38.25" x14ac:dyDescent="0.2">
      <c r="A44" s="198" t="s">
        <v>1007</v>
      </c>
      <c r="B44">
        <v>17.100000000000001</v>
      </c>
    </row>
    <row r="45" spans="1:2" ht="63.75" x14ac:dyDescent="0.2">
      <c r="A45" s="198" t="s">
        <v>1008</v>
      </c>
      <c r="B45">
        <v>17.2</v>
      </c>
    </row>
    <row r="46" spans="1:2" ht="38.25" x14ac:dyDescent="0.2">
      <c r="A46" s="198" t="s">
        <v>1009</v>
      </c>
      <c r="B46">
        <v>17.3</v>
      </c>
    </row>
    <row r="47" spans="1:2" ht="38.25" x14ac:dyDescent="0.2">
      <c r="A47" s="198" t="s">
        <v>1010</v>
      </c>
      <c r="B47">
        <v>17.399999999999999</v>
      </c>
    </row>
    <row r="48" spans="1:2" ht="38.25" x14ac:dyDescent="0.2">
      <c r="A48" s="198" t="s">
        <v>1011</v>
      </c>
      <c r="B48">
        <v>17.5</v>
      </c>
    </row>
    <row r="49" spans="1:2" ht="127.5" x14ac:dyDescent="0.2">
      <c r="A49" s="198" t="s">
        <v>3020</v>
      </c>
      <c r="B49">
        <v>17.600000000000001</v>
      </c>
    </row>
    <row r="50" spans="1:2" ht="89.25" x14ac:dyDescent="0.2">
      <c r="A50" s="198" t="s">
        <v>995</v>
      </c>
      <c r="B50">
        <v>18</v>
      </c>
    </row>
    <row r="51" spans="1:2" ht="51" x14ac:dyDescent="0.2">
      <c r="A51" s="198" t="s">
        <v>996</v>
      </c>
      <c r="B51">
        <v>19</v>
      </c>
    </row>
    <row r="52" spans="1:2" ht="38.25" x14ac:dyDescent="0.2">
      <c r="A52" s="198" t="s">
        <v>151</v>
      </c>
      <c r="B52">
        <v>19.3</v>
      </c>
    </row>
    <row r="53" spans="1:2" ht="38.25" x14ac:dyDescent="0.2">
      <c r="A53" s="198" t="s">
        <v>421</v>
      </c>
      <c r="B53">
        <v>19.5</v>
      </c>
    </row>
    <row r="54" spans="1:2" ht="25.5" x14ac:dyDescent="0.2">
      <c r="A54" s="198" t="s">
        <v>152</v>
      </c>
      <c r="B54">
        <v>19.600000000000001</v>
      </c>
    </row>
    <row r="55" spans="1:2" ht="25.5" x14ac:dyDescent="0.2">
      <c r="A55" s="198" t="s">
        <v>153</v>
      </c>
      <c r="B55">
        <v>20</v>
      </c>
    </row>
    <row r="56" spans="1:2" ht="25.5" x14ac:dyDescent="0.2">
      <c r="A56" s="198" t="s">
        <v>163</v>
      </c>
      <c r="B56">
        <v>21</v>
      </c>
    </row>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sheetData>
  <autoFilter ref="A1:I495" xr:uid="{79A889AA-4AD7-44DC-ABEF-6DBA92829E0F}">
    <filterColumn colId="8">
      <customFilters>
        <customFilter operator="notEqual" val=" "/>
      </customFilters>
    </filterColumn>
  </autoFilter>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15</vt:i4>
      </vt:variant>
    </vt:vector>
  </HeadingPairs>
  <TitlesOfParts>
    <vt:vector size="21" baseType="lpstr">
      <vt:lpstr>SA#86_Sitges</vt:lpstr>
      <vt:lpstr>SA#87E_Electronic</vt:lpstr>
      <vt:lpstr>SA#88E_Electronic</vt:lpstr>
      <vt:lpstr>Schedule</vt:lpstr>
      <vt:lpstr>Registration</vt:lpstr>
      <vt:lpstr>Sheet1</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Registration!_Ref392673153</vt:lpstr>
      <vt:lpstr>'SA#86_Sitges'!_Toc176770449</vt:lpstr>
      <vt:lpstr>'SA#87E_Electronic'!_Toc176770449</vt:lpstr>
      <vt:lpstr>'SA#88E_Electronic'!_Toc176770449</vt:lpstr>
      <vt:lpstr>Registration!_Toc316030604</vt:lpstr>
      <vt:lpstr>Registration!_Toc392673320</vt:lpstr>
      <vt:lpstr>'SA#86_Sitges'!AIs</vt:lpstr>
    </vt:vector>
  </TitlesOfParts>
  <Manager>MCC</Manager>
  <Company>ETSI SOPHIA-ANTIPOLIS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 WG2 document list</dc:title>
  <dc:creator>Maurice Pope</dc:creator>
  <cp:lastModifiedBy>Document3</cp:lastModifiedBy>
  <cp:lastPrinted>2013-05-22T14:26:55Z</cp:lastPrinted>
  <dcterms:created xsi:type="dcterms:W3CDTF">1998-11-09T15:41:59Z</dcterms:created>
  <dcterms:modified xsi:type="dcterms:W3CDTF">2020-07-14T06:44:30Z</dcterms:modified>
</cp:coreProperties>
</file>